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codeName="ThisWorkbook"/>
  <mc:AlternateContent xmlns:mc="http://schemas.openxmlformats.org/markup-compatibility/2006">
    <mc:Choice Requires="x15">
      <x15ac:absPath xmlns:x15ac="http://schemas.microsoft.com/office/spreadsheetml/2010/11/ac" url="C:\Users\USER\Desktop\GOPA Infra\SEIYUN\"/>
    </mc:Choice>
  </mc:AlternateContent>
  <xr:revisionPtr revIDLastSave="0" documentId="13_ncr:1_{70B829E6-D44B-49C0-99A8-2FF2032808E2}" xr6:coauthVersionLast="47" xr6:coauthVersionMax="47" xr10:uidLastSave="{00000000-0000-0000-0000-000000000000}"/>
  <bookViews>
    <workbookView xWindow="-120" yWindow="-120" windowWidth="20730" windowHeight="11160" tabRatio="826" activeTab="37" xr2:uid="{00000000-000D-0000-FFFF-FFFF00000000}"/>
  </bookViews>
  <sheets>
    <sheet name="Content" sheetId="21" r:id="rId1"/>
    <sheet name="Notes " sheetId="70" r:id="rId2"/>
    <sheet name="B-1.1 Buildg info" sheetId="2" r:id="rId3"/>
    <sheet name="B-1.3 Buildg req" sheetId="3" r:id="rId4"/>
    <sheet name="B-2.1 WS System Gen" sheetId="55" r:id="rId5"/>
    <sheet name="B-2.2.1 WRM" sheetId="60" r:id="rId6"/>
    <sheet name="B-2.2.4 Water resources data" sheetId="118" r:id="rId7"/>
    <sheet name="B-2.2.5 Water prod " sheetId="12" r:id="rId8"/>
    <sheet name="B-2.2.6 Water source req" sheetId="119" r:id="rId9"/>
    <sheet name="B-2.3 Water cons.&amp;SA" sheetId="6" r:id="rId10"/>
    <sheet name="B-2.3.2  WS zone" sheetId="62" r:id="rId11"/>
    <sheet name="B-2.4 Reservoirs" sheetId="93" r:id="rId12"/>
    <sheet name="B-2.5 Water network " sheetId="67" r:id="rId13"/>
    <sheet name="B-2.6 Water supply E&amp;M equip." sheetId="97" r:id="rId14"/>
    <sheet name="B-2.6.2 WS E&amp;M equipment data" sheetId="94" r:id="rId15"/>
    <sheet name="B-2.6.3 WS E&amp;M equipment REQ" sheetId="73" r:id="rId16"/>
    <sheet name="B-2.7 Water Dis&amp;Treatment U" sheetId="91" r:id="rId17"/>
    <sheet name="B-3.1 Gen.WW System" sheetId="20" r:id="rId18"/>
    <sheet name="B-3.2 WW network data&amp;Req" sheetId="22" r:id="rId19"/>
    <sheet name="B-3.3 WW PS overview " sheetId="102" r:id="rId20"/>
    <sheet name="B-3.4 WWTP General data " sheetId="52" r:id="rId21"/>
    <sheet name="B-3.4.2.WWTP data&amp;MA" sheetId="53" r:id="rId22"/>
    <sheet name="B-3.4.6 WWTP Projects" sheetId="103" r:id="rId23"/>
    <sheet name="B-3.4.7 WWTP Req" sheetId="116" r:id="rId24"/>
    <sheet name="B-3.5 WW E&amp;M Equip " sheetId="101" r:id="rId25"/>
    <sheet name="B-3.5.7 WW E&amp;M REQ" sheetId="89" r:id="rId26"/>
    <sheet name="B-4.1 Energy general data" sheetId="110" r:id="rId27"/>
    <sheet name="B-4.2 Energy sources data" sheetId="99" r:id="rId28"/>
    <sheet name="B-4.3 Energy operation data " sheetId="72" r:id="rId29"/>
    <sheet name="B-4.4 Energy Ud " sheetId="111" r:id="rId30"/>
    <sheet name="B-4.5 Energy sources REQ" sheetId="100" r:id="rId31"/>
    <sheet name="B-5.1 O&amp;M process" sheetId="107" r:id="rId32"/>
    <sheet name="B-5.2 O&amp;M mgmt" sheetId="113" r:id="rId33"/>
    <sheet name="B-5.4 O&amp;M EQUP" sheetId="112" r:id="rId34"/>
    <sheet name="B-5.5 O&amp;M REQ" sheetId="117" r:id="rId35"/>
    <sheet name="B-6.1 Labs " sheetId="104" r:id="rId36"/>
    <sheet name="B-6.2 Labs Requirement" sheetId="63" r:id="rId37"/>
    <sheet name="B-7 Subsidies" sheetId="64" r:id="rId38"/>
    <sheet name="B.8.0-Terminated projects" sheetId="65" state="hidden" r:id="rId39"/>
    <sheet name="Dropdowns (2)" sheetId="115" state="hidden" r:id="rId40"/>
  </sheets>
  <externalReferences>
    <externalReference r:id="rId41"/>
    <externalReference r:id="rId42"/>
    <externalReference r:id="rId43"/>
    <externalReference r:id="rId44"/>
    <externalReference r:id="rId45"/>
    <externalReference r:id="rId46"/>
    <externalReference r:id="rId47"/>
  </externalReferences>
  <definedNames>
    <definedName name="_xlnm._FilterDatabase" localSheetId="6" hidden="1">'B-2.2.4 Water resources data'!$P$9:$AA$10</definedName>
    <definedName name="_xlnm._FilterDatabase" localSheetId="27" hidden="1">'B-4.2 Energy sources data'!$AE$9:$AG$21</definedName>
    <definedName name="_Toc476245037" localSheetId="9">'B-2.3 Water cons.&amp;SA'!#REF!</definedName>
    <definedName name="_Toc476245037" localSheetId="17">'B-3.1 Gen.WW System'!#REF!</definedName>
    <definedName name="_Toc476245037" localSheetId="22">'B-3.4.6 WWTP Projects'!#REF!</definedName>
    <definedName name="_Toc476245037" localSheetId="23">'B-3.4.7 WWTP Req'!#REF!</definedName>
    <definedName name="_Toc476245037" localSheetId="24">'B-3.5 WW E&amp;M Equip '!#REF!</definedName>
    <definedName name="_Toc476245037" localSheetId="25">'B-3.5.7 WW E&amp;M REQ'!#REF!</definedName>
    <definedName name="_Toc476245038" localSheetId="9">'B-2.3 Water cons.&amp;SA'!#REF!</definedName>
    <definedName name="_Toc476245038" localSheetId="17">'B-3.1 Gen.WW System'!#REF!</definedName>
    <definedName name="_Toc476245038" localSheetId="22">'B-3.4.6 WWTP Projects'!#REF!</definedName>
    <definedName name="_Toc476245038" localSheetId="23">'B-3.4.7 WWTP Req'!#REF!</definedName>
    <definedName name="_Toc476245038" localSheetId="24">'B-3.5 WW E&amp;M Equip '!#REF!</definedName>
    <definedName name="_Toc476245038" localSheetId="25">'B-3.5.7 WW E&amp;M REQ'!#REF!</definedName>
    <definedName name="_Toc476245039" localSheetId="9">'B-2.3 Water cons.&amp;SA'!#REF!</definedName>
    <definedName name="_Toc476245039" localSheetId="17">'B-3.1 Gen.WW System'!#REF!</definedName>
    <definedName name="_Toc476245039" localSheetId="22">'B-3.4.6 WWTP Projects'!#REF!</definedName>
    <definedName name="_Toc476245039" localSheetId="23">'B-3.4.7 WWTP Req'!#REF!</definedName>
    <definedName name="_Toc476245039" localSheetId="24">'B-3.5 WW E&amp;M Equip '!#REF!</definedName>
    <definedName name="_Toc476245039" localSheetId="25">'B-3.5.7 WW E&amp;M REQ'!#REF!</definedName>
    <definedName name="_Toc476245040" localSheetId="9">'B-2.3 Water cons.&amp;SA'!#REF!</definedName>
    <definedName name="_Toc476245040" localSheetId="17">'B-3.1 Gen.WW System'!#REF!</definedName>
    <definedName name="_Toc476245040" localSheetId="22">'B-3.4.6 WWTP Projects'!#REF!</definedName>
    <definedName name="_Toc476245040" localSheetId="23">'B-3.4.7 WWTP Req'!#REF!</definedName>
    <definedName name="_Toc476245040" localSheetId="24">'B-3.5 WW E&amp;M Equip '!#REF!</definedName>
    <definedName name="_Toc476245040" localSheetId="25">'B-3.5.7 WW E&amp;M REQ'!#REF!</definedName>
    <definedName name="_Toc476245041" localSheetId="9">'B-2.3 Water cons.&amp;SA'!#REF!</definedName>
    <definedName name="_Toc476245041" localSheetId="17">'B-3.1 Gen.WW System'!#REF!</definedName>
    <definedName name="_Toc476245041" localSheetId="22">'B-3.4.6 WWTP Projects'!#REF!</definedName>
    <definedName name="_Toc476245041" localSheetId="23">'B-3.4.7 WWTP Req'!#REF!</definedName>
    <definedName name="_Toc476245041" localSheetId="24">'B-3.5 WW E&amp;M Equip '!#REF!</definedName>
    <definedName name="_Toc476245041" localSheetId="25">'B-3.5.7 WW E&amp;M REQ'!#REF!</definedName>
    <definedName name="_Toc476245042" localSheetId="9">'B-2.3 Water cons.&amp;SA'!#REF!</definedName>
    <definedName name="_Toc476245042" localSheetId="17">'B-3.1 Gen.WW System'!#REF!</definedName>
    <definedName name="_Toc476245042" localSheetId="22">'B-3.4.6 WWTP Projects'!#REF!</definedName>
    <definedName name="_Toc476245042" localSheetId="23">'B-3.4.7 WWTP Req'!#REF!</definedName>
    <definedName name="_Toc476245042" localSheetId="24">'B-3.5 WW E&amp;M Equip '!#REF!</definedName>
    <definedName name="_Toc476245042" localSheetId="25">'B-3.5.7 WW E&amp;M REQ'!#REF!</definedName>
    <definedName name="_Toc476245043" localSheetId="9">'B-2.3 Water cons.&amp;SA'!#REF!</definedName>
    <definedName name="_Toc476245043" localSheetId="17">'B-3.1 Gen.WW System'!#REF!</definedName>
    <definedName name="_Toc476245043" localSheetId="22">'B-3.4.6 WWTP Projects'!#REF!</definedName>
    <definedName name="_Toc476245043" localSheetId="23">'B-3.4.7 WWTP Req'!#REF!</definedName>
    <definedName name="_Toc476245043" localSheetId="24">'B-3.5 WW E&amp;M Equip '!#REF!</definedName>
    <definedName name="_Toc476245043" localSheetId="25">'B-3.5.7 WW E&amp;M REQ'!#REF!</definedName>
    <definedName name="_Toc476245044" localSheetId="9">'B-2.3 Water cons.&amp;SA'!#REF!</definedName>
    <definedName name="_Toc476245044" localSheetId="17">'B-3.1 Gen.WW System'!#REF!</definedName>
    <definedName name="_Toc476245044" localSheetId="22">'B-3.4.6 WWTP Projects'!#REF!</definedName>
    <definedName name="_Toc476245044" localSheetId="23">'B-3.4.7 WWTP Req'!#REF!</definedName>
    <definedName name="_Toc476245044" localSheetId="24">'B-3.5 WW E&amp;M Equip '!#REF!</definedName>
    <definedName name="_Toc476245044" localSheetId="25">'B-3.5.7 WW E&amp;M REQ'!#REF!</definedName>
    <definedName name="_Toc476245045" localSheetId="38">'B.8.0-Terminated projects'!#REF!</definedName>
    <definedName name="_Toc476245045" localSheetId="12">'B-2.5 Water network '!#REF!</definedName>
    <definedName name="_Toc476245045" localSheetId="18">'B-3.2 WW network data&amp;Req'!#REF!</definedName>
    <definedName name="_Toc476245045" localSheetId="35">'B-6.1 Labs '!#REF!</definedName>
    <definedName name="_Toc476245046" localSheetId="4">'B-2.1 WS System Gen'!#REF!</definedName>
    <definedName name="_Toc476245046" localSheetId="7">'B-2.2.5 Water prod '!#REF!</definedName>
    <definedName name="_Toc476245046" localSheetId="26">'B-4.1 Energy general data'!#REF!</definedName>
    <definedName name="_Toc476245052" localSheetId="37">'B-7 Subsidies'!#REF!</definedName>
    <definedName name="AirHandling2" localSheetId="5">#REF!</definedName>
    <definedName name="AirHandling2" localSheetId="6">#REF!</definedName>
    <definedName name="AirHandling2" localSheetId="8">#REF!</definedName>
    <definedName name="AirHandling2" localSheetId="12">#REF!</definedName>
    <definedName name="AirHandling2" localSheetId="13">#REF!</definedName>
    <definedName name="AirHandling2" localSheetId="14">#REF!</definedName>
    <definedName name="AirHandling2" localSheetId="15">#REF!</definedName>
    <definedName name="AirHandling2" localSheetId="16">#REF!</definedName>
    <definedName name="AirHandling2" localSheetId="19">#REF!</definedName>
    <definedName name="AirHandling2" localSheetId="22">#REF!</definedName>
    <definedName name="AirHandling2" localSheetId="23">#REF!</definedName>
    <definedName name="AirHandling2" localSheetId="24">#REF!</definedName>
    <definedName name="AirHandling2" localSheetId="25">#REF!</definedName>
    <definedName name="AirHandling2" localSheetId="27">#REF!</definedName>
    <definedName name="AirHandling2" localSheetId="28">#REF!</definedName>
    <definedName name="AirHandling2" localSheetId="29">#REF!</definedName>
    <definedName name="AirHandling2" localSheetId="30">#REF!</definedName>
    <definedName name="AirHandling2" localSheetId="31">#REF!</definedName>
    <definedName name="AirHandling2" localSheetId="32">#REF!</definedName>
    <definedName name="AirHandling2" localSheetId="33">#REF!</definedName>
    <definedName name="AirHandling2" localSheetId="34">#REF!</definedName>
    <definedName name="AirHandling2" localSheetId="35">#REF!</definedName>
    <definedName name="AirHandling2" localSheetId="39">#REF!</definedName>
    <definedName name="AirHandling2" localSheetId="1">#REF!</definedName>
    <definedName name="AirHandling2">#REF!</definedName>
    <definedName name="AirHandlingControls" localSheetId="4">#REF!</definedName>
    <definedName name="AirHandlingControls" localSheetId="5">#REF!</definedName>
    <definedName name="AirHandlingControls" localSheetId="6">#REF!</definedName>
    <definedName name="AirHandlingControls" localSheetId="7">#REF!</definedName>
    <definedName name="AirHandlingControls" localSheetId="8">#REF!</definedName>
    <definedName name="AirHandlingControls" localSheetId="9">#REF!</definedName>
    <definedName name="AirHandlingControls" localSheetId="11">#REF!</definedName>
    <definedName name="AirHandlingControls" localSheetId="12">#REF!</definedName>
    <definedName name="AirHandlingControls" localSheetId="13">#REF!</definedName>
    <definedName name="AirHandlingControls" localSheetId="14">#REF!</definedName>
    <definedName name="AirHandlingControls" localSheetId="15">#REF!</definedName>
    <definedName name="AirHandlingControls" localSheetId="16">#REF!</definedName>
    <definedName name="AirHandlingControls" localSheetId="17">#REF!</definedName>
    <definedName name="AirHandlingControls" localSheetId="18">#REF!</definedName>
    <definedName name="AirHandlingControls" localSheetId="19">#REF!</definedName>
    <definedName name="AirHandlingControls" localSheetId="21">#REF!</definedName>
    <definedName name="AirHandlingControls" localSheetId="22">#REF!</definedName>
    <definedName name="AirHandlingControls" localSheetId="23">#REF!</definedName>
    <definedName name="AirHandlingControls" localSheetId="24">#REF!</definedName>
    <definedName name="AirHandlingControls" localSheetId="25">#REF!</definedName>
    <definedName name="AirHandlingControls" localSheetId="26">#REF!</definedName>
    <definedName name="AirHandlingControls" localSheetId="27">#REF!</definedName>
    <definedName name="AirHandlingControls" localSheetId="28">#REF!</definedName>
    <definedName name="AirHandlingControls" localSheetId="29">#REF!</definedName>
    <definedName name="AirHandlingControls" localSheetId="30">#REF!</definedName>
    <definedName name="AirHandlingControls" localSheetId="31">#REF!</definedName>
    <definedName name="AirHandlingControls" localSheetId="32">#REF!</definedName>
    <definedName name="AirHandlingControls" localSheetId="33">#REF!</definedName>
    <definedName name="AirHandlingControls" localSheetId="34">#REF!</definedName>
    <definedName name="AirHandlingControls" localSheetId="35">#REF!</definedName>
    <definedName name="AirHandlingControls" localSheetId="0">#REF!</definedName>
    <definedName name="AirHandlingControls" localSheetId="39">#REF!</definedName>
    <definedName name="AirHandlingControls" localSheetId="1">#REF!</definedName>
    <definedName name="AirHandlingControls">#REF!</definedName>
    <definedName name="AirHandlingEquip" localSheetId="4">#REF!</definedName>
    <definedName name="AirHandlingEquip" localSheetId="5">#REF!</definedName>
    <definedName name="AirHandlingEquip" localSheetId="6">#REF!</definedName>
    <definedName name="AirHandlingEquip" localSheetId="7">#REF!</definedName>
    <definedName name="AirHandlingEquip" localSheetId="8">#REF!</definedName>
    <definedName name="AirHandlingEquip" localSheetId="9">#REF!</definedName>
    <definedName name="AirHandlingEquip" localSheetId="12">#REF!</definedName>
    <definedName name="AirHandlingEquip" localSheetId="13">#REF!</definedName>
    <definedName name="AirHandlingEquip" localSheetId="14">#REF!</definedName>
    <definedName name="AirHandlingEquip" localSheetId="15">#REF!</definedName>
    <definedName name="AirHandlingEquip" localSheetId="16">#REF!</definedName>
    <definedName name="AirHandlingEquip" localSheetId="17">#REF!</definedName>
    <definedName name="AirHandlingEquip" localSheetId="18">#REF!</definedName>
    <definedName name="AirHandlingEquip" localSheetId="19">#REF!</definedName>
    <definedName name="AirHandlingEquip" localSheetId="21">#REF!</definedName>
    <definedName name="AirHandlingEquip" localSheetId="22">#REF!</definedName>
    <definedName name="AirHandlingEquip" localSheetId="23">#REF!</definedName>
    <definedName name="AirHandlingEquip" localSheetId="24">#REF!</definedName>
    <definedName name="AirHandlingEquip" localSheetId="25">#REF!</definedName>
    <definedName name="AirHandlingEquip" localSheetId="26">#REF!</definedName>
    <definedName name="AirHandlingEquip" localSheetId="27">#REF!</definedName>
    <definedName name="AirHandlingEquip" localSheetId="28">#REF!</definedName>
    <definedName name="AirHandlingEquip" localSheetId="29">#REF!</definedName>
    <definedName name="AirHandlingEquip" localSheetId="30">#REF!</definedName>
    <definedName name="AirHandlingEquip" localSheetId="31">#REF!</definedName>
    <definedName name="AirHandlingEquip" localSheetId="32">#REF!</definedName>
    <definedName name="AirHandlingEquip" localSheetId="33">#REF!</definedName>
    <definedName name="AirHandlingEquip" localSheetId="34">#REF!</definedName>
    <definedName name="AirHandlingEquip" localSheetId="35">#REF!</definedName>
    <definedName name="AirHandlingEquip" localSheetId="39">#REF!</definedName>
    <definedName name="AirHandlingEquip" localSheetId="1">#REF!</definedName>
    <definedName name="AirHandlingEquip">#REF!</definedName>
    <definedName name="AirHandlingEquip2" localSheetId="5">#REF!</definedName>
    <definedName name="AirHandlingEquip2" localSheetId="6">#REF!</definedName>
    <definedName name="AirHandlingEquip2" localSheetId="8">#REF!</definedName>
    <definedName name="AirHandlingEquip2" localSheetId="12">#REF!</definedName>
    <definedName name="AirHandlingEquip2" localSheetId="13">#REF!</definedName>
    <definedName name="AirHandlingEquip2" localSheetId="14">#REF!</definedName>
    <definedName name="AirHandlingEquip2" localSheetId="15">#REF!</definedName>
    <definedName name="AirHandlingEquip2" localSheetId="19">#REF!</definedName>
    <definedName name="AirHandlingEquip2" localSheetId="22">#REF!</definedName>
    <definedName name="AirHandlingEquip2" localSheetId="23">#REF!</definedName>
    <definedName name="AirHandlingEquip2" localSheetId="27">#REF!</definedName>
    <definedName name="AirHandlingEquip2" localSheetId="28">#REF!</definedName>
    <definedName name="AirHandlingEquip2" localSheetId="30">#REF!</definedName>
    <definedName name="AirHandlingEquip2" localSheetId="31">#REF!</definedName>
    <definedName name="AirHandlingEquip2" localSheetId="32">#REF!</definedName>
    <definedName name="AirHandlingEquip2" localSheetId="33">#REF!</definedName>
    <definedName name="AirHandlingEquip2" localSheetId="34">#REF!</definedName>
    <definedName name="AirHandlingEquip2" localSheetId="35">#REF!</definedName>
    <definedName name="AirHandlingEquip2" localSheetId="39">#REF!</definedName>
    <definedName name="AirHandlingEquip2" localSheetId="1">#REF!</definedName>
    <definedName name="AirHandlingEquip2">#REF!</definedName>
    <definedName name="Amm" localSheetId="4">#REF!</definedName>
    <definedName name="Amm" localSheetId="5">#REF!</definedName>
    <definedName name="Amm" localSheetId="6">#REF!</definedName>
    <definedName name="Amm" localSheetId="8">#REF!</definedName>
    <definedName name="Amm" localSheetId="12">#REF!</definedName>
    <definedName name="Amm" localSheetId="13">#REF!</definedName>
    <definedName name="Amm" localSheetId="14">#REF!</definedName>
    <definedName name="Amm" localSheetId="15">#REF!</definedName>
    <definedName name="Amm" localSheetId="16">#REF!</definedName>
    <definedName name="Amm" localSheetId="19">#REF!</definedName>
    <definedName name="Amm" localSheetId="22">#REF!</definedName>
    <definedName name="Amm" localSheetId="23">#REF!</definedName>
    <definedName name="Amm" localSheetId="24">#REF!</definedName>
    <definedName name="Amm" localSheetId="25">#REF!</definedName>
    <definedName name="Amm" localSheetId="26">#REF!</definedName>
    <definedName name="Amm" localSheetId="27">#REF!</definedName>
    <definedName name="Amm" localSheetId="28">#REF!</definedName>
    <definedName name="Amm" localSheetId="29">#REF!</definedName>
    <definedName name="Amm" localSheetId="30">#REF!</definedName>
    <definedName name="Amm" localSheetId="31">#REF!</definedName>
    <definedName name="Amm" localSheetId="32">#REF!</definedName>
    <definedName name="Amm" localSheetId="33">#REF!</definedName>
    <definedName name="Amm" localSheetId="34">#REF!</definedName>
    <definedName name="Amm" localSheetId="35">#REF!</definedName>
    <definedName name="Amm" localSheetId="1">#REF!</definedName>
    <definedName name="Amm">#REF!</definedName>
    <definedName name="AZ" localSheetId="4">#REF!</definedName>
    <definedName name="AZ" localSheetId="5">#REF!</definedName>
    <definedName name="AZ" localSheetId="6">#REF!</definedName>
    <definedName name="AZ" localSheetId="8">#REF!</definedName>
    <definedName name="AZ" localSheetId="12">#REF!</definedName>
    <definedName name="AZ" localSheetId="13">#REF!</definedName>
    <definedName name="AZ" localSheetId="14">#REF!</definedName>
    <definedName name="AZ" localSheetId="15">#REF!</definedName>
    <definedName name="AZ" localSheetId="16">#REF!</definedName>
    <definedName name="AZ" localSheetId="19">#REF!</definedName>
    <definedName name="AZ" localSheetId="22">#REF!</definedName>
    <definedName name="AZ" localSheetId="23">#REF!</definedName>
    <definedName name="AZ" localSheetId="26">#REF!</definedName>
    <definedName name="AZ" localSheetId="27">#REF!</definedName>
    <definedName name="AZ" localSheetId="28">#REF!</definedName>
    <definedName name="AZ" localSheetId="30">#REF!</definedName>
    <definedName name="AZ" localSheetId="31">#REF!</definedName>
    <definedName name="AZ" localSheetId="32">#REF!</definedName>
    <definedName name="AZ" localSheetId="33">#REF!</definedName>
    <definedName name="AZ" localSheetId="34">#REF!</definedName>
    <definedName name="AZ" localSheetId="35">#REF!</definedName>
    <definedName name="az" localSheetId="39">#REF!</definedName>
    <definedName name="AZ" localSheetId="1">#REF!</definedName>
    <definedName name="AZ">#REF!</definedName>
    <definedName name="Basics" localSheetId="4">#REF!</definedName>
    <definedName name="Basics" localSheetId="5">#REF!</definedName>
    <definedName name="Basics" localSheetId="6">#REF!</definedName>
    <definedName name="Basics" localSheetId="7">#REF!</definedName>
    <definedName name="Basics" localSheetId="8">#REF!</definedName>
    <definedName name="Basics" localSheetId="9">#REF!</definedName>
    <definedName name="Basics" localSheetId="12">#REF!</definedName>
    <definedName name="Basics" localSheetId="13">#REF!</definedName>
    <definedName name="Basics" localSheetId="14">#REF!</definedName>
    <definedName name="Basics" localSheetId="15">#REF!</definedName>
    <definedName name="Basics" localSheetId="16">#REF!</definedName>
    <definedName name="Basics" localSheetId="17">#REF!</definedName>
    <definedName name="Basics" localSheetId="18">#REF!</definedName>
    <definedName name="Basics" localSheetId="19">#REF!</definedName>
    <definedName name="Basics" localSheetId="21">#REF!</definedName>
    <definedName name="Basics" localSheetId="22">#REF!</definedName>
    <definedName name="Basics" localSheetId="23">#REF!</definedName>
    <definedName name="Basics" localSheetId="24">#REF!</definedName>
    <definedName name="Basics" localSheetId="25">#REF!</definedName>
    <definedName name="Basics" localSheetId="26">#REF!</definedName>
    <definedName name="Basics" localSheetId="27">#REF!</definedName>
    <definedName name="Basics" localSheetId="28">#REF!</definedName>
    <definedName name="Basics" localSheetId="29">#REF!</definedName>
    <definedName name="Basics" localSheetId="30">#REF!</definedName>
    <definedName name="Basics" localSheetId="31">#REF!</definedName>
    <definedName name="Basics" localSheetId="32">#REF!</definedName>
    <definedName name="Basics" localSheetId="33">#REF!</definedName>
    <definedName name="Basics" localSheetId="34">#REF!</definedName>
    <definedName name="Basics" localSheetId="35">#REF!</definedName>
    <definedName name="Basics" localSheetId="39">#REF!</definedName>
    <definedName name="Basics" localSheetId="1">#REF!</definedName>
    <definedName name="Basics">#REF!</definedName>
    <definedName name="Basics2" localSheetId="5">#REF!</definedName>
    <definedName name="Basics2" localSheetId="6">#REF!</definedName>
    <definedName name="Basics2" localSheetId="8">#REF!</definedName>
    <definedName name="Basics2" localSheetId="12">#REF!</definedName>
    <definedName name="Basics2" localSheetId="13">#REF!</definedName>
    <definedName name="Basics2" localSheetId="14">#REF!</definedName>
    <definedName name="Basics2" localSheetId="15">#REF!</definedName>
    <definedName name="Basics2" localSheetId="19">#REF!</definedName>
    <definedName name="Basics2" localSheetId="22">#REF!</definedName>
    <definedName name="Basics2" localSheetId="23">#REF!</definedName>
    <definedName name="Basics2" localSheetId="27">#REF!</definedName>
    <definedName name="Basics2" localSheetId="28">#REF!</definedName>
    <definedName name="Basics2" localSheetId="30">#REF!</definedName>
    <definedName name="Basics2" localSheetId="31">#REF!</definedName>
    <definedName name="Basics2" localSheetId="32">#REF!</definedName>
    <definedName name="Basics2" localSheetId="33">#REF!</definedName>
    <definedName name="Basics2" localSheetId="34">#REF!</definedName>
    <definedName name="Basics2" localSheetId="35">#REF!</definedName>
    <definedName name="Basics2" localSheetId="39">#REF!</definedName>
    <definedName name="Basics2" localSheetId="1">#REF!</definedName>
    <definedName name="Basics2">#REF!</definedName>
    <definedName name="Boilers" localSheetId="4">#REF!</definedName>
    <definedName name="Boilers" localSheetId="5">#REF!</definedName>
    <definedName name="Boilers" localSheetId="6">#REF!</definedName>
    <definedName name="Boilers" localSheetId="7">#REF!</definedName>
    <definedName name="Boilers" localSheetId="8">#REF!</definedName>
    <definedName name="Boilers" localSheetId="9">#REF!</definedName>
    <definedName name="Boilers" localSheetId="12">#REF!</definedName>
    <definedName name="Boilers" localSheetId="13">#REF!</definedName>
    <definedName name="Boilers" localSheetId="14">#REF!</definedName>
    <definedName name="Boilers" localSheetId="15">#REF!</definedName>
    <definedName name="Boilers" localSheetId="16">#REF!</definedName>
    <definedName name="Boilers" localSheetId="17">#REF!</definedName>
    <definedName name="Boilers" localSheetId="18">#REF!</definedName>
    <definedName name="Boilers" localSheetId="19">#REF!</definedName>
    <definedName name="Boilers" localSheetId="21">#REF!</definedName>
    <definedName name="Boilers" localSheetId="22">#REF!</definedName>
    <definedName name="Boilers" localSheetId="23">#REF!</definedName>
    <definedName name="Boilers" localSheetId="24">#REF!</definedName>
    <definedName name="Boilers" localSheetId="25">#REF!</definedName>
    <definedName name="Boilers" localSheetId="26">#REF!</definedName>
    <definedName name="Boilers" localSheetId="27">#REF!</definedName>
    <definedName name="Boilers" localSheetId="28">#REF!</definedName>
    <definedName name="Boilers" localSheetId="29">#REF!</definedName>
    <definedName name="Boilers" localSheetId="30">#REF!</definedName>
    <definedName name="Boilers" localSheetId="31">#REF!</definedName>
    <definedName name="Boilers" localSheetId="32">#REF!</definedName>
    <definedName name="Boilers" localSheetId="33">#REF!</definedName>
    <definedName name="Boilers" localSheetId="34">#REF!</definedName>
    <definedName name="Boilers" localSheetId="35">#REF!</definedName>
    <definedName name="Boilers" localSheetId="39">#REF!</definedName>
    <definedName name="Boilers" localSheetId="1">#REF!</definedName>
    <definedName name="Boilers">#REF!</definedName>
    <definedName name="Boilers2" localSheetId="5">#REF!</definedName>
    <definedName name="Boilers2" localSheetId="6">#REF!</definedName>
    <definedName name="Boilers2" localSheetId="8">#REF!</definedName>
    <definedName name="Boilers2" localSheetId="12">#REF!</definedName>
    <definedName name="Boilers2" localSheetId="13">#REF!</definedName>
    <definedName name="Boilers2" localSheetId="14">#REF!</definedName>
    <definedName name="Boilers2" localSheetId="15">#REF!</definedName>
    <definedName name="Boilers2" localSheetId="19">#REF!</definedName>
    <definedName name="Boilers2" localSheetId="22">#REF!</definedName>
    <definedName name="Boilers2" localSheetId="23">#REF!</definedName>
    <definedName name="Boilers2" localSheetId="27">#REF!</definedName>
    <definedName name="Boilers2" localSheetId="28">#REF!</definedName>
    <definedName name="Boilers2" localSheetId="30">#REF!</definedName>
    <definedName name="Boilers2" localSheetId="31">#REF!</definedName>
    <definedName name="Boilers2" localSheetId="32">#REF!</definedName>
    <definedName name="Boilers2" localSheetId="33">#REF!</definedName>
    <definedName name="Boilers2" localSheetId="34">#REF!</definedName>
    <definedName name="Boilers2" localSheetId="35">#REF!</definedName>
    <definedName name="Boilers2" localSheetId="39">#REF!</definedName>
    <definedName name="Boilers2" localSheetId="1">#REF!</definedName>
    <definedName name="Boilers2">#REF!</definedName>
    <definedName name="CapitaloImprovemnt2" localSheetId="5">#REF!</definedName>
    <definedName name="CapitaloImprovemnt2" localSheetId="6">#REF!</definedName>
    <definedName name="CapitaloImprovemnt2" localSheetId="8">#REF!</definedName>
    <definedName name="CapitaloImprovemnt2" localSheetId="12">#REF!</definedName>
    <definedName name="CapitaloImprovemnt2" localSheetId="13">#REF!</definedName>
    <definedName name="CapitaloImprovemnt2" localSheetId="14">#REF!</definedName>
    <definedName name="CapitaloImprovemnt2" localSheetId="15">#REF!</definedName>
    <definedName name="CapitaloImprovemnt2" localSheetId="19">#REF!</definedName>
    <definedName name="CapitaloImprovemnt2" localSheetId="22">#REF!</definedName>
    <definedName name="CapitaloImprovemnt2" localSheetId="23">#REF!</definedName>
    <definedName name="CapitaloImprovemnt2" localSheetId="27">#REF!</definedName>
    <definedName name="CapitaloImprovemnt2" localSheetId="28">#REF!</definedName>
    <definedName name="CapitaloImprovemnt2" localSheetId="30">#REF!</definedName>
    <definedName name="CapitaloImprovemnt2" localSheetId="31">#REF!</definedName>
    <definedName name="CapitaloImprovemnt2" localSheetId="32">#REF!</definedName>
    <definedName name="CapitaloImprovemnt2" localSheetId="33">#REF!</definedName>
    <definedName name="CapitaloImprovemnt2" localSheetId="34">#REF!</definedName>
    <definedName name="CapitaloImprovemnt2" localSheetId="35">#REF!</definedName>
    <definedName name="CapitaloImprovemnt2" localSheetId="39">#REF!</definedName>
    <definedName name="CapitaloImprovemnt2" localSheetId="1">#REF!</definedName>
    <definedName name="CapitaloImprovemnt2">#REF!</definedName>
    <definedName name="CapitolImprovement" localSheetId="4">#REF!</definedName>
    <definedName name="CapitolImprovement" localSheetId="5">#REF!</definedName>
    <definedName name="CapitolImprovement" localSheetId="6">#REF!</definedName>
    <definedName name="CapitolImprovement" localSheetId="7">#REF!</definedName>
    <definedName name="CapitolImprovement" localSheetId="8">#REF!</definedName>
    <definedName name="CapitolImprovement" localSheetId="9">#REF!</definedName>
    <definedName name="CapitolImprovement" localSheetId="12">#REF!</definedName>
    <definedName name="CapitolImprovement" localSheetId="13">#REF!</definedName>
    <definedName name="CapitolImprovement" localSheetId="14">#REF!</definedName>
    <definedName name="CapitolImprovement" localSheetId="15">#REF!</definedName>
    <definedName name="CapitolImprovement" localSheetId="16">#REF!</definedName>
    <definedName name="CapitolImprovement" localSheetId="17">#REF!</definedName>
    <definedName name="CapitolImprovement" localSheetId="18">#REF!</definedName>
    <definedName name="CapitolImprovement" localSheetId="19">#REF!</definedName>
    <definedName name="CapitolImprovement" localSheetId="21">#REF!</definedName>
    <definedName name="CapitolImprovement" localSheetId="22">#REF!</definedName>
    <definedName name="CapitolImprovement" localSheetId="23">#REF!</definedName>
    <definedName name="CapitolImprovement" localSheetId="24">#REF!</definedName>
    <definedName name="CapitolImprovement" localSheetId="25">#REF!</definedName>
    <definedName name="CapitolImprovement" localSheetId="26">#REF!</definedName>
    <definedName name="CapitolImprovement" localSheetId="27">#REF!</definedName>
    <definedName name="CapitolImprovement" localSheetId="28">#REF!</definedName>
    <definedName name="CapitolImprovement" localSheetId="29">#REF!</definedName>
    <definedName name="CapitolImprovement" localSheetId="30">#REF!</definedName>
    <definedName name="CapitolImprovement" localSheetId="31">#REF!</definedName>
    <definedName name="CapitolImprovement" localSheetId="32">#REF!</definedName>
    <definedName name="CapitolImprovement" localSheetId="33">#REF!</definedName>
    <definedName name="CapitolImprovement" localSheetId="34">#REF!</definedName>
    <definedName name="CapitolImprovement" localSheetId="35">#REF!</definedName>
    <definedName name="CapitolImprovement" localSheetId="39">#REF!</definedName>
    <definedName name="CapitolImprovement" localSheetId="1">#REF!</definedName>
    <definedName name="CapitolImprovement">#REF!</definedName>
    <definedName name="Chillers" localSheetId="4">#REF!</definedName>
    <definedName name="Chillers" localSheetId="5">#REF!</definedName>
    <definedName name="Chillers" localSheetId="6">#REF!</definedName>
    <definedName name="Chillers" localSheetId="7">#REF!</definedName>
    <definedName name="Chillers" localSheetId="8">#REF!</definedName>
    <definedName name="Chillers" localSheetId="9">#REF!</definedName>
    <definedName name="Chillers" localSheetId="12">#REF!</definedName>
    <definedName name="Chillers" localSheetId="13">#REF!</definedName>
    <definedName name="Chillers" localSheetId="14">#REF!</definedName>
    <definedName name="Chillers" localSheetId="15">#REF!</definedName>
    <definedName name="Chillers" localSheetId="16">#REF!</definedName>
    <definedName name="Chillers" localSheetId="17">#REF!</definedName>
    <definedName name="Chillers" localSheetId="18">#REF!</definedName>
    <definedName name="Chillers" localSheetId="19">#REF!</definedName>
    <definedName name="Chillers" localSheetId="21">#REF!</definedName>
    <definedName name="Chillers" localSheetId="22">#REF!</definedName>
    <definedName name="Chillers" localSheetId="23">#REF!</definedName>
    <definedName name="Chillers" localSheetId="24">#REF!</definedName>
    <definedName name="Chillers" localSheetId="25">#REF!</definedName>
    <definedName name="Chillers" localSheetId="26">#REF!</definedName>
    <definedName name="Chillers" localSheetId="27">#REF!</definedName>
    <definedName name="Chillers" localSheetId="28">#REF!</definedName>
    <definedName name="Chillers" localSheetId="29">#REF!</definedName>
    <definedName name="Chillers" localSheetId="30">#REF!</definedName>
    <definedName name="Chillers" localSheetId="31">#REF!</definedName>
    <definedName name="Chillers" localSheetId="32">#REF!</definedName>
    <definedName name="Chillers" localSheetId="33">#REF!</definedName>
    <definedName name="Chillers" localSheetId="34">#REF!</definedName>
    <definedName name="Chillers" localSheetId="35">#REF!</definedName>
    <definedName name="Chillers" localSheetId="39">#REF!</definedName>
    <definedName name="Chillers" localSheetId="1">#REF!</definedName>
    <definedName name="Chillers">#REF!</definedName>
    <definedName name="Chillers2" localSheetId="5">#REF!</definedName>
    <definedName name="Chillers2" localSheetId="6">#REF!</definedName>
    <definedName name="Chillers2" localSheetId="8">#REF!</definedName>
    <definedName name="Chillers2" localSheetId="12">#REF!</definedName>
    <definedName name="Chillers2" localSheetId="13">#REF!</definedName>
    <definedName name="Chillers2" localSheetId="14">#REF!</definedName>
    <definedName name="Chillers2" localSheetId="15">#REF!</definedName>
    <definedName name="Chillers2" localSheetId="19">#REF!</definedName>
    <definedName name="Chillers2" localSheetId="22">#REF!</definedName>
    <definedName name="Chillers2" localSheetId="23">#REF!</definedName>
    <definedName name="Chillers2" localSheetId="27">#REF!</definedName>
    <definedName name="Chillers2" localSheetId="28">#REF!</definedName>
    <definedName name="Chillers2" localSheetId="30">#REF!</definedName>
    <definedName name="Chillers2" localSheetId="31">#REF!</definedName>
    <definedName name="Chillers2" localSheetId="32">#REF!</definedName>
    <definedName name="Chillers2" localSheetId="33">#REF!</definedName>
    <definedName name="Chillers2" localSheetId="34">#REF!</definedName>
    <definedName name="Chillers2" localSheetId="35">#REF!</definedName>
    <definedName name="Chillers2" localSheetId="39">#REF!</definedName>
    <definedName name="Chillers2" localSheetId="1">#REF!</definedName>
    <definedName name="Chillers2">#REF!</definedName>
    <definedName name="CondensingUnits" localSheetId="4">#REF!</definedName>
    <definedName name="CondensingUnits" localSheetId="5">#REF!</definedName>
    <definedName name="CondensingUnits" localSheetId="6">#REF!</definedName>
    <definedName name="CondensingUnits" localSheetId="7">#REF!</definedName>
    <definedName name="CondensingUnits" localSheetId="8">#REF!</definedName>
    <definedName name="CondensingUnits" localSheetId="9">#REF!</definedName>
    <definedName name="CondensingUnits" localSheetId="12">#REF!</definedName>
    <definedName name="CondensingUnits" localSheetId="13">#REF!</definedName>
    <definedName name="CondensingUnits" localSheetId="14">#REF!</definedName>
    <definedName name="CondensingUnits" localSheetId="15">#REF!</definedName>
    <definedName name="CondensingUnits" localSheetId="16">#REF!</definedName>
    <definedName name="CondensingUnits" localSheetId="17">#REF!</definedName>
    <definedName name="CondensingUnits" localSheetId="18">#REF!</definedName>
    <definedName name="CondensingUnits" localSheetId="19">#REF!</definedName>
    <definedName name="CondensingUnits" localSheetId="21">#REF!</definedName>
    <definedName name="CondensingUnits" localSheetId="22">#REF!</definedName>
    <definedName name="CondensingUnits" localSheetId="23">#REF!</definedName>
    <definedName name="CondensingUnits" localSheetId="24">#REF!</definedName>
    <definedName name="CondensingUnits" localSheetId="25">#REF!</definedName>
    <definedName name="CondensingUnits" localSheetId="26">#REF!</definedName>
    <definedName name="CondensingUnits" localSheetId="27">#REF!</definedName>
    <definedName name="CondensingUnits" localSheetId="28">#REF!</definedName>
    <definedName name="CondensingUnits" localSheetId="29">#REF!</definedName>
    <definedName name="CondensingUnits" localSheetId="30">#REF!</definedName>
    <definedName name="CondensingUnits" localSheetId="31">#REF!</definedName>
    <definedName name="CondensingUnits" localSheetId="32">#REF!</definedName>
    <definedName name="CondensingUnits" localSheetId="33">#REF!</definedName>
    <definedName name="CondensingUnits" localSheetId="34">#REF!</definedName>
    <definedName name="CondensingUnits" localSheetId="35">#REF!</definedName>
    <definedName name="CondensingUnits" localSheetId="39">#REF!</definedName>
    <definedName name="CondensingUnits" localSheetId="1">#REF!</definedName>
    <definedName name="CondensingUnits">#REF!</definedName>
    <definedName name="CondensingUnits2" localSheetId="5">#REF!</definedName>
    <definedName name="CondensingUnits2" localSheetId="6">#REF!</definedName>
    <definedName name="CondensingUnits2" localSheetId="8">#REF!</definedName>
    <definedName name="CondensingUnits2" localSheetId="12">#REF!</definedName>
    <definedName name="CondensingUnits2" localSheetId="13">#REF!</definedName>
    <definedName name="CondensingUnits2" localSheetId="14">#REF!</definedName>
    <definedName name="CondensingUnits2" localSheetId="15">#REF!</definedName>
    <definedName name="CondensingUnits2" localSheetId="19">#REF!</definedName>
    <definedName name="CondensingUnits2" localSheetId="22">#REF!</definedName>
    <definedName name="CondensingUnits2" localSheetId="23">#REF!</definedName>
    <definedName name="CondensingUnits2" localSheetId="27">#REF!</definedName>
    <definedName name="CondensingUnits2" localSheetId="28">#REF!</definedName>
    <definedName name="CondensingUnits2" localSheetId="30">#REF!</definedName>
    <definedName name="CondensingUnits2" localSheetId="31">#REF!</definedName>
    <definedName name="CondensingUnits2" localSheetId="32">#REF!</definedName>
    <definedName name="CondensingUnits2" localSheetId="33">#REF!</definedName>
    <definedName name="CondensingUnits2" localSheetId="34">#REF!</definedName>
    <definedName name="CondensingUnits2" localSheetId="35">#REF!</definedName>
    <definedName name="CondensingUnits2" localSheetId="39">#REF!</definedName>
    <definedName name="CondensingUnits2" localSheetId="1">#REF!</definedName>
    <definedName name="CondensingUnits2">#REF!</definedName>
    <definedName name="CoolingTowers" localSheetId="4">#REF!</definedName>
    <definedName name="CoolingTowers" localSheetId="5">#REF!</definedName>
    <definedName name="CoolingTowers" localSheetId="6">#REF!</definedName>
    <definedName name="CoolingTowers" localSheetId="7">#REF!</definedName>
    <definedName name="CoolingTowers" localSheetId="8">#REF!</definedName>
    <definedName name="CoolingTowers" localSheetId="9">#REF!</definedName>
    <definedName name="CoolingTowers" localSheetId="12">#REF!</definedName>
    <definedName name="CoolingTowers" localSheetId="13">#REF!</definedName>
    <definedName name="CoolingTowers" localSheetId="14">#REF!</definedName>
    <definedName name="CoolingTowers" localSheetId="15">#REF!</definedName>
    <definedName name="CoolingTowers" localSheetId="16">#REF!</definedName>
    <definedName name="CoolingTowers" localSheetId="17">#REF!</definedName>
    <definedName name="CoolingTowers" localSheetId="18">#REF!</definedName>
    <definedName name="CoolingTowers" localSheetId="19">#REF!</definedName>
    <definedName name="CoolingTowers" localSheetId="21">#REF!</definedName>
    <definedName name="CoolingTowers" localSheetId="22">#REF!</definedName>
    <definedName name="CoolingTowers" localSheetId="23">#REF!</definedName>
    <definedName name="CoolingTowers" localSheetId="24">#REF!</definedName>
    <definedName name="CoolingTowers" localSheetId="25">#REF!</definedName>
    <definedName name="CoolingTowers" localSheetId="26">#REF!</definedName>
    <definedName name="CoolingTowers" localSheetId="27">#REF!</definedName>
    <definedName name="CoolingTowers" localSheetId="28">#REF!</definedName>
    <definedName name="CoolingTowers" localSheetId="29">#REF!</definedName>
    <definedName name="CoolingTowers" localSheetId="30">#REF!</definedName>
    <definedName name="CoolingTowers" localSheetId="31">#REF!</definedName>
    <definedName name="CoolingTowers" localSheetId="32">#REF!</definedName>
    <definedName name="CoolingTowers" localSheetId="33">#REF!</definedName>
    <definedName name="CoolingTowers" localSheetId="34">#REF!</definedName>
    <definedName name="CoolingTowers" localSheetId="35">#REF!</definedName>
    <definedName name="CoolingTowers" localSheetId="39">#REF!</definedName>
    <definedName name="CoolingTowers" localSheetId="1">#REF!</definedName>
    <definedName name="CoolingTowers">#REF!</definedName>
    <definedName name="CostInfo" localSheetId="4">#REF!</definedName>
    <definedName name="CostInfo" localSheetId="5">#REF!</definedName>
    <definedName name="CostInfo" localSheetId="6">#REF!</definedName>
    <definedName name="CostInfo" localSheetId="7">#REF!</definedName>
    <definedName name="CostInfo" localSheetId="8">#REF!</definedName>
    <definedName name="CostInfo" localSheetId="9">#REF!</definedName>
    <definedName name="CostInfo" localSheetId="12">#REF!</definedName>
    <definedName name="CostInfo" localSheetId="13">#REF!</definedName>
    <definedName name="CostInfo" localSheetId="14">#REF!</definedName>
    <definedName name="CostInfo" localSheetId="15">#REF!</definedName>
    <definedName name="CostInfo" localSheetId="16">#REF!</definedName>
    <definedName name="CostInfo" localSheetId="17">#REF!</definedName>
    <definedName name="CostInfo" localSheetId="18">#REF!</definedName>
    <definedName name="CostInfo" localSheetId="19">#REF!</definedName>
    <definedName name="CostInfo" localSheetId="21">#REF!</definedName>
    <definedName name="CostInfo" localSheetId="22">#REF!</definedName>
    <definedName name="CostInfo" localSheetId="23">#REF!</definedName>
    <definedName name="CostInfo" localSheetId="24">#REF!</definedName>
    <definedName name="CostInfo" localSheetId="25">#REF!</definedName>
    <definedName name="CostInfo" localSheetId="26">#REF!</definedName>
    <definedName name="CostInfo" localSheetId="27">#REF!</definedName>
    <definedName name="CostInfo" localSheetId="28">#REF!</definedName>
    <definedName name="CostInfo" localSheetId="29">#REF!</definedName>
    <definedName name="CostInfo" localSheetId="30">#REF!</definedName>
    <definedName name="CostInfo" localSheetId="31">#REF!</definedName>
    <definedName name="CostInfo" localSheetId="32">#REF!</definedName>
    <definedName name="CostInfo" localSheetId="33">#REF!</definedName>
    <definedName name="CostInfo" localSheetId="34">#REF!</definedName>
    <definedName name="CostInfo" localSheetId="35">#REF!</definedName>
    <definedName name="CostInfo" localSheetId="39">#REF!</definedName>
    <definedName name="CostInfo" localSheetId="1">#REF!</definedName>
    <definedName name="CostInfo">#REF!</definedName>
    <definedName name="CostInfo2" localSheetId="4">#REF!</definedName>
    <definedName name="CostInfo2" localSheetId="5">#REF!</definedName>
    <definedName name="CostInfo2" localSheetId="6">#REF!</definedName>
    <definedName name="CostInfo2" localSheetId="7">#REF!</definedName>
    <definedName name="CostInfo2" localSheetId="8">#REF!</definedName>
    <definedName name="CostInfo2" localSheetId="9">#REF!</definedName>
    <definedName name="CostInfo2" localSheetId="12">#REF!</definedName>
    <definedName name="CostInfo2" localSheetId="13">#REF!</definedName>
    <definedName name="CostInfo2" localSheetId="14">#REF!</definedName>
    <definedName name="CostInfo2" localSheetId="15">#REF!</definedName>
    <definedName name="CostInfo2" localSheetId="16">#REF!</definedName>
    <definedName name="CostInfo2" localSheetId="17">#REF!</definedName>
    <definedName name="CostInfo2" localSheetId="18">#REF!</definedName>
    <definedName name="CostInfo2" localSheetId="19">#REF!</definedName>
    <definedName name="CostInfo2" localSheetId="21">#REF!</definedName>
    <definedName name="CostInfo2" localSheetId="22">#REF!</definedName>
    <definedName name="CostInfo2" localSheetId="23">#REF!</definedName>
    <definedName name="CostInfo2" localSheetId="24">#REF!</definedName>
    <definedName name="CostInfo2" localSheetId="25">#REF!</definedName>
    <definedName name="CostInfo2" localSheetId="26">#REF!</definedName>
    <definedName name="CostInfo2" localSheetId="27">#REF!</definedName>
    <definedName name="CostInfo2" localSheetId="28">#REF!</definedName>
    <definedName name="CostInfo2" localSheetId="29">#REF!</definedName>
    <definedName name="CostInfo2" localSheetId="30">#REF!</definedName>
    <definedName name="CostInfo2" localSheetId="31">#REF!</definedName>
    <definedName name="CostInfo2" localSheetId="32">#REF!</definedName>
    <definedName name="CostInfo2" localSheetId="33">#REF!</definedName>
    <definedName name="CostInfo2" localSheetId="34">#REF!</definedName>
    <definedName name="CostInfo2" localSheetId="35">#REF!</definedName>
    <definedName name="CostInfo2" localSheetId="39">#REF!</definedName>
    <definedName name="CostInfo2" localSheetId="1">#REF!</definedName>
    <definedName name="CostInfo2">#REF!</definedName>
    <definedName name="_xlnm.Criteria" localSheetId="27">'B-4.2 Energy sources data'!$AP$12:$AP$21</definedName>
    <definedName name="d" localSheetId="4">#REF!</definedName>
    <definedName name="d" localSheetId="5">#REF!</definedName>
    <definedName name="d" localSheetId="6">#REF!</definedName>
    <definedName name="d" localSheetId="7">#REF!</definedName>
    <definedName name="d" localSheetId="8">#REF!</definedName>
    <definedName name="d" localSheetId="9">#REF!</definedName>
    <definedName name="d" localSheetId="12">#REF!</definedName>
    <definedName name="d" localSheetId="13">#REF!</definedName>
    <definedName name="d" localSheetId="14">#REF!</definedName>
    <definedName name="d" localSheetId="15">#REF!</definedName>
    <definedName name="d" localSheetId="16">#REF!</definedName>
    <definedName name="d" localSheetId="17">#REF!</definedName>
    <definedName name="d" localSheetId="18">#REF!</definedName>
    <definedName name="d" localSheetId="19">#REF!</definedName>
    <definedName name="d" localSheetId="21">#REF!</definedName>
    <definedName name="d" localSheetId="22">#REF!</definedName>
    <definedName name="d" localSheetId="23">#REF!</definedName>
    <definedName name="d" localSheetId="24">#REF!</definedName>
    <definedName name="d" localSheetId="25">#REF!</definedName>
    <definedName name="d" localSheetId="26">#REF!</definedName>
    <definedName name="d" localSheetId="27">#REF!</definedName>
    <definedName name="d" localSheetId="28">#REF!</definedName>
    <definedName name="d" localSheetId="29">#REF!</definedName>
    <definedName name="d" localSheetId="30">#REF!</definedName>
    <definedName name="d" localSheetId="31">#REF!</definedName>
    <definedName name="d" localSheetId="32">#REF!</definedName>
    <definedName name="d" localSheetId="33">#REF!</definedName>
    <definedName name="d" localSheetId="34">#REF!</definedName>
    <definedName name="d" localSheetId="35">#REF!</definedName>
    <definedName name="d" localSheetId="39">#REF!</definedName>
    <definedName name="d" localSheetId="1">#REF!</definedName>
    <definedName name="d">#REF!</definedName>
    <definedName name="DasIV" localSheetId="4">#REF!</definedName>
    <definedName name="DasIV" localSheetId="5">#REF!</definedName>
    <definedName name="DasIV" localSheetId="6">#REF!</definedName>
    <definedName name="DasIV" localSheetId="8">#REF!</definedName>
    <definedName name="DasIV" localSheetId="12">#REF!</definedName>
    <definedName name="DasIV" localSheetId="13">#REF!</definedName>
    <definedName name="DasIV" localSheetId="14">#REF!</definedName>
    <definedName name="DasIV" localSheetId="15">#REF!</definedName>
    <definedName name="DasIV" localSheetId="16">#REF!</definedName>
    <definedName name="DasIV" localSheetId="19">#REF!</definedName>
    <definedName name="DasIV" localSheetId="22">#REF!</definedName>
    <definedName name="DasIV" localSheetId="23">#REF!</definedName>
    <definedName name="DasIV" localSheetId="24">#REF!</definedName>
    <definedName name="DasIV" localSheetId="25">#REF!</definedName>
    <definedName name="DasIV" localSheetId="26">#REF!</definedName>
    <definedName name="DasIV" localSheetId="27">#REF!</definedName>
    <definedName name="DasIV" localSheetId="28">#REF!</definedName>
    <definedName name="DasIV" localSheetId="29">#REF!</definedName>
    <definedName name="DasIV" localSheetId="30">#REF!</definedName>
    <definedName name="DasIV" localSheetId="31">#REF!</definedName>
    <definedName name="DasIV" localSheetId="32">#REF!</definedName>
    <definedName name="DasIV" localSheetId="33">#REF!</definedName>
    <definedName name="DasIV" localSheetId="34">#REF!</definedName>
    <definedName name="DasIV" localSheetId="35">#REF!</definedName>
    <definedName name="DasIV" localSheetId="1">#REF!</definedName>
    <definedName name="DasIV">#REF!</definedName>
    <definedName name="DataCenter" localSheetId="4">#REF!</definedName>
    <definedName name="DataCenter" localSheetId="5">#REF!</definedName>
    <definedName name="DataCenter" localSheetId="6">#REF!</definedName>
    <definedName name="DataCenter" localSheetId="7">#REF!</definedName>
    <definedName name="DataCenter" localSheetId="8">#REF!</definedName>
    <definedName name="DataCenter" localSheetId="9">#REF!</definedName>
    <definedName name="DataCenter" localSheetId="12">#REF!</definedName>
    <definedName name="DataCenter" localSheetId="13">#REF!</definedName>
    <definedName name="DataCenter" localSheetId="14">#REF!</definedName>
    <definedName name="DataCenter" localSheetId="15">#REF!</definedName>
    <definedName name="DataCenter" localSheetId="16">#REF!</definedName>
    <definedName name="DataCenter" localSheetId="17">#REF!</definedName>
    <definedName name="DataCenter" localSheetId="18">#REF!</definedName>
    <definedName name="DataCenter" localSheetId="19">#REF!</definedName>
    <definedName name="DataCenter" localSheetId="21">#REF!</definedName>
    <definedName name="DataCenter" localSheetId="22">#REF!</definedName>
    <definedName name="DataCenter" localSheetId="23">#REF!</definedName>
    <definedName name="DataCenter" localSheetId="24">#REF!</definedName>
    <definedName name="DataCenter" localSheetId="25">#REF!</definedName>
    <definedName name="DataCenter" localSheetId="26">#REF!</definedName>
    <definedName name="DataCenter" localSheetId="27">#REF!</definedName>
    <definedName name="DataCenter" localSheetId="28">#REF!</definedName>
    <definedName name="DataCenter" localSheetId="29">#REF!</definedName>
    <definedName name="DataCenter" localSheetId="30">#REF!</definedName>
    <definedName name="DataCenter" localSheetId="31">#REF!</definedName>
    <definedName name="DataCenter" localSheetId="32">#REF!</definedName>
    <definedName name="DataCenter" localSheetId="33">#REF!</definedName>
    <definedName name="DataCenter" localSheetId="34">#REF!</definedName>
    <definedName name="DataCenter" localSheetId="35">#REF!</definedName>
    <definedName name="DataCenter" localSheetId="39">#REF!</definedName>
    <definedName name="DataCenter" localSheetId="1">#REF!</definedName>
    <definedName name="DataCenter">#REF!</definedName>
    <definedName name="ddd" localSheetId="4">#REF!</definedName>
    <definedName name="ddd" localSheetId="5">#REF!</definedName>
    <definedName name="ddd" localSheetId="6">#REF!</definedName>
    <definedName name="ddd" localSheetId="7">#REF!</definedName>
    <definedName name="ddd" localSheetId="8">#REF!</definedName>
    <definedName name="ddd" localSheetId="9">#REF!</definedName>
    <definedName name="ddd" localSheetId="12">#REF!</definedName>
    <definedName name="ddd" localSheetId="13">#REF!</definedName>
    <definedName name="ddd" localSheetId="14">#REF!</definedName>
    <definedName name="ddd" localSheetId="15">#REF!</definedName>
    <definedName name="ddd" localSheetId="16">#REF!</definedName>
    <definedName name="ddd" localSheetId="17">#REF!</definedName>
    <definedName name="ddd" localSheetId="18">#REF!</definedName>
    <definedName name="ddd" localSheetId="19">#REF!</definedName>
    <definedName name="ddd" localSheetId="21">#REF!</definedName>
    <definedName name="ddd" localSheetId="22">#REF!</definedName>
    <definedName name="ddd" localSheetId="23">#REF!</definedName>
    <definedName name="ddd" localSheetId="24">#REF!</definedName>
    <definedName name="ddd" localSheetId="25">#REF!</definedName>
    <definedName name="ddd" localSheetId="26">#REF!</definedName>
    <definedName name="ddd" localSheetId="27">#REF!</definedName>
    <definedName name="ddd" localSheetId="28">#REF!</definedName>
    <definedName name="ddd" localSheetId="29">#REF!</definedName>
    <definedName name="ddd" localSheetId="30">#REF!</definedName>
    <definedName name="ddd" localSheetId="31">#REF!</definedName>
    <definedName name="ddd" localSheetId="32">#REF!</definedName>
    <definedName name="ddd" localSheetId="33">#REF!</definedName>
    <definedName name="ddd" localSheetId="34">#REF!</definedName>
    <definedName name="ddd" localSheetId="35">#REF!</definedName>
    <definedName name="ddd" localSheetId="39">#REF!</definedName>
    <definedName name="ddd" localSheetId="1">#REF!</definedName>
    <definedName name="ddd">#REF!</definedName>
    <definedName name="dddddd" localSheetId="4">#REF!</definedName>
    <definedName name="dddddd" localSheetId="5">#REF!</definedName>
    <definedName name="dddddd" localSheetId="6">#REF!</definedName>
    <definedName name="dddddd" localSheetId="7">#REF!</definedName>
    <definedName name="dddddd" localSheetId="8">#REF!</definedName>
    <definedName name="dddddd" localSheetId="9">#REF!</definedName>
    <definedName name="dddddd" localSheetId="12">#REF!</definedName>
    <definedName name="dddddd" localSheetId="13">#REF!</definedName>
    <definedName name="dddddd" localSheetId="14">#REF!</definedName>
    <definedName name="dddddd" localSheetId="15">#REF!</definedName>
    <definedName name="dddddd" localSheetId="16">#REF!</definedName>
    <definedName name="dddddd" localSheetId="17">#REF!</definedName>
    <definedName name="dddddd" localSheetId="18">#REF!</definedName>
    <definedName name="dddddd" localSheetId="19">#REF!</definedName>
    <definedName name="dddddd" localSheetId="21">#REF!</definedName>
    <definedName name="dddddd" localSheetId="22">#REF!</definedName>
    <definedName name="dddddd" localSheetId="23">#REF!</definedName>
    <definedName name="dddddd" localSheetId="24">#REF!</definedName>
    <definedName name="dddddd" localSheetId="25">#REF!</definedName>
    <definedName name="dddddd" localSheetId="26">#REF!</definedName>
    <definedName name="dddddd" localSheetId="27">#REF!</definedName>
    <definedName name="dddddd" localSheetId="28">#REF!</definedName>
    <definedName name="dddddd" localSheetId="29">#REF!</definedName>
    <definedName name="dddddd" localSheetId="30">#REF!</definedName>
    <definedName name="dddddd" localSheetId="31">#REF!</definedName>
    <definedName name="dddddd" localSheetId="32">#REF!</definedName>
    <definedName name="dddddd" localSheetId="33">#REF!</definedName>
    <definedName name="dddddd" localSheetId="34">#REF!</definedName>
    <definedName name="dddddd" localSheetId="35">#REF!</definedName>
    <definedName name="dddddd" localSheetId="39">#REF!</definedName>
    <definedName name="dddddd" localSheetId="1">#REF!</definedName>
    <definedName name="dddddd">#REF!</definedName>
    <definedName name="deliveredconsumption" localSheetId="4">#REF!</definedName>
    <definedName name="deliveredconsumption" localSheetId="5">#REF!</definedName>
    <definedName name="deliveredconsumption" localSheetId="6">#REF!</definedName>
    <definedName name="deliveredconsumption" localSheetId="7">#REF!</definedName>
    <definedName name="deliveredconsumption" localSheetId="8">#REF!</definedName>
    <definedName name="deliveredconsumption" localSheetId="9">#REF!</definedName>
    <definedName name="deliveredconsumption" localSheetId="12">#REF!</definedName>
    <definedName name="deliveredconsumption" localSheetId="13">#REF!</definedName>
    <definedName name="deliveredconsumption" localSheetId="14">#REF!</definedName>
    <definedName name="deliveredconsumption" localSheetId="15">#REF!</definedName>
    <definedName name="deliveredconsumption" localSheetId="16">#REF!</definedName>
    <definedName name="deliveredconsumption" localSheetId="17">#REF!</definedName>
    <definedName name="deliveredconsumption" localSheetId="18">#REF!</definedName>
    <definedName name="deliveredconsumption" localSheetId="19">#REF!</definedName>
    <definedName name="deliveredconsumption" localSheetId="21">#REF!</definedName>
    <definedName name="deliveredconsumption" localSheetId="22">#REF!</definedName>
    <definedName name="deliveredconsumption" localSheetId="23">#REF!</definedName>
    <definedName name="deliveredconsumption" localSheetId="24">#REF!</definedName>
    <definedName name="deliveredconsumption" localSheetId="25">#REF!</definedName>
    <definedName name="deliveredconsumption" localSheetId="26">#REF!</definedName>
    <definedName name="deliveredconsumption" localSheetId="27">#REF!</definedName>
    <definedName name="deliveredconsumption" localSheetId="28">#REF!</definedName>
    <definedName name="deliveredconsumption" localSheetId="29">#REF!</definedName>
    <definedName name="deliveredconsumption" localSheetId="30">#REF!</definedName>
    <definedName name="deliveredconsumption" localSheetId="31">#REF!</definedName>
    <definedName name="deliveredconsumption" localSheetId="32">#REF!</definedName>
    <definedName name="deliveredconsumption" localSheetId="33">#REF!</definedName>
    <definedName name="deliveredconsumption" localSheetId="34">#REF!</definedName>
    <definedName name="deliveredconsumption" localSheetId="35">#REF!</definedName>
    <definedName name="deliveredconsumption" localSheetId="39">#REF!</definedName>
    <definedName name="deliveredconsumption" localSheetId="1">#REF!</definedName>
    <definedName name="deliveredconsumption">#REF!</definedName>
    <definedName name="EnergyPerformance" localSheetId="4">#REF!</definedName>
    <definedName name="EnergyPerformance" localSheetId="5">#REF!</definedName>
    <definedName name="EnergyPerformance" localSheetId="6">#REF!</definedName>
    <definedName name="EnergyPerformance" localSheetId="7">#REF!</definedName>
    <definedName name="EnergyPerformance" localSheetId="8">#REF!</definedName>
    <definedName name="EnergyPerformance" localSheetId="9">#REF!</definedName>
    <definedName name="EnergyPerformance" localSheetId="12">#REF!</definedName>
    <definedName name="EnergyPerformance" localSheetId="13">#REF!</definedName>
    <definedName name="EnergyPerformance" localSheetId="14">#REF!</definedName>
    <definedName name="EnergyPerformance" localSheetId="15">#REF!</definedName>
    <definedName name="EnergyPerformance" localSheetId="16">#REF!</definedName>
    <definedName name="EnergyPerformance" localSheetId="17">#REF!</definedName>
    <definedName name="EnergyPerformance" localSheetId="18">#REF!</definedName>
    <definedName name="EnergyPerformance" localSheetId="19">#REF!</definedName>
    <definedName name="EnergyPerformance" localSheetId="21">#REF!</definedName>
    <definedName name="EnergyPerformance" localSheetId="22">#REF!</definedName>
    <definedName name="EnergyPerformance" localSheetId="23">#REF!</definedName>
    <definedName name="EnergyPerformance" localSheetId="24">#REF!</definedName>
    <definedName name="EnergyPerformance" localSheetId="25">#REF!</definedName>
    <definedName name="EnergyPerformance" localSheetId="26">#REF!</definedName>
    <definedName name="EnergyPerformance" localSheetId="27">#REF!</definedName>
    <definedName name="EnergyPerformance" localSheetId="28">#REF!</definedName>
    <definedName name="EnergyPerformance" localSheetId="29">#REF!</definedName>
    <definedName name="EnergyPerformance" localSheetId="30">#REF!</definedName>
    <definedName name="EnergyPerformance" localSheetId="31">#REF!</definedName>
    <definedName name="EnergyPerformance" localSheetId="32">#REF!</definedName>
    <definedName name="EnergyPerformance" localSheetId="33">#REF!</definedName>
    <definedName name="EnergyPerformance" localSheetId="34">#REF!</definedName>
    <definedName name="EnergyPerformance" localSheetId="35">#REF!</definedName>
    <definedName name="EnergyPerformance" localSheetId="39">#REF!</definedName>
    <definedName name="EnergyPerformance" localSheetId="1">#REF!</definedName>
    <definedName name="EnergyPerformance">#REF!</definedName>
    <definedName name="EnergyUnits" localSheetId="4">#REF!</definedName>
    <definedName name="EnergyUnits" localSheetId="5">#REF!</definedName>
    <definedName name="EnergyUnits" localSheetId="6">#REF!</definedName>
    <definedName name="EnergyUnits" localSheetId="7">#REF!</definedName>
    <definedName name="EnergyUnits" localSheetId="8">#REF!</definedName>
    <definedName name="EnergyUnits" localSheetId="9">#REF!</definedName>
    <definedName name="EnergyUnits" localSheetId="12">#REF!</definedName>
    <definedName name="EnergyUnits" localSheetId="13">#REF!</definedName>
    <definedName name="EnergyUnits" localSheetId="14">#REF!</definedName>
    <definedName name="EnergyUnits" localSheetId="15">#REF!</definedName>
    <definedName name="EnergyUnits" localSheetId="16">#REF!</definedName>
    <definedName name="EnergyUnits" localSheetId="17">#REF!</definedName>
    <definedName name="EnergyUnits" localSheetId="18">#REF!</definedName>
    <definedName name="EnergyUnits" localSheetId="19">#REF!</definedName>
    <definedName name="EnergyUnits" localSheetId="21">#REF!</definedName>
    <definedName name="EnergyUnits" localSheetId="22">#REF!</definedName>
    <definedName name="EnergyUnits" localSheetId="23">#REF!</definedName>
    <definedName name="EnergyUnits" localSheetId="24">#REF!</definedName>
    <definedName name="EnergyUnits" localSheetId="25">#REF!</definedName>
    <definedName name="EnergyUnits" localSheetId="26">#REF!</definedName>
    <definedName name="EnergyUnits" localSheetId="27">#REF!</definedName>
    <definedName name="EnergyUnits" localSheetId="28">#REF!</definedName>
    <definedName name="EnergyUnits" localSheetId="29">#REF!</definedName>
    <definedName name="EnergyUnits" localSheetId="30">#REF!</definedName>
    <definedName name="EnergyUnits" localSheetId="31">#REF!</definedName>
    <definedName name="EnergyUnits" localSheetId="32">#REF!</definedName>
    <definedName name="EnergyUnits" localSheetId="33">#REF!</definedName>
    <definedName name="EnergyUnits" localSheetId="34">#REF!</definedName>
    <definedName name="EnergyUnits" localSheetId="35">#REF!</definedName>
    <definedName name="EnergyUnits" localSheetId="39">#REF!</definedName>
    <definedName name="EnergyUnits" localSheetId="1">#REF!</definedName>
    <definedName name="EnergyUnits">#REF!</definedName>
    <definedName name="Equipment" localSheetId="4">#REF!</definedName>
    <definedName name="Equipment" localSheetId="5">#REF!</definedName>
    <definedName name="Equipment" localSheetId="6">#REF!</definedName>
    <definedName name="Equipment" localSheetId="7">#REF!</definedName>
    <definedName name="Equipment" localSheetId="8">#REF!</definedName>
    <definedName name="Equipment" localSheetId="9">#REF!</definedName>
    <definedName name="Equipment" localSheetId="12">#REF!</definedName>
    <definedName name="Equipment" localSheetId="13">#REF!</definedName>
    <definedName name="Equipment" localSheetId="14">#REF!</definedName>
    <definedName name="Equipment" localSheetId="15">#REF!</definedName>
    <definedName name="Equipment" localSheetId="16">#REF!</definedName>
    <definedName name="Equipment" localSheetId="17">#REF!</definedName>
    <definedName name="Equipment" localSheetId="18">#REF!</definedName>
    <definedName name="Equipment" localSheetId="19">#REF!</definedName>
    <definedName name="Equipment" localSheetId="21">#REF!</definedName>
    <definedName name="Equipment" localSheetId="22">#REF!</definedName>
    <definedName name="Equipment" localSheetId="23">#REF!</definedName>
    <definedName name="Equipment" localSheetId="24">#REF!</definedName>
    <definedName name="Equipment" localSheetId="25">#REF!</definedName>
    <definedName name="Equipment" localSheetId="26">#REF!</definedName>
    <definedName name="Equipment" localSheetId="27">#REF!</definedName>
    <definedName name="Equipment" localSheetId="28">#REF!</definedName>
    <definedName name="Equipment" localSheetId="29">#REF!</definedName>
    <definedName name="Equipment" localSheetId="30">#REF!</definedName>
    <definedName name="Equipment" localSheetId="31">#REF!</definedName>
    <definedName name="Equipment" localSheetId="32">#REF!</definedName>
    <definedName name="Equipment" localSheetId="33">#REF!</definedName>
    <definedName name="Equipment" localSheetId="34">#REF!</definedName>
    <definedName name="Equipment" localSheetId="35">#REF!</definedName>
    <definedName name="Equipment" localSheetId="39">#REF!</definedName>
    <definedName name="Equipment" localSheetId="1">#REF!</definedName>
    <definedName name="Equipment">#REF!</definedName>
    <definedName name="ExhaustFans" localSheetId="4">#REF!</definedName>
    <definedName name="ExhaustFans" localSheetId="5">#REF!</definedName>
    <definedName name="ExhaustFans" localSheetId="6">#REF!</definedName>
    <definedName name="ExhaustFans" localSheetId="7">#REF!</definedName>
    <definedName name="ExhaustFans" localSheetId="8">#REF!</definedName>
    <definedName name="ExhaustFans" localSheetId="9">#REF!</definedName>
    <definedName name="ExhaustFans" localSheetId="12">#REF!</definedName>
    <definedName name="ExhaustFans" localSheetId="13">#REF!</definedName>
    <definedName name="ExhaustFans" localSheetId="14">#REF!</definedName>
    <definedName name="ExhaustFans" localSheetId="15">#REF!</definedName>
    <definedName name="ExhaustFans" localSheetId="16">#REF!</definedName>
    <definedName name="ExhaustFans" localSheetId="17">#REF!</definedName>
    <definedName name="ExhaustFans" localSheetId="18">#REF!</definedName>
    <definedName name="ExhaustFans" localSheetId="19">#REF!</definedName>
    <definedName name="ExhaustFans" localSheetId="21">#REF!</definedName>
    <definedName name="ExhaustFans" localSheetId="22">#REF!</definedName>
    <definedName name="ExhaustFans" localSheetId="23">#REF!</definedName>
    <definedName name="ExhaustFans" localSheetId="24">#REF!</definedName>
    <definedName name="ExhaustFans" localSheetId="25">#REF!</definedName>
    <definedName name="ExhaustFans" localSheetId="26">#REF!</definedName>
    <definedName name="ExhaustFans" localSheetId="27">#REF!</definedName>
    <definedName name="ExhaustFans" localSheetId="28">#REF!</definedName>
    <definedName name="ExhaustFans" localSheetId="29">#REF!</definedName>
    <definedName name="ExhaustFans" localSheetId="30">#REF!</definedName>
    <definedName name="ExhaustFans" localSheetId="31">#REF!</definedName>
    <definedName name="ExhaustFans" localSheetId="32">#REF!</definedName>
    <definedName name="ExhaustFans" localSheetId="33">#REF!</definedName>
    <definedName name="ExhaustFans" localSheetId="34">#REF!</definedName>
    <definedName name="ExhaustFans" localSheetId="35">#REF!</definedName>
    <definedName name="ExhaustFans" localSheetId="39">#REF!</definedName>
    <definedName name="ExhaustFans" localSheetId="1">#REF!</definedName>
    <definedName name="ExhaustFans">#REF!</definedName>
    <definedName name="ExteriorLighting" localSheetId="4">#REF!</definedName>
    <definedName name="ExteriorLighting" localSheetId="5">#REF!</definedName>
    <definedName name="ExteriorLighting" localSheetId="6">#REF!</definedName>
    <definedName name="ExteriorLighting" localSheetId="7">#REF!</definedName>
    <definedName name="ExteriorLighting" localSheetId="8">#REF!</definedName>
    <definedName name="ExteriorLighting" localSheetId="9">#REF!</definedName>
    <definedName name="ExteriorLighting" localSheetId="12">#REF!</definedName>
    <definedName name="ExteriorLighting" localSheetId="13">#REF!</definedName>
    <definedName name="ExteriorLighting" localSheetId="14">#REF!</definedName>
    <definedName name="ExteriorLighting" localSheetId="15">#REF!</definedName>
    <definedName name="ExteriorLighting" localSheetId="16">#REF!</definedName>
    <definedName name="ExteriorLighting" localSheetId="17">#REF!</definedName>
    <definedName name="ExteriorLighting" localSheetId="18">#REF!</definedName>
    <definedName name="ExteriorLighting" localSheetId="19">#REF!</definedName>
    <definedName name="ExteriorLighting" localSheetId="21">#REF!</definedName>
    <definedName name="ExteriorLighting" localSheetId="22">#REF!</definedName>
    <definedName name="ExteriorLighting" localSheetId="23">#REF!</definedName>
    <definedName name="ExteriorLighting" localSheetId="24">#REF!</definedName>
    <definedName name="ExteriorLighting" localSheetId="25">#REF!</definedName>
    <definedName name="ExteriorLighting" localSheetId="26">#REF!</definedName>
    <definedName name="ExteriorLighting" localSheetId="27">#REF!</definedName>
    <definedName name="ExteriorLighting" localSheetId="28">#REF!</definedName>
    <definedName name="ExteriorLighting" localSheetId="29">#REF!</definedName>
    <definedName name="ExteriorLighting" localSheetId="30">#REF!</definedName>
    <definedName name="ExteriorLighting" localSheetId="31">#REF!</definedName>
    <definedName name="ExteriorLighting" localSheetId="32">#REF!</definedName>
    <definedName name="ExteriorLighting" localSheetId="33">#REF!</definedName>
    <definedName name="ExteriorLighting" localSheetId="34">#REF!</definedName>
    <definedName name="ExteriorLighting" localSheetId="35">#REF!</definedName>
    <definedName name="ExteriorLighting" localSheetId="39">#REF!</definedName>
    <definedName name="ExteriorLighting" localSheetId="1">#REF!</definedName>
    <definedName name="ExteriorLighting">#REF!</definedName>
    <definedName name="_xlnm.Extract" localSheetId="27">'B-4.2 Energy sources data'!$AE$10:$AG$21</definedName>
    <definedName name="FanCoilUnits" localSheetId="4">#REF!</definedName>
    <definedName name="FanCoilUnits" localSheetId="5">#REF!</definedName>
    <definedName name="FanCoilUnits" localSheetId="6">#REF!</definedName>
    <definedName name="FanCoilUnits" localSheetId="7">#REF!</definedName>
    <definedName name="FanCoilUnits" localSheetId="8">#REF!</definedName>
    <definedName name="FanCoilUnits" localSheetId="9">#REF!</definedName>
    <definedName name="FanCoilUnits" localSheetId="12">#REF!</definedName>
    <definedName name="FanCoilUnits" localSheetId="13">#REF!</definedName>
    <definedName name="FanCoilUnits" localSheetId="14">#REF!</definedName>
    <definedName name="FanCoilUnits" localSheetId="15">#REF!</definedName>
    <definedName name="FanCoilUnits" localSheetId="16">#REF!</definedName>
    <definedName name="FanCoilUnits" localSheetId="17">#REF!</definedName>
    <definedName name="FanCoilUnits" localSheetId="18">#REF!</definedName>
    <definedName name="FanCoilUnits" localSheetId="19">#REF!</definedName>
    <definedName name="FanCoilUnits" localSheetId="21">#REF!</definedName>
    <definedName name="FanCoilUnits" localSheetId="22">#REF!</definedName>
    <definedName name="FanCoilUnits" localSheetId="23">#REF!</definedName>
    <definedName name="FanCoilUnits" localSheetId="24">#REF!</definedName>
    <definedName name="FanCoilUnits" localSheetId="25">#REF!</definedName>
    <definedName name="FanCoilUnits" localSheetId="26">#REF!</definedName>
    <definedName name="FanCoilUnits" localSheetId="27">#REF!</definedName>
    <definedName name="FanCoilUnits" localSheetId="28">#REF!</definedName>
    <definedName name="FanCoilUnits" localSheetId="29">#REF!</definedName>
    <definedName name="FanCoilUnits" localSheetId="30">#REF!</definedName>
    <definedName name="FanCoilUnits" localSheetId="31">#REF!</definedName>
    <definedName name="FanCoilUnits" localSheetId="32">#REF!</definedName>
    <definedName name="FanCoilUnits" localSheetId="33">#REF!</definedName>
    <definedName name="FanCoilUnits" localSheetId="34">#REF!</definedName>
    <definedName name="FanCoilUnits" localSheetId="35">#REF!</definedName>
    <definedName name="FanCoilUnits" localSheetId="39">#REF!</definedName>
    <definedName name="FanCoilUnits" localSheetId="1">#REF!</definedName>
    <definedName name="FanCoilUnits">#REF!</definedName>
    <definedName name="Fenestration" localSheetId="4">#REF!</definedName>
    <definedName name="Fenestration" localSheetId="5">#REF!</definedName>
    <definedName name="Fenestration" localSheetId="6">#REF!</definedName>
    <definedName name="Fenestration" localSheetId="7">#REF!</definedName>
    <definedName name="Fenestration" localSheetId="8">#REF!</definedName>
    <definedName name="Fenestration" localSheetId="9">#REF!</definedName>
    <definedName name="Fenestration" localSheetId="12">#REF!</definedName>
    <definedName name="Fenestration" localSheetId="13">#REF!</definedName>
    <definedName name="Fenestration" localSheetId="14">#REF!</definedName>
    <definedName name="Fenestration" localSheetId="15">#REF!</definedName>
    <definedName name="Fenestration" localSheetId="16">#REF!</definedName>
    <definedName name="Fenestration" localSheetId="17">#REF!</definedName>
    <definedName name="Fenestration" localSheetId="18">#REF!</definedName>
    <definedName name="Fenestration" localSheetId="19">#REF!</definedName>
    <definedName name="Fenestration" localSheetId="21">#REF!</definedName>
    <definedName name="Fenestration" localSheetId="22">#REF!</definedName>
    <definedName name="Fenestration" localSheetId="23">#REF!</definedName>
    <definedName name="Fenestration" localSheetId="24">#REF!</definedName>
    <definedName name="Fenestration" localSheetId="25">#REF!</definedName>
    <definedName name="Fenestration" localSheetId="26">#REF!</definedName>
    <definedName name="Fenestration" localSheetId="27">#REF!</definedName>
    <definedName name="Fenestration" localSheetId="28">#REF!</definedName>
    <definedName name="Fenestration" localSheetId="29">#REF!</definedName>
    <definedName name="Fenestration" localSheetId="30">#REF!</definedName>
    <definedName name="Fenestration" localSheetId="31">#REF!</definedName>
    <definedName name="Fenestration" localSheetId="32">#REF!</definedName>
    <definedName name="Fenestration" localSheetId="33">#REF!</definedName>
    <definedName name="Fenestration" localSheetId="34">#REF!</definedName>
    <definedName name="Fenestration" localSheetId="35">#REF!</definedName>
    <definedName name="Fenestration" localSheetId="39">#REF!</definedName>
    <definedName name="Fenestration" localSheetId="1">#REF!</definedName>
    <definedName name="Fenestration">#REF!</definedName>
    <definedName name="FixturesandUse" localSheetId="4">#REF!</definedName>
    <definedName name="FixturesandUse" localSheetId="5">#REF!</definedName>
    <definedName name="FixturesandUse" localSheetId="6">#REF!</definedName>
    <definedName name="FixturesandUse" localSheetId="7">#REF!</definedName>
    <definedName name="FixturesandUse" localSheetId="8">#REF!</definedName>
    <definedName name="FixturesandUse" localSheetId="9">#REF!</definedName>
    <definedName name="FixturesandUse" localSheetId="12">#REF!</definedName>
    <definedName name="FixturesandUse" localSheetId="13">#REF!</definedName>
    <definedName name="FixturesandUse" localSheetId="14">#REF!</definedName>
    <definedName name="FixturesandUse" localSheetId="15">#REF!</definedName>
    <definedName name="FixturesandUse" localSheetId="16">#REF!</definedName>
    <definedName name="FixturesandUse" localSheetId="17">#REF!</definedName>
    <definedName name="FixturesandUse" localSheetId="18">#REF!</definedName>
    <definedName name="FixturesandUse" localSheetId="19">#REF!</definedName>
    <definedName name="FixturesandUse" localSheetId="21">#REF!</definedName>
    <definedName name="FixturesandUse" localSheetId="22">#REF!</definedName>
    <definedName name="FixturesandUse" localSheetId="23">#REF!</definedName>
    <definedName name="FixturesandUse" localSheetId="24">#REF!</definedName>
    <definedName name="FixturesandUse" localSheetId="25">#REF!</definedName>
    <definedName name="FixturesandUse" localSheetId="26">#REF!</definedName>
    <definedName name="FixturesandUse" localSheetId="27">#REF!</definedName>
    <definedName name="FixturesandUse" localSheetId="28">#REF!</definedName>
    <definedName name="FixturesandUse" localSheetId="29">#REF!</definedName>
    <definedName name="FixturesandUse" localSheetId="30">#REF!</definedName>
    <definedName name="FixturesandUse" localSheetId="31">#REF!</definedName>
    <definedName name="FixturesandUse" localSheetId="32">#REF!</definedName>
    <definedName name="FixturesandUse" localSheetId="33">#REF!</definedName>
    <definedName name="FixturesandUse" localSheetId="34">#REF!</definedName>
    <definedName name="FixturesandUse" localSheetId="35">#REF!</definedName>
    <definedName name="FixturesandUse" localSheetId="39">#REF!</definedName>
    <definedName name="FixturesandUse" localSheetId="1">#REF!</definedName>
    <definedName name="FixturesandUse">#REF!</definedName>
    <definedName name="FlowRate">[1]Input!$K$18</definedName>
    <definedName name="HVACSchedule" localSheetId="4">#REF!</definedName>
    <definedName name="HVACSchedule" localSheetId="5">#REF!</definedName>
    <definedName name="HVACSchedule" localSheetId="6">#REF!</definedName>
    <definedName name="HVACSchedule" localSheetId="7">#REF!</definedName>
    <definedName name="HVACSchedule" localSheetId="8">#REF!</definedName>
    <definedName name="HVACSchedule" localSheetId="9">#REF!</definedName>
    <definedName name="HVACSchedule" localSheetId="12">#REF!</definedName>
    <definedName name="HVACSchedule" localSheetId="13">#REF!</definedName>
    <definedName name="HVACSchedule" localSheetId="14">#REF!</definedName>
    <definedName name="HVACSchedule" localSheetId="15">#REF!</definedName>
    <definedName name="HVACSchedule" localSheetId="16">#REF!</definedName>
    <definedName name="HVACSchedule" localSheetId="17">#REF!</definedName>
    <definedName name="HVACSchedule" localSheetId="18">#REF!</definedName>
    <definedName name="HVACSchedule" localSheetId="19">#REF!</definedName>
    <definedName name="HVACSchedule" localSheetId="21">#REF!</definedName>
    <definedName name="HVACSchedule" localSheetId="22">#REF!</definedName>
    <definedName name="HVACSchedule" localSheetId="23">#REF!</definedName>
    <definedName name="HVACSchedule" localSheetId="24">#REF!</definedName>
    <definedName name="HVACSchedule" localSheetId="25">#REF!</definedName>
    <definedName name="HVACSchedule" localSheetId="26">#REF!</definedName>
    <definedName name="HVACSchedule" localSheetId="27">#REF!</definedName>
    <definedName name="HVACSchedule" localSheetId="28">#REF!</definedName>
    <definedName name="HVACSchedule" localSheetId="29">#REF!</definedName>
    <definedName name="HVACSchedule" localSheetId="30">#REF!</definedName>
    <definedName name="HVACSchedule" localSheetId="31">#REF!</definedName>
    <definedName name="HVACSchedule" localSheetId="32">#REF!</definedName>
    <definedName name="HVACSchedule" localSheetId="33">#REF!</definedName>
    <definedName name="HVACSchedule" localSheetId="34">#REF!</definedName>
    <definedName name="HVACSchedule" localSheetId="35">#REF!</definedName>
    <definedName name="HVACSchedule" localSheetId="39">#REF!</definedName>
    <definedName name="HVACSchedule" localSheetId="1">#REF!</definedName>
    <definedName name="HVACSchedule">#REF!</definedName>
    <definedName name="InteriorLighting" localSheetId="4">#REF!</definedName>
    <definedName name="InteriorLighting" localSheetId="5">#REF!</definedName>
    <definedName name="InteriorLighting" localSheetId="6">#REF!</definedName>
    <definedName name="InteriorLighting" localSheetId="7">#REF!</definedName>
    <definedName name="InteriorLighting" localSheetId="8">#REF!</definedName>
    <definedName name="InteriorLighting" localSheetId="9">#REF!</definedName>
    <definedName name="InteriorLighting" localSheetId="12">#REF!</definedName>
    <definedName name="InteriorLighting" localSheetId="13">#REF!</definedName>
    <definedName name="InteriorLighting" localSheetId="14">#REF!</definedName>
    <definedName name="InteriorLighting" localSheetId="15">#REF!</definedName>
    <definedName name="InteriorLighting" localSheetId="16">#REF!</definedName>
    <definedName name="InteriorLighting" localSheetId="17">#REF!</definedName>
    <definedName name="InteriorLighting" localSheetId="18">#REF!</definedName>
    <definedName name="InteriorLighting" localSheetId="19">#REF!</definedName>
    <definedName name="InteriorLighting" localSheetId="21">#REF!</definedName>
    <definedName name="InteriorLighting" localSheetId="22">#REF!</definedName>
    <definedName name="InteriorLighting" localSheetId="23">#REF!</definedName>
    <definedName name="InteriorLighting" localSheetId="24">#REF!</definedName>
    <definedName name="InteriorLighting" localSheetId="25">#REF!</definedName>
    <definedName name="InteriorLighting" localSheetId="26">#REF!</definedName>
    <definedName name="InteriorLighting" localSheetId="27">#REF!</definedName>
    <definedName name="InteriorLighting" localSheetId="28">#REF!</definedName>
    <definedName name="InteriorLighting" localSheetId="29">#REF!</definedName>
    <definedName name="InteriorLighting" localSheetId="30">#REF!</definedName>
    <definedName name="InteriorLighting" localSheetId="31">#REF!</definedName>
    <definedName name="InteriorLighting" localSheetId="32">#REF!</definedName>
    <definedName name="InteriorLighting" localSheetId="33">#REF!</definedName>
    <definedName name="InteriorLighting" localSheetId="34">#REF!</definedName>
    <definedName name="InteriorLighting" localSheetId="35">#REF!</definedName>
    <definedName name="InteriorLighting" localSheetId="39">#REF!</definedName>
    <definedName name="InteriorLighting" localSheetId="1">#REF!</definedName>
    <definedName name="InteriorLighting">#REF!</definedName>
    <definedName name="KitchenEqupment" localSheetId="4">#REF!</definedName>
    <definedName name="KitchenEqupment" localSheetId="5">#REF!</definedName>
    <definedName name="KitchenEqupment" localSheetId="6">#REF!</definedName>
    <definedName name="KitchenEqupment" localSheetId="7">#REF!</definedName>
    <definedName name="KitchenEqupment" localSheetId="8">#REF!</definedName>
    <definedName name="KitchenEqupment" localSheetId="9">#REF!</definedName>
    <definedName name="KitchenEqupment" localSheetId="12">#REF!</definedName>
    <definedName name="KitchenEqupment" localSheetId="13">#REF!</definedName>
    <definedName name="KitchenEqupment" localSheetId="14">#REF!</definedName>
    <definedName name="KitchenEqupment" localSheetId="15">#REF!</definedName>
    <definedName name="KitchenEqupment" localSheetId="16">#REF!</definedName>
    <definedName name="KitchenEqupment" localSheetId="17">#REF!</definedName>
    <definedName name="KitchenEqupment" localSheetId="18">#REF!</definedName>
    <definedName name="KitchenEqupment" localSheetId="19">#REF!</definedName>
    <definedName name="KitchenEqupment" localSheetId="21">#REF!</definedName>
    <definedName name="KitchenEqupment" localSheetId="22">#REF!</definedName>
    <definedName name="KitchenEqupment" localSheetId="23">#REF!</definedName>
    <definedName name="KitchenEqupment" localSheetId="24">#REF!</definedName>
    <definedName name="KitchenEqupment" localSheetId="25">#REF!</definedName>
    <definedName name="KitchenEqupment" localSheetId="26">#REF!</definedName>
    <definedName name="KitchenEqupment" localSheetId="27">#REF!</definedName>
    <definedName name="KitchenEqupment" localSheetId="28">#REF!</definedName>
    <definedName name="KitchenEqupment" localSheetId="29">#REF!</definedName>
    <definedName name="KitchenEqupment" localSheetId="30">#REF!</definedName>
    <definedName name="KitchenEqupment" localSheetId="31">#REF!</definedName>
    <definedName name="KitchenEqupment" localSheetId="32">#REF!</definedName>
    <definedName name="KitchenEqupment" localSheetId="33">#REF!</definedName>
    <definedName name="KitchenEqupment" localSheetId="34">#REF!</definedName>
    <definedName name="KitchenEqupment" localSheetId="35">#REF!</definedName>
    <definedName name="KitchenEqupment" localSheetId="39">#REF!</definedName>
    <definedName name="KitchenEqupment" localSheetId="1">#REF!</definedName>
    <definedName name="KitchenEqupment">#REF!</definedName>
    <definedName name="lab" localSheetId="4">#REF!</definedName>
    <definedName name="lab" localSheetId="5">#REF!</definedName>
    <definedName name="lab" localSheetId="6">#REF!</definedName>
    <definedName name="lab" localSheetId="7">#REF!</definedName>
    <definedName name="lab" localSheetId="8">#REF!</definedName>
    <definedName name="lab" localSheetId="9">#REF!</definedName>
    <definedName name="lab" localSheetId="12">#REF!</definedName>
    <definedName name="lab" localSheetId="13">#REF!</definedName>
    <definedName name="lab" localSheetId="14">#REF!</definedName>
    <definedName name="lab" localSheetId="15">#REF!</definedName>
    <definedName name="lab" localSheetId="16">#REF!</definedName>
    <definedName name="lab" localSheetId="17">#REF!</definedName>
    <definedName name="lab" localSheetId="18">#REF!</definedName>
    <definedName name="lab" localSheetId="19">#REF!</definedName>
    <definedName name="lab" localSheetId="21">#REF!</definedName>
    <definedName name="lab" localSheetId="22">#REF!</definedName>
    <definedName name="lab" localSheetId="23">#REF!</definedName>
    <definedName name="lab" localSheetId="24">#REF!</definedName>
    <definedName name="lab" localSheetId="25">#REF!</definedName>
    <definedName name="lab" localSheetId="26">#REF!</definedName>
    <definedName name="lab" localSheetId="27">#REF!</definedName>
    <definedName name="lab" localSheetId="28">#REF!</definedName>
    <definedName name="lab" localSheetId="29">#REF!</definedName>
    <definedName name="lab" localSheetId="30">#REF!</definedName>
    <definedName name="lab" localSheetId="31">#REF!</definedName>
    <definedName name="lab" localSheetId="32">#REF!</definedName>
    <definedName name="lab" localSheetId="33">#REF!</definedName>
    <definedName name="lab" localSheetId="34">#REF!</definedName>
    <definedName name="lab" localSheetId="35">#REF!</definedName>
    <definedName name="lab" localSheetId="39">#REF!</definedName>
    <definedName name="lab" localSheetId="1">#REF!</definedName>
    <definedName name="lab">#REF!</definedName>
    <definedName name="LabEquipment" localSheetId="4">#REF!</definedName>
    <definedName name="LabEquipment" localSheetId="5">#REF!</definedName>
    <definedName name="LabEquipment" localSheetId="6">#REF!</definedName>
    <definedName name="LabEquipment" localSheetId="7">#REF!</definedName>
    <definedName name="LabEquipment" localSheetId="8">#REF!</definedName>
    <definedName name="LabEquipment" localSheetId="9">#REF!</definedName>
    <definedName name="LabEquipment" localSheetId="12">#REF!</definedName>
    <definedName name="LabEquipment" localSheetId="13">#REF!</definedName>
    <definedName name="LabEquipment" localSheetId="14">#REF!</definedName>
    <definedName name="LabEquipment" localSheetId="15">#REF!</definedName>
    <definedName name="LabEquipment" localSheetId="16">#REF!</definedName>
    <definedName name="LabEquipment" localSheetId="17">#REF!</definedName>
    <definedName name="LabEquipment" localSheetId="18">#REF!</definedName>
    <definedName name="LabEquipment" localSheetId="19">#REF!</definedName>
    <definedName name="LabEquipment" localSheetId="21">#REF!</definedName>
    <definedName name="LabEquipment" localSheetId="22">#REF!</definedName>
    <definedName name="LabEquipment" localSheetId="23">#REF!</definedName>
    <definedName name="LabEquipment" localSheetId="24">#REF!</definedName>
    <definedName name="LabEquipment" localSheetId="25">#REF!</definedName>
    <definedName name="LabEquipment" localSheetId="26">#REF!</definedName>
    <definedName name="LabEquipment" localSheetId="27">#REF!</definedName>
    <definedName name="LabEquipment" localSheetId="28">#REF!</definedName>
    <definedName name="LabEquipment" localSheetId="29">#REF!</definedName>
    <definedName name="LabEquipment" localSheetId="30">#REF!</definedName>
    <definedName name="LabEquipment" localSheetId="31">#REF!</definedName>
    <definedName name="LabEquipment" localSheetId="32">#REF!</definedName>
    <definedName name="LabEquipment" localSheetId="33">#REF!</definedName>
    <definedName name="LabEquipment" localSheetId="34">#REF!</definedName>
    <definedName name="LabEquipment" localSheetId="35">#REF!</definedName>
    <definedName name="LabEquipment" localSheetId="39">#REF!</definedName>
    <definedName name="LabEquipment" localSheetId="1">#REF!</definedName>
    <definedName name="LabEquipment">#REF!</definedName>
    <definedName name="LightingSchedule" localSheetId="4">#REF!</definedName>
    <definedName name="LightingSchedule" localSheetId="5">#REF!</definedName>
    <definedName name="LightingSchedule" localSheetId="6">#REF!</definedName>
    <definedName name="LightingSchedule" localSheetId="7">#REF!</definedName>
    <definedName name="LightingSchedule" localSheetId="8">#REF!</definedName>
    <definedName name="LightingSchedule" localSheetId="9">#REF!</definedName>
    <definedName name="LightingSchedule" localSheetId="12">#REF!</definedName>
    <definedName name="LightingSchedule" localSheetId="13">#REF!</definedName>
    <definedName name="LightingSchedule" localSheetId="14">#REF!</definedName>
    <definedName name="LightingSchedule" localSheetId="15">#REF!</definedName>
    <definedName name="LightingSchedule" localSheetId="16">#REF!</definedName>
    <definedName name="LightingSchedule" localSheetId="17">#REF!</definedName>
    <definedName name="LightingSchedule" localSheetId="18">#REF!</definedName>
    <definedName name="LightingSchedule" localSheetId="19">#REF!</definedName>
    <definedName name="LightingSchedule" localSheetId="21">#REF!</definedName>
    <definedName name="LightingSchedule" localSheetId="22">#REF!</definedName>
    <definedName name="LightingSchedule" localSheetId="23">#REF!</definedName>
    <definedName name="LightingSchedule" localSheetId="24">#REF!</definedName>
    <definedName name="LightingSchedule" localSheetId="25">#REF!</definedName>
    <definedName name="LightingSchedule" localSheetId="26">#REF!</definedName>
    <definedName name="LightingSchedule" localSheetId="27">#REF!</definedName>
    <definedName name="LightingSchedule" localSheetId="28">#REF!</definedName>
    <definedName name="LightingSchedule" localSheetId="29">#REF!</definedName>
    <definedName name="LightingSchedule" localSheetId="30">#REF!</definedName>
    <definedName name="LightingSchedule" localSheetId="31">#REF!</definedName>
    <definedName name="LightingSchedule" localSheetId="32">#REF!</definedName>
    <definedName name="LightingSchedule" localSheetId="33">#REF!</definedName>
    <definedName name="LightingSchedule" localSheetId="34">#REF!</definedName>
    <definedName name="LightingSchedule" localSheetId="35">#REF!</definedName>
    <definedName name="LightingSchedule" localSheetId="39">#REF!</definedName>
    <definedName name="LightingSchedule" localSheetId="1">#REF!</definedName>
    <definedName name="LightingSchedule">#REF!</definedName>
    <definedName name="new" localSheetId="6">#REF!</definedName>
    <definedName name="new" localSheetId="8">#REF!</definedName>
    <definedName name="new" localSheetId="31">#REF!</definedName>
    <definedName name="new" localSheetId="32">#REF!</definedName>
    <definedName name="new" localSheetId="35">#REF!</definedName>
    <definedName name="new">#REF!</definedName>
    <definedName name="Occupancy" localSheetId="4">#REF!</definedName>
    <definedName name="Occupancy" localSheetId="5">#REF!</definedName>
    <definedName name="Occupancy" localSheetId="6">#REF!</definedName>
    <definedName name="Occupancy" localSheetId="7">#REF!</definedName>
    <definedName name="Occupancy" localSheetId="8">#REF!</definedName>
    <definedName name="Occupancy" localSheetId="9">#REF!</definedName>
    <definedName name="Occupancy" localSheetId="12">#REF!</definedName>
    <definedName name="Occupancy" localSheetId="13">#REF!</definedName>
    <definedName name="Occupancy" localSheetId="14">#REF!</definedName>
    <definedName name="Occupancy" localSheetId="15">#REF!</definedName>
    <definedName name="Occupancy" localSheetId="16">#REF!</definedName>
    <definedName name="Occupancy" localSheetId="17">#REF!</definedName>
    <definedName name="Occupancy" localSheetId="18">#REF!</definedName>
    <definedName name="Occupancy" localSheetId="19">#REF!</definedName>
    <definedName name="Occupancy" localSheetId="21">#REF!</definedName>
    <definedName name="Occupancy" localSheetId="22">#REF!</definedName>
    <definedName name="Occupancy" localSheetId="23">#REF!</definedName>
    <definedName name="Occupancy" localSheetId="24">#REF!</definedName>
    <definedName name="Occupancy" localSheetId="25">#REF!</definedName>
    <definedName name="Occupancy" localSheetId="26">#REF!</definedName>
    <definedName name="Occupancy" localSheetId="27">#REF!</definedName>
    <definedName name="Occupancy" localSheetId="28">#REF!</definedName>
    <definedName name="Occupancy" localSheetId="29">#REF!</definedName>
    <definedName name="Occupancy" localSheetId="30">#REF!</definedName>
    <definedName name="Occupancy" localSheetId="31">#REF!</definedName>
    <definedName name="Occupancy" localSheetId="32">#REF!</definedName>
    <definedName name="Occupancy" localSheetId="33">#REF!</definedName>
    <definedName name="Occupancy" localSheetId="34">#REF!</definedName>
    <definedName name="Occupancy" localSheetId="35">#REF!</definedName>
    <definedName name="Occupancy" localSheetId="39">#REF!</definedName>
    <definedName name="Occupancy" localSheetId="1">#REF!</definedName>
    <definedName name="Occupancy">#REF!</definedName>
    <definedName name="OccupancySchedule" localSheetId="4">#REF!</definedName>
    <definedName name="OccupancySchedule" localSheetId="5">#REF!</definedName>
    <definedName name="OccupancySchedule" localSheetId="6">#REF!</definedName>
    <definedName name="OccupancySchedule" localSheetId="7">#REF!</definedName>
    <definedName name="OccupancySchedule" localSheetId="8">#REF!</definedName>
    <definedName name="OccupancySchedule" localSheetId="9">#REF!</definedName>
    <definedName name="OccupancySchedule" localSheetId="12">#REF!</definedName>
    <definedName name="OccupancySchedule" localSheetId="13">#REF!</definedName>
    <definedName name="OccupancySchedule" localSheetId="14">#REF!</definedName>
    <definedName name="OccupancySchedule" localSheetId="15">#REF!</definedName>
    <definedName name="OccupancySchedule" localSheetId="16">#REF!</definedName>
    <definedName name="OccupancySchedule" localSheetId="17">#REF!</definedName>
    <definedName name="OccupancySchedule" localSheetId="18">#REF!</definedName>
    <definedName name="OccupancySchedule" localSheetId="19">#REF!</definedName>
    <definedName name="OccupancySchedule" localSheetId="21">#REF!</definedName>
    <definedName name="OccupancySchedule" localSheetId="22">#REF!</definedName>
    <definedName name="OccupancySchedule" localSheetId="23">#REF!</definedName>
    <definedName name="OccupancySchedule" localSheetId="24">#REF!</definedName>
    <definedName name="OccupancySchedule" localSheetId="25">#REF!</definedName>
    <definedName name="OccupancySchedule" localSheetId="26">#REF!</definedName>
    <definedName name="OccupancySchedule" localSheetId="27">#REF!</definedName>
    <definedName name="OccupancySchedule" localSheetId="28">#REF!</definedName>
    <definedName name="OccupancySchedule" localSheetId="29">#REF!</definedName>
    <definedName name="OccupancySchedule" localSheetId="30">#REF!</definedName>
    <definedName name="OccupancySchedule" localSheetId="31">#REF!</definedName>
    <definedName name="OccupancySchedule" localSheetId="32">#REF!</definedName>
    <definedName name="OccupancySchedule" localSheetId="33">#REF!</definedName>
    <definedName name="OccupancySchedule" localSheetId="34">#REF!</definedName>
    <definedName name="OccupancySchedule" localSheetId="35">#REF!</definedName>
    <definedName name="OccupancySchedule" localSheetId="39">#REF!</definedName>
    <definedName name="OccupancySchedule" localSheetId="1">#REF!</definedName>
    <definedName name="OccupancySchedule">#REF!</definedName>
    <definedName name="OM" localSheetId="4">#REF!</definedName>
    <definedName name="OM" localSheetId="5">#REF!</definedName>
    <definedName name="OM" localSheetId="6">#REF!</definedName>
    <definedName name="OM" localSheetId="7">#REF!</definedName>
    <definedName name="OM" localSheetId="8">#REF!</definedName>
    <definedName name="OM" localSheetId="9">#REF!</definedName>
    <definedName name="OM" localSheetId="12">#REF!</definedName>
    <definedName name="OM" localSheetId="13">#REF!</definedName>
    <definedName name="OM" localSheetId="14">#REF!</definedName>
    <definedName name="OM" localSheetId="15">#REF!</definedName>
    <definedName name="OM" localSheetId="16">#REF!</definedName>
    <definedName name="OM" localSheetId="17">#REF!</definedName>
    <definedName name="OM" localSheetId="18">#REF!</definedName>
    <definedName name="OM" localSheetId="19">#REF!</definedName>
    <definedName name="OM" localSheetId="21">#REF!</definedName>
    <definedName name="OM" localSheetId="22">#REF!</definedName>
    <definedName name="OM" localSheetId="23">#REF!</definedName>
    <definedName name="OM" localSheetId="24">#REF!</definedName>
    <definedName name="OM" localSheetId="25">#REF!</definedName>
    <definedName name="OM" localSheetId="26">#REF!</definedName>
    <definedName name="OM" localSheetId="27">#REF!</definedName>
    <definedName name="OM" localSheetId="28">#REF!</definedName>
    <definedName name="OM" localSheetId="29">#REF!</definedName>
    <definedName name="OM" localSheetId="30">#REF!</definedName>
    <definedName name="OM" localSheetId="31">#REF!</definedName>
    <definedName name="OM" localSheetId="32">#REF!</definedName>
    <definedName name="OM" localSheetId="33">#REF!</definedName>
    <definedName name="OM" localSheetId="34">#REF!</definedName>
    <definedName name="OM" localSheetId="35">#REF!</definedName>
    <definedName name="OM" localSheetId="39">#REF!</definedName>
    <definedName name="OM" localSheetId="1">#REF!</definedName>
    <definedName name="OM">#REF!</definedName>
    <definedName name="OpaqueDoors" localSheetId="4">#REF!</definedName>
    <definedName name="OpaqueDoors" localSheetId="5">#REF!</definedName>
    <definedName name="OpaqueDoors" localSheetId="6">#REF!</definedName>
    <definedName name="OpaqueDoors" localSheetId="7">#REF!</definedName>
    <definedName name="OpaqueDoors" localSheetId="8">#REF!</definedName>
    <definedName name="OpaqueDoors" localSheetId="9">#REF!</definedName>
    <definedName name="OpaqueDoors" localSheetId="12">#REF!</definedName>
    <definedName name="OpaqueDoors" localSheetId="13">#REF!</definedName>
    <definedName name="OpaqueDoors" localSheetId="14">#REF!</definedName>
    <definedName name="OpaqueDoors" localSheetId="15">#REF!</definedName>
    <definedName name="OpaqueDoors" localSheetId="16">#REF!</definedName>
    <definedName name="OpaqueDoors" localSheetId="17">#REF!</definedName>
    <definedName name="OpaqueDoors" localSheetId="18">#REF!</definedName>
    <definedName name="OpaqueDoors" localSheetId="19">#REF!</definedName>
    <definedName name="OpaqueDoors" localSheetId="21">#REF!</definedName>
    <definedName name="OpaqueDoors" localSheetId="22">#REF!</definedName>
    <definedName name="OpaqueDoors" localSheetId="23">#REF!</definedName>
    <definedName name="OpaqueDoors" localSheetId="24">#REF!</definedName>
    <definedName name="OpaqueDoors" localSheetId="25">#REF!</definedName>
    <definedName name="OpaqueDoors" localSheetId="26">#REF!</definedName>
    <definedName name="OpaqueDoors" localSheetId="27">#REF!</definedName>
    <definedName name="OpaqueDoors" localSheetId="28">#REF!</definedName>
    <definedName name="OpaqueDoors" localSheetId="29">#REF!</definedName>
    <definedName name="OpaqueDoors" localSheetId="30">#REF!</definedName>
    <definedName name="OpaqueDoors" localSheetId="31">#REF!</definedName>
    <definedName name="OpaqueDoors" localSheetId="32">#REF!</definedName>
    <definedName name="OpaqueDoors" localSheetId="33">#REF!</definedName>
    <definedName name="OpaqueDoors" localSheetId="34">#REF!</definedName>
    <definedName name="OpaqueDoors" localSheetId="35">#REF!</definedName>
    <definedName name="OpaqueDoors" localSheetId="39">#REF!</definedName>
    <definedName name="OpaqueDoors" localSheetId="1">#REF!</definedName>
    <definedName name="OpaqueDoors">#REF!</definedName>
    <definedName name="OpaqueSurfaces" localSheetId="4">#REF!</definedName>
    <definedName name="OpaqueSurfaces" localSheetId="5">#REF!</definedName>
    <definedName name="OpaqueSurfaces" localSheetId="6">#REF!</definedName>
    <definedName name="OpaqueSurfaces" localSheetId="7">#REF!</definedName>
    <definedName name="OpaqueSurfaces" localSheetId="8">#REF!</definedName>
    <definedName name="OpaqueSurfaces" localSheetId="9">#REF!</definedName>
    <definedName name="OpaqueSurfaces" localSheetId="12">#REF!</definedName>
    <definedName name="OpaqueSurfaces" localSheetId="13">#REF!</definedName>
    <definedName name="OpaqueSurfaces" localSheetId="14">#REF!</definedName>
    <definedName name="OpaqueSurfaces" localSheetId="15">#REF!</definedName>
    <definedName name="OpaqueSurfaces" localSheetId="16">#REF!</definedName>
    <definedName name="OpaqueSurfaces" localSheetId="17">#REF!</definedName>
    <definedName name="OpaqueSurfaces" localSheetId="18">#REF!</definedName>
    <definedName name="OpaqueSurfaces" localSheetId="19">#REF!</definedName>
    <definedName name="OpaqueSurfaces" localSheetId="21">#REF!</definedName>
    <definedName name="OpaqueSurfaces" localSheetId="22">#REF!</definedName>
    <definedName name="OpaqueSurfaces" localSheetId="23">#REF!</definedName>
    <definedName name="OpaqueSurfaces" localSheetId="24">#REF!</definedName>
    <definedName name="OpaqueSurfaces" localSheetId="25">#REF!</definedName>
    <definedName name="OpaqueSurfaces" localSheetId="26">#REF!</definedName>
    <definedName name="OpaqueSurfaces" localSheetId="27">#REF!</definedName>
    <definedName name="OpaqueSurfaces" localSheetId="28">#REF!</definedName>
    <definedName name="OpaqueSurfaces" localSheetId="29">#REF!</definedName>
    <definedName name="OpaqueSurfaces" localSheetId="30">#REF!</definedName>
    <definedName name="OpaqueSurfaces" localSheetId="31">#REF!</definedName>
    <definedName name="OpaqueSurfaces" localSheetId="32">#REF!</definedName>
    <definedName name="OpaqueSurfaces" localSheetId="33">#REF!</definedName>
    <definedName name="OpaqueSurfaces" localSheetId="34">#REF!</definedName>
    <definedName name="OpaqueSurfaces" localSheetId="35">#REF!</definedName>
    <definedName name="OpaqueSurfaces" localSheetId="39">#REF!</definedName>
    <definedName name="OpaqueSurfaces" localSheetId="1">#REF!</definedName>
    <definedName name="OpaqueSurfaces">#REF!</definedName>
    <definedName name="PackagedUnits" localSheetId="4">#REF!</definedName>
    <definedName name="PackagedUnits" localSheetId="5">#REF!</definedName>
    <definedName name="PackagedUnits" localSheetId="6">#REF!</definedName>
    <definedName name="PackagedUnits" localSheetId="7">#REF!</definedName>
    <definedName name="PackagedUnits" localSheetId="8">#REF!</definedName>
    <definedName name="PackagedUnits" localSheetId="9">#REF!</definedName>
    <definedName name="PackagedUnits" localSheetId="12">#REF!</definedName>
    <definedName name="PackagedUnits" localSheetId="13">#REF!</definedName>
    <definedName name="PackagedUnits" localSheetId="14">#REF!</definedName>
    <definedName name="PackagedUnits" localSheetId="15">#REF!</definedName>
    <definedName name="PackagedUnits" localSheetId="16">#REF!</definedName>
    <definedName name="PackagedUnits" localSheetId="17">#REF!</definedName>
    <definedName name="PackagedUnits" localSheetId="18">#REF!</definedName>
    <definedName name="PackagedUnits" localSheetId="19">#REF!</definedName>
    <definedName name="PackagedUnits" localSheetId="21">#REF!</definedName>
    <definedName name="PackagedUnits" localSheetId="22">#REF!</definedName>
    <definedName name="PackagedUnits" localSheetId="23">#REF!</definedName>
    <definedName name="PackagedUnits" localSheetId="24">#REF!</definedName>
    <definedName name="PackagedUnits" localSheetId="25">#REF!</definedName>
    <definedName name="PackagedUnits" localSheetId="26">#REF!</definedName>
    <definedName name="PackagedUnits" localSheetId="27">#REF!</definedName>
    <definedName name="PackagedUnits" localSheetId="28">#REF!</definedName>
    <definedName name="PackagedUnits" localSheetId="29">#REF!</definedName>
    <definedName name="PackagedUnits" localSheetId="30">#REF!</definedName>
    <definedName name="PackagedUnits" localSheetId="31">#REF!</definedName>
    <definedName name="PackagedUnits" localSheetId="32">#REF!</definedName>
    <definedName name="PackagedUnits" localSheetId="33">#REF!</definedName>
    <definedName name="PackagedUnits" localSheetId="34">#REF!</definedName>
    <definedName name="PackagedUnits" localSheetId="35">#REF!</definedName>
    <definedName name="PackagedUnits" localSheetId="39">#REF!</definedName>
    <definedName name="PackagedUnits" localSheetId="1">#REF!</definedName>
    <definedName name="PackagedUnits">#REF!</definedName>
    <definedName name="PeakOccupancy" localSheetId="4">#REF!</definedName>
    <definedName name="PeakOccupancy" localSheetId="5">#REF!</definedName>
    <definedName name="PeakOccupancy" localSheetId="6">#REF!</definedName>
    <definedName name="PeakOccupancy" localSheetId="7">#REF!</definedName>
    <definedName name="PeakOccupancy" localSheetId="8">#REF!</definedName>
    <definedName name="PeakOccupancy" localSheetId="9">#REF!</definedName>
    <definedName name="PeakOccupancy" localSheetId="12">#REF!</definedName>
    <definedName name="PeakOccupancy" localSheetId="13">#REF!</definedName>
    <definedName name="PeakOccupancy" localSheetId="14">#REF!</definedName>
    <definedName name="PeakOccupancy" localSheetId="15">#REF!</definedName>
    <definedName name="PeakOccupancy" localSheetId="16">#REF!</definedName>
    <definedName name="PeakOccupancy" localSheetId="17">#REF!</definedName>
    <definedName name="PeakOccupancy" localSheetId="18">#REF!</definedName>
    <definedName name="PeakOccupancy" localSheetId="19">#REF!</definedName>
    <definedName name="PeakOccupancy" localSheetId="21">#REF!</definedName>
    <definedName name="PeakOccupancy" localSheetId="22">#REF!</definedName>
    <definedName name="PeakOccupancy" localSheetId="23">#REF!</definedName>
    <definedName name="PeakOccupancy" localSheetId="24">#REF!</definedName>
    <definedName name="PeakOccupancy" localSheetId="25">#REF!</definedName>
    <definedName name="PeakOccupancy" localSheetId="26">#REF!</definedName>
    <definedName name="PeakOccupancy" localSheetId="27">#REF!</definedName>
    <definedName name="PeakOccupancy" localSheetId="28">#REF!</definedName>
    <definedName name="PeakOccupancy" localSheetId="29">#REF!</definedName>
    <definedName name="PeakOccupancy" localSheetId="30">#REF!</definedName>
    <definedName name="PeakOccupancy" localSheetId="31">#REF!</definedName>
    <definedName name="PeakOccupancy" localSheetId="32">#REF!</definedName>
    <definedName name="PeakOccupancy" localSheetId="33">#REF!</definedName>
    <definedName name="PeakOccupancy" localSheetId="34">#REF!</definedName>
    <definedName name="PeakOccupancy" localSheetId="35">#REF!</definedName>
    <definedName name="PeakOccupancy" localSheetId="39">#REF!</definedName>
    <definedName name="PeakOccupancy" localSheetId="1">#REF!</definedName>
    <definedName name="PeakOccupancy">#REF!</definedName>
    <definedName name="PeakPlugLoads" localSheetId="4">#REF!</definedName>
    <definedName name="PeakPlugLoads" localSheetId="5">#REF!</definedName>
    <definedName name="PeakPlugLoads" localSheetId="6">#REF!</definedName>
    <definedName name="PeakPlugLoads" localSheetId="7">#REF!</definedName>
    <definedName name="PeakPlugLoads" localSheetId="8">#REF!</definedName>
    <definedName name="PeakPlugLoads" localSheetId="9">#REF!</definedName>
    <definedName name="PeakPlugLoads" localSheetId="12">#REF!</definedName>
    <definedName name="PeakPlugLoads" localSheetId="13">#REF!</definedName>
    <definedName name="PeakPlugLoads" localSheetId="14">#REF!</definedName>
    <definedName name="PeakPlugLoads" localSheetId="15">#REF!</definedName>
    <definedName name="PeakPlugLoads" localSheetId="16">#REF!</definedName>
    <definedName name="PeakPlugLoads" localSheetId="17">#REF!</definedName>
    <definedName name="PeakPlugLoads" localSheetId="18">#REF!</definedName>
    <definedName name="PeakPlugLoads" localSheetId="19">#REF!</definedName>
    <definedName name="PeakPlugLoads" localSheetId="21">#REF!</definedName>
    <definedName name="PeakPlugLoads" localSheetId="22">#REF!</definedName>
    <definedName name="PeakPlugLoads" localSheetId="23">#REF!</definedName>
    <definedName name="PeakPlugLoads" localSheetId="24">#REF!</definedName>
    <definedName name="PeakPlugLoads" localSheetId="25">#REF!</definedName>
    <definedName name="PeakPlugLoads" localSheetId="26">#REF!</definedName>
    <definedName name="PeakPlugLoads" localSheetId="27">#REF!</definedName>
    <definedName name="PeakPlugLoads" localSheetId="28">#REF!</definedName>
    <definedName name="PeakPlugLoads" localSheetId="29">#REF!</definedName>
    <definedName name="PeakPlugLoads" localSheetId="30">#REF!</definedName>
    <definedName name="PeakPlugLoads" localSheetId="31">#REF!</definedName>
    <definedName name="PeakPlugLoads" localSheetId="32">#REF!</definedName>
    <definedName name="PeakPlugLoads" localSheetId="33">#REF!</definedName>
    <definedName name="PeakPlugLoads" localSheetId="34">#REF!</definedName>
    <definedName name="PeakPlugLoads" localSheetId="35">#REF!</definedName>
    <definedName name="PeakPlugLoads" localSheetId="39">#REF!</definedName>
    <definedName name="PeakPlugLoads" localSheetId="1">#REF!</definedName>
    <definedName name="PeakPlugLoads">#REF!</definedName>
    <definedName name="PlugLoadsSchedule" localSheetId="4">#REF!</definedName>
    <definedName name="PlugLoadsSchedule" localSheetId="5">#REF!</definedName>
    <definedName name="PlugLoadsSchedule" localSheetId="6">#REF!</definedName>
    <definedName name="PlugLoadsSchedule" localSheetId="7">#REF!</definedName>
    <definedName name="PlugLoadsSchedule" localSheetId="8">#REF!</definedName>
    <definedName name="PlugLoadsSchedule" localSheetId="9">#REF!</definedName>
    <definedName name="PlugLoadsSchedule" localSheetId="12">#REF!</definedName>
    <definedName name="PlugLoadsSchedule" localSheetId="13">#REF!</definedName>
    <definedName name="PlugLoadsSchedule" localSheetId="14">#REF!</definedName>
    <definedName name="PlugLoadsSchedule" localSheetId="15">#REF!</definedName>
    <definedName name="PlugLoadsSchedule" localSheetId="16">#REF!</definedName>
    <definedName name="PlugLoadsSchedule" localSheetId="17">#REF!</definedName>
    <definedName name="PlugLoadsSchedule" localSheetId="18">#REF!</definedName>
    <definedName name="PlugLoadsSchedule" localSheetId="19">#REF!</definedName>
    <definedName name="PlugLoadsSchedule" localSheetId="21">#REF!</definedName>
    <definedName name="PlugLoadsSchedule" localSheetId="22">#REF!</definedName>
    <definedName name="PlugLoadsSchedule" localSheetId="23">#REF!</definedName>
    <definedName name="PlugLoadsSchedule" localSheetId="24">#REF!</definedName>
    <definedName name="PlugLoadsSchedule" localSheetId="25">#REF!</definedName>
    <definedName name="PlugLoadsSchedule" localSheetId="26">#REF!</definedName>
    <definedName name="PlugLoadsSchedule" localSheetId="27">#REF!</definedName>
    <definedName name="PlugLoadsSchedule" localSheetId="28">#REF!</definedName>
    <definedName name="PlugLoadsSchedule" localSheetId="29">#REF!</definedName>
    <definedName name="PlugLoadsSchedule" localSheetId="30">#REF!</definedName>
    <definedName name="PlugLoadsSchedule" localSheetId="31">#REF!</definedName>
    <definedName name="PlugLoadsSchedule" localSheetId="32">#REF!</definedName>
    <definedName name="PlugLoadsSchedule" localSheetId="33">#REF!</definedName>
    <definedName name="PlugLoadsSchedule" localSheetId="34">#REF!</definedName>
    <definedName name="PlugLoadsSchedule" localSheetId="35">#REF!</definedName>
    <definedName name="PlugLoadsSchedule" localSheetId="39">#REF!</definedName>
    <definedName name="PlugLoadsSchedule" localSheetId="1">#REF!</definedName>
    <definedName name="PlugLoadsSchedule">#REF!</definedName>
    <definedName name="_xlnm.Print_Area" localSheetId="38">'B.8.0-Terminated projects'!$A$1:$X$22</definedName>
    <definedName name="_xlnm.Print_Area" localSheetId="2">'B-1.1 Buildg info'!$A$1:$AA$42</definedName>
    <definedName name="_xlnm.Print_Area" localSheetId="3">'B-1.3 Buildg req'!$A$1:$T$22</definedName>
    <definedName name="_xlnm.Print_Area" localSheetId="4">'B-2.1 WS System Gen'!$A$1:$T$68</definedName>
    <definedName name="_xlnm.Print_Area" localSheetId="5">'B-2.2.1 WRM'!$A$1:$H$34</definedName>
    <definedName name="_xlnm.Print_Area" localSheetId="6">'B-2.2.4 Water resources data'!$A$1:$AB$79</definedName>
    <definedName name="_xlnm.Print_Area" localSheetId="7">'B-2.2.5 Water prod '!$A$1:$AD$22</definedName>
    <definedName name="_xlnm.Print_Area" localSheetId="8">'B-2.2.6 Water source req'!$A$1:$T$39</definedName>
    <definedName name="_xlnm.Print_Area" localSheetId="9">'B-2.3 Water cons.&amp;SA'!$A$1:$T$19</definedName>
    <definedName name="_xlnm.Print_Area" localSheetId="10">'B-2.3.2  WS zone'!$A$1:$AR$24</definedName>
    <definedName name="_xlnm.Print_Area" localSheetId="11">'B-2.4 Reservoirs'!$A$1:$CB$57</definedName>
    <definedName name="_xlnm.Print_Area" localSheetId="12">'B-2.5 Water network '!$A$1:$X$51</definedName>
    <definedName name="_xlnm.Print_Area" localSheetId="13">'B-2.6 Water supply E&amp;M equip.'!$A$1:$X$24</definedName>
    <definedName name="_xlnm.Print_Area" localSheetId="14">'B-2.6.2 WS E&amp;M equipment data'!$A$1:$AJ$93</definedName>
    <definedName name="_xlnm.Print_Area" localSheetId="15">'B-2.6.3 WS E&amp;M equipment REQ'!$A$1:$T$24</definedName>
    <definedName name="_xlnm.Print_Area" localSheetId="16">'B-2.7 Water Dis&amp;Treatment U'!$A$1:$X$106</definedName>
    <definedName name="_xlnm.Print_Area" localSheetId="17">'B-3.1 Gen.WW System'!$A$1:$T$49</definedName>
    <definedName name="_xlnm.Print_Area" localSheetId="18">'B-3.2 WW network data&amp;Req'!$A$1:$Z$52</definedName>
    <definedName name="_xlnm.Print_Area" localSheetId="19">'B-3.3 WW PS overview '!$A$1:$X$30</definedName>
    <definedName name="_xlnm.Print_Area" localSheetId="20">'B-3.4 WWTP General data '!$A$1:$P$77</definedName>
    <definedName name="_xlnm.Print_Area" localSheetId="21">'B-3.4.2.WWTP data&amp;MA'!$A$1:$Z$113</definedName>
    <definedName name="_xlnm.Print_Area" localSheetId="22">'B-3.4.6 WWTP Projects'!$A$1:$R$33</definedName>
    <definedName name="_xlnm.Print_Area" localSheetId="23">'B-3.4.7 WWTP Req'!$A$1:$V$22</definedName>
    <definedName name="_xlnm.Print_Area" localSheetId="24">'B-3.5 WW E&amp;M Equip '!$A$1:$AB$138</definedName>
    <definedName name="_xlnm.Print_Area" localSheetId="25">'B-3.5.7 WW E&amp;M REQ'!$A$1:$V$23</definedName>
    <definedName name="_xlnm.Print_Area" localSheetId="26">'B-4.1 Energy general data'!$A$1:$T$59</definedName>
    <definedName name="_xlnm.Print_Area" localSheetId="27">'B-4.2 Energy sources data'!$A$1:$AH$57</definedName>
    <definedName name="_xlnm.Print_Area" localSheetId="28">'B-4.3 Energy operation data '!$A$1:$AP$44</definedName>
    <definedName name="_xlnm.Print_Area" localSheetId="29">'B-4.4 Energy Ud '!$A$1:$V$104</definedName>
    <definedName name="_xlnm.Print_Area" localSheetId="30">'B-4.5 Energy sources REQ'!$A$1:$U$55</definedName>
    <definedName name="_xlnm.Print_Area" localSheetId="31">'B-5.1 O&amp;M process'!$A$1:$T$46</definedName>
    <definedName name="_xlnm.Print_Area" localSheetId="32">'B-5.2 O&amp;M mgmt'!$A$1:$H$72</definedName>
    <definedName name="_xlnm.Print_Area" localSheetId="33">'B-5.4 O&amp;M EQUP'!$A$1:$V$30</definedName>
    <definedName name="_xlnm.Print_Area" localSheetId="34">'B-5.5 O&amp;M REQ'!$A$1:$R$39</definedName>
    <definedName name="_xlnm.Print_Area" localSheetId="35">'B-6.1 Labs '!$A$1:$H$39</definedName>
    <definedName name="_xlnm.Print_Area" localSheetId="36">'B-6.2 Labs Requirement'!$A$1:$T$49</definedName>
    <definedName name="_xlnm.Print_Area" localSheetId="37">'B-7 Subsidies'!$A$1:$X$82</definedName>
    <definedName name="_xlnm.Print_Area" localSheetId="0">Content!$A$1:$J$40</definedName>
    <definedName name="_xlnm.Print_Area" localSheetId="1">'Notes '!$A$1:$B$49</definedName>
    <definedName name="_xlnm.Print_Titles" localSheetId="38">'B.8.0-Terminated projects'!$1:$6</definedName>
    <definedName name="_xlnm.Print_Titles" localSheetId="2">'B-1.1 Buildg info'!$1:$7</definedName>
    <definedName name="_xlnm.Print_Titles" localSheetId="3">'B-1.3 Buildg req'!$7:$8</definedName>
    <definedName name="_xlnm.Print_Titles" localSheetId="4">'B-2.1 WS System Gen'!$1:$7</definedName>
    <definedName name="_xlnm.Print_Titles" localSheetId="5">'B-2.2.1 WRM'!$1:$7</definedName>
    <definedName name="_xlnm.Print_Titles" localSheetId="6">'B-2.2.4 Water resources data'!$1:$7</definedName>
    <definedName name="_xlnm.Print_Titles" localSheetId="7">'B-2.2.5 Water prod '!$7:$11</definedName>
    <definedName name="_xlnm.Print_Titles" localSheetId="8">'B-2.2.6 Water source req'!$1:$7</definedName>
    <definedName name="_xlnm.Print_Titles" localSheetId="10">'B-2.3.2  WS zone'!$1:$7</definedName>
    <definedName name="_xlnm.Print_Titles" localSheetId="11">'B-2.4 Reservoirs'!$1:$7</definedName>
    <definedName name="_xlnm.Print_Titles" localSheetId="12">'B-2.5 Water network '!$1:$7</definedName>
    <definedName name="_xlnm.Print_Titles" localSheetId="13">'B-2.6 Water supply E&amp;M equip.'!$1:$7</definedName>
    <definedName name="_xlnm.Print_Titles" localSheetId="14">'B-2.6.2 WS E&amp;M equipment data'!$1:$7</definedName>
    <definedName name="_xlnm.Print_Titles" localSheetId="15">'B-2.6.3 WS E&amp;M equipment REQ'!$1:$6</definedName>
    <definedName name="_xlnm.Print_Titles" localSheetId="16">'B-2.7 Water Dis&amp;Treatment U'!$1:$7</definedName>
    <definedName name="_xlnm.Print_Titles" localSheetId="17">'B-3.1 Gen.WW System'!$1:$7</definedName>
    <definedName name="_xlnm.Print_Titles" localSheetId="18">'B-3.2 WW network data&amp;Req'!$1:$6</definedName>
    <definedName name="_xlnm.Print_Titles" localSheetId="19">'B-3.3 WW PS overview '!$1:$6</definedName>
    <definedName name="_xlnm.Print_Titles" localSheetId="20">'B-3.4 WWTP General data '!$1:$7</definedName>
    <definedName name="_xlnm.Print_Titles" localSheetId="21">'B-3.4.2.WWTP data&amp;MA'!$1:$7</definedName>
    <definedName name="_xlnm.Print_Titles" localSheetId="22">'B-3.4.6 WWTP Projects'!$1:$7</definedName>
    <definedName name="_xlnm.Print_Titles" localSheetId="23">'B-3.4.7 WWTP Req'!$1:$6</definedName>
    <definedName name="_xlnm.Print_Titles" localSheetId="24">'B-3.5 WW E&amp;M Equip '!$1:$7</definedName>
    <definedName name="_xlnm.Print_Titles" localSheetId="25">'B-3.5.7 WW E&amp;M REQ'!$1:$6</definedName>
    <definedName name="_xlnm.Print_Titles" localSheetId="26">'B-4.1 Energy general data'!$1:$7</definedName>
    <definedName name="_xlnm.Print_Titles" localSheetId="27">'B-4.2 Energy sources data'!$1:$6</definedName>
    <definedName name="_xlnm.Print_Titles" localSheetId="28">'B-4.3 Energy operation data '!$1:$7</definedName>
    <definedName name="_xlnm.Print_Titles" localSheetId="29">'B-4.4 Energy Ud '!$1:$7</definedName>
    <definedName name="_xlnm.Print_Titles" localSheetId="30">'B-4.5 Energy sources REQ'!$1:$7</definedName>
    <definedName name="_xlnm.Print_Titles" localSheetId="31">'B-5.1 O&amp;M process'!$1:$7</definedName>
    <definedName name="_xlnm.Print_Titles" localSheetId="32">'B-5.2 O&amp;M mgmt'!$1:$7</definedName>
    <definedName name="_xlnm.Print_Titles" localSheetId="33">'B-5.4 O&amp;M EQUP'!$1:$7</definedName>
    <definedName name="_xlnm.Print_Titles" localSheetId="34">'B-5.5 O&amp;M REQ'!$1:$7</definedName>
    <definedName name="_xlnm.Print_Titles" localSheetId="35">'B-6.1 Labs '!$1:$7</definedName>
    <definedName name="_xlnm.Print_Titles" localSheetId="36">'B-6.2 Labs Requirement'!$1:$7</definedName>
    <definedName name="_xlnm.Print_Titles" localSheetId="37">'B-7 Subsidies'!$1:$7</definedName>
    <definedName name="_xlnm.Print_Titles" localSheetId="1">'Notes '!$6:$7</definedName>
    <definedName name="ProcessEquipment" localSheetId="4">#REF!</definedName>
    <definedName name="ProcessEquipment" localSheetId="5">#REF!</definedName>
    <definedName name="ProcessEquipment" localSheetId="6">#REF!</definedName>
    <definedName name="ProcessEquipment" localSheetId="7">#REF!</definedName>
    <definedName name="ProcessEquipment" localSheetId="8">#REF!</definedName>
    <definedName name="ProcessEquipment" localSheetId="9">#REF!</definedName>
    <definedName name="ProcessEquipment" localSheetId="11">#REF!</definedName>
    <definedName name="ProcessEquipment" localSheetId="12">#REF!</definedName>
    <definedName name="ProcessEquipment" localSheetId="13">#REF!</definedName>
    <definedName name="ProcessEquipment" localSheetId="14">#REF!</definedName>
    <definedName name="ProcessEquipment" localSheetId="15">#REF!</definedName>
    <definedName name="ProcessEquipment" localSheetId="16">#REF!</definedName>
    <definedName name="ProcessEquipment" localSheetId="17">#REF!</definedName>
    <definedName name="ProcessEquipment" localSheetId="18">#REF!</definedName>
    <definedName name="ProcessEquipment" localSheetId="19">#REF!</definedName>
    <definedName name="ProcessEquipment" localSheetId="21">#REF!</definedName>
    <definedName name="ProcessEquipment" localSheetId="22">#REF!</definedName>
    <definedName name="ProcessEquipment" localSheetId="23">#REF!</definedName>
    <definedName name="ProcessEquipment" localSheetId="24">#REF!</definedName>
    <definedName name="ProcessEquipment" localSheetId="25">#REF!</definedName>
    <definedName name="ProcessEquipment" localSheetId="26">#REF!</definedName>
    <definedName name="ProcessEquipment" localSheetId="27">#REF!</definedName>
    <definedName name="ProcessEquipment" localSheetId="28">#REF!</definedName>
    <definedName name="ProcessEquipment" localSheetId="29">#REF!</definedName>
    <definedName name="ProcessEquipment" localSheetId="30">#REF!</definedName>
    <definedName name="ProcessEquipment" localSheetId="31">#REF!</definedName>
    <definedName name="ProcessEquipment" localSheetId="32">#REF!</definedName>
    <definedName name="ProcessEquipment" localSheetId="33">#REF!</definedName>
    <definedName name="ProcessEquipment" localSheetId="34">#REF!</definedName>
    <definedName name="ProcessEquipment" localSheetId="35">#REF!</definedName>
    <definedName name="ProcessEquipment" localSheetId="0">#REF!</definedName>
    <definedName name="ProcessEquipment" localSheetId="39">#REF!</definedName>
    <definedName name="ProcessEquipment" localSheetId="1">#REF!</definedName>
    <definedName name="ProcessEquipment">#REF!</definedName>
    <definedName name="Pumps" localSheetId="4">#REF!</definedName>
    <definedName name="Pumps" localSheetId="5">#REF!</definedName>
    <definedName name="Pumps" localSheetId="6">#REF!</definedName>
    <definedName name="Pumps" localSheetId="7">#REF!</definedName>
    <definedName name="Pumps" localSheetId="8">#REF!</definedName>
    <definedName name="Pumps" localSheetId="9">#REF!</definedName>
    <definedName name="Pumps" localSheetId="12">#REF!</definedName>
    <definedName name="Pumps" localSheetId="13">#REF!</definedName>
    <definedName name="Pumps" localSheetId="14">#REF!</definedName>
    <definedName name="Pumps" localSheetId="15">#REF!</definedName>
    <definedName name="Pumps" localSheetId="16">#REF!</definedName>
    <definedName name="Pumps" localSheetId="17">#REF!</definedName>
    <definedName name="Pumps" localSheetId="18">#REF!</definedName>
    <definedName name="Pumps" localSheetId="19">#REF!</definedName>
    <definedName name="Pumps" localSheetId="21">#REF!</definedName>
    <definedName name="Pumps" localSheetId="22">#REF!</definedName>
    <definedName name="Pumps" localSheetId="23">#REF!</definedName>
    <definedName name="Pumps" localSheetId="24">#REF!</definedName>
    <definedName name="Pumps" localSheetId="25">#REF!</definedName>
    <definedName name="Pumps" localSheetId="26">#REF!</definedName>
    <definedName name="Pumps" localSheetId="27">#REF!</definedName>
    <definedName name="Pumps" localSheetId="28">#REF!</definedName>
    <definedName name="Pumps" localSheetId="29">#REF!</definedName>
    <definedName name="Pumps" localSheetId="30">#REF!</definedName>
    <definedName name="Pumps" localSheetId="31">#REF!</definedName>
    <definedName name="Pumps" localSheetId="32">#REF!</definedName>
    <definedName name="Pumps" localSheetId="33">#REF!</definedName>
    <definedName name="Pumps" localSheetId="34">#REF!</definedName>
    <definedName name="Pumps" localSheetId="35">#REF!</definedName>
    <definedName name="Pumps" localSheetId="39">#REF!</definedName>
    <definedName name="Pumps" localSheetId="1">#REF!</definedName>
    <definedName name="Pumps">#REF!</definedName>
    <definedName name="RefrigerationEquipment" localSheetId="4">#REF!</definedName>
    <definedName name="RefrigerationEquipment" localSheetId="5">#REF!</definedName>
    <definedName name="RefrigerationEquipment" localSheetId="6">#REF!</definedName>
    <definedName name="RefrigerationEquipment" localSheetId="7">#REF!</definedName>
    <definedName name="RefrigerationEquipment" localSheetId="8">#REF!</definedName>
    <definedName name="RefrigerationEquipment" localSheetId="9">#REF!</definedName>
    <definedName name="RefrigerationEquipment" localSheetId="12">#REF!</definedName>
    <definedName name="RefrigerationEquipment" localSheetId="13">#REF!</definedName>
    <definedName name="RefrigerationEquipment" localSheetId="14">#REF!</definedName>
    <definedName name="RefrigerationEquipment" localSheetId="15">#REF!</definedName>
    <definedName name="RefrigerationEquipment" localSheetId="16">#REF!</definedName>
    <definedName name="RefrigerationEquipment" localSheetId="17">#REF!</definedName>
    <definedName name="RefrigerationEquipment" localSheetId="18">#REF!</definedName>
    <definedName name="RefrigerationEquipment" localSheetId="19">#REF!</definedName>
    <definedName name="RefrigerationEquipment" localSheetId="21">#REF!</definedName>
    <definedName name="RefrigerationEquipment" localSheetId="22">#REF!</definedName>
    <definedName name="RefrigerationEquipment" localSheetId="23">#REF!</definedName>
    <definedName name="RefrigerationEquipment" localSheetId="24">#REF!</definedName>
    <definedName name="RefrigerationEquipment" localSheetId="25">#REF!</definedName>
    <definedName name="RefrigerationEquipment" localSheetId="26">#REF!</definedName>
    <definedName name="RefrigerationEquipment" localSheetId="27">#REF!</definedName>
    <definedName name="RefrigerationEquipment" localSheetId="28">#REF!</definedName>
    <definedName name="RefrigerationEquipment" localSheetId="29">#REF!</definedName>
    <definedName name="RefrigerationEquipment" localSheetId="30">#REF!</definedName>
    <definedName name="RefrigerationEquipment" localSheetId="31">#REF!</definedName>
    <definedName name="RefrigerationEquipment" localSheetId="32">#REF!</definedName>
    <definedName name="RefrigerationEquipment" localSheetId="33">#REF!</definedName>
    <definedName name="RefrigerationEquipment" localSheetId="34">#REF!</definedName>
    <definedName name="RefrigerationEquipment" localSheetId="35">#REF!</definedName>
    <definedName name="RefrigerationEquipment" localSheetId="39">#REF!</definedName>
    <definedName name="RefrigerationEquipment" localSheetId="1">#REF!</definedName>
    <definedName name="RefrigerationEquipment">#REF!</definedName>
    <definedName name="SiteSketch" localSheetId="4">#REF!</definedName>
    <definedName name="SiteSketch" localSheetId="5">#REF!</definedName>
    <definedName name="SiteSketch" localSheetId="6">#REF!</definedName>
    <definedName name="SiteSketch" localSheetId="7">#REF!</definedName>
    <definedName name="SiteSketch" localSheetId="8">#REF!</definedName>
    <definedName name="SiteSketch" localSheetId="9">#REF!</definedName>
    <definedName name="SiteSketch" localSheetId="12">#REF!</definedName>
    <definedName name="SiteSketch" localSheetId="13">#REF!</definedName>
    <definedName name="SiteSketch" localSheetId="14">#REF!</definedName>
    <definedName name="SiteSketch" localSheetId="15">#REF!</definedName>
    <definedName name="SiteSketch" localSheetId="16">#REF!</definedName>
    <definedName name="SiteSketch" localSheetId="17">#REF!</definedName>
    <definedName name="SiteSketch" localSheetId="18">#REF!</definedName>
    <definedName name="SiteSketch" localSheetId="19">#REF!</definedName>
    <definedName name="SiteSketch" localSheetId="21">#REF!</definedName>
    <definedName name="SiteSketch" localSheetId="22">#REF!</definedName>
    <definedName name="SiteSketch" localSheetId="23">#REF!</definedName>
    <definedName name="SiteSketch" localSheetId="24">#REF!</definedName>
    <definedName name="SiteSketch" localSheetId="25">#REF!</definedName>
    <definedName name="SiteSketch" localSheetId="26">#REF!</definedName>
    <definedName name="SiteSketch" localSheetId="27">#REF!</definedName>
    <definedName name="SiteSketch" localSheetId="28">#REF!</definedName>
    <definedName name="SiteSketch" localSheetId="29">#REF!</definedName>
    <definedName name="SiteSketch" localSheetId="30">#REF!</definedName>
    <definedName name="SiteSketch" localSheetId="31">#REF!</definedName>
    <definedName name="SiteSketch" localSheetId="32">#REF!</definedName>
    <definedName name="SiteSketch" localSheetId="33">#REF!</definedName>
    <definedName name="SiteSketch" localSheetId="34">#REF!</definedName>
    <definedName name="SiteSketch" localSheetId="35">#REF!</definedName>
    <definedName name="SiteSketch" localSheetId="39">#REF!</definedName>
    <definedName name="SiteSketch" localSheetId="1">#REF!</definedName>
    <definedName name="SiteSketch">#REF!</definedName>
    <definedName name="SwimmingPool" localSheetId="4">#REF!</definedName>
    <definedName name="SwimmingPool" localSheetId="5">#REF!</definedName>
    <definedName name="SwimmingPool" localSheetId="6">#REF!</definedName>
    <definedName name="SwimmingPool" localSheetId="7">#REF!</definedName>
    <definedName name="SwimmingPool" localSheetId="8">#REF!</definedName>
    <definedName name="SwimmingPool" localSheetId="9">#REF!</definedName>
    <definedName name="SwimmingPool" localSheetId="12">#REF!</definedName>
    <definedName name="SwimmingPool" localSheetId="13">#REF!</definedName>
    <definedName name="SwimmingPool" localSheetId="14">#REF!</definedName>
    <definedName name="SwimmingPool" localSheetId="15">#REF!</definedName>
    <definedName name="SwimmingPool" localSheetId="16">#REF!</definedName>
    <definedName name="SwimmingPool" localSheetId="17">#REF!</definedName>
    <definedName name="SwimmingPool" localSheetId="18">#REF!</definedName>
    <definedName name="SwimmingPool" localSheetId="19">#REF!</definedName>
    <definedName name="SwimmingPool" localSheetId="21">#REF!</definedName>
    <definedName name="SwimmingPool" localSheetId="22">#REF!</definedName>
    <definedName name="SwimmingPool" localSheetId="23">#REF!</definedName>
    <definedName name="SwimmingPool" localSheetId="24">#REF!</definedName>
    <definedName name="SwimmingPool" localSheetId="25">#REF!</definedName>
    <definedName name="SwimmingPool" localSheetId="26">#REF!</definedName>
    <definedName name="SwimmingPool" localSheetId="27">#REF!</definedName>
    <definedName name="SwimmingPool" localSheetId="28">#REF!</definedName>
    <definedName name="SwimmingPool" localSheetId="29">#REF!</definedName>
    <definedName name="SwimmingPool" localSheetId="30">#REF!</definedName>
    <definedName name="SwimmingPool" localSheetId="31">#REF!</definedName>
    <definedName name="SwimmingPool" localSheetId="32">#REF!</definedName>
    <definedName name="SwimmingPool" localSheetId="33">#REF!</definedName>
    <definedName name="SwimmingPool" localSheetId="34">#REF!</definedName>
    <definedName name="SwimmingPool" localSheetId="35">#REF!</definedName>
    <definedName name="SwimmingPool" localSheetId="39">#REF!</definedName>
    <definedName name="SwimmingPool" localSheetId="1">#REF!</definedName>
    <definedName name="SwimmingPool">#REF!</definedName>
    <definedName name="ThermalUnits" localSheetId="4">#REF!</definedName>
    <definedName name="ThermalUnits" localSheetId="5">#REF!</definedName>
    <definedName name="ThermalUnits" localSheetId="6">#REF!</definedName>
    <definedName name="ThermalUnits" localSheetId="7">#REF!</definedName>
    <definedName name="ThermalUnits" localSheetId="8">#REF!</definedName>
    <definedName name="ThermalUnits" localSheetId="9">#REF!</definedName>
    <definedName name="ThermalUnits" localSheetId="12">#REF!</definedName>
    <definedName name="ThermalUnits" localSheetId="13">#REF!</definedName>
    <definedName name="ThermalUnits" localSheetId="14">#REF!</definedName>
    <definedName name="ThermalUnits" localSheetId="15">#REF!</definedName>
    <definedName name="ThermalUnits" localSheetId="16">#REF!</definedName>
    <definedName name="ThermalUnits" localSheetId="17">#REF!</definedName>
    <definedName name="ThermalUnits" localSheetId="18">#REF!</definedName>
    <definedName name="ThermalUnits" localSheetId="19">#REF!</definedName>
    <definedName name="ThermalUnits" localSheetId="21">#REF!</definedName>
    <definedName name="ThermalUnits" localSheetId="22">#REF!</definedName>
    <definedName name="ThermalUnits" localSheetId="23">#REF!</definedName>
    <definedName name="ThermalUnits" localSheetId="24">#REF!</definedName>
    <definedName name="ThermalUnits" localSheetId="25">#REF!</definedName>
    <definedName name="ThermalUnits" localSheetId="26">#REF!</definedName>
    <definedName name="ThermalUnits" localSheetId="27">#REF!</definedName>
    <definedName name="ThermalUnits" localSheetId="28">#REF!</definedName>
    <definedName name="ThermalUnits" localSheetId="29">#REF!</definedName>
    <definedName name="ThermalUnits" localSheetId="30">#REF!</definedName>
    <definedName name="ThermalUnits" localSheetId="31">#REF!</definedName>
    <definedName name="ThermalUnits" localSheetId="32">#REF!</definedName>
    <definedName name="ThermalUnits" localSheetId="33">#REF!</definedName>
    <definedName name="ThermalUnits" localSheetId="34">#REF!</definedName>
    <definedName name="ThermalUnits" localSheetId="35">#REF!</definedName>
    <definedName name="ThermalUnits" localSheetId="39">#REF!</definedName>
    <definedName name="ThermalUnits" localSheetId="1">#REF!</definedName>
    <definedName name="ThermalUnits">#REF!</definedName>
    <definedName name="ThermalZoning" localSheetId="4">#REF!</definedName>
    <definedName name="ThermalZoning" localSheetId="5">#REF!</definedName>
    <definedName name="ThermalZoning" localSheetId="6">#REF!</definedName>
    <definedName name="ThermalZoning" localSheetId="7">#REF!</definedName>
    <definedName name="ThermalZoning" localSheetId="8">#REF!</definedName>
    <definedName name="ThermalZoning" localSheetId="9">#REF!</definedName>
    <definedName name="ThermalZoning" localSheetId="12">#REF!</definedName>
    <definedName name="ThermalZoning" localSheetId="13">#REF!</definedName>
    <definedName name="ThermalZoning" localSheetId="14">#REF!</definedName>
    <definedName name="ThermalZoning" localSheetId="15">#REF!</definedName>
    <definedName name="ThermalZoning" localSheetId="16">#REF!</definedName>
    <definedName name="ThermalZoning" localSheetId="17">#REF!</definedName>
    <definedName name="ThermalZoning" localSheetId="18">#REF!</definedName>
    <definedName name="ThermalZoning" localSheetId="19">#REF!</definedName>
    <definedName name="ThermalZoning" localSheetId="21">#REF!</definedName>
    <definedName name="ThermalZoning" localSheetId="22">#REF!</definedName>
    <definedName name="ThermalZoning" localSheetId="23">#REF!</definedName>
    <definedName name="ThermalZoning" localSheetId="24">#REF!</definedName>
    <definedName name="ThermalZoning" localSheetId="25">#REF!</definedName>
    <definedName name="ThermalZoning" localSheetId="26">#REF!</definedName>
    <definedName name="ThermalZoning" localSheetId="27">#REF!</definedName>
    <definedName name="ThermalZoning" localSheetId="28">#REF!</definedName>
    <definedName name="ThermalZoning" localSheetId="29">#REF!</definedName>
    <definedName name="ThermalZoning" localSheetId="30">#REF!</definedName>
    <definedName name="ThermalZoning" localSheetId="31">#REF!</definedName>
    <definedName name="ThermalZoning" localSheetId="32">#REF!</definedName>
    <definedName name="ThermalZoning" localSheetId="33">#REF!</definedName>
    <definedName name="ThermalZoning" localSheetId="34">#REF!</definedName>
    <definedName name="ThermalZoning" localSheetId="35">#REF!</definedName>
    <definedName name="ThermalZoning" localSheetId="39">#REF!</definedName>
    <definedName name="ThermalZoning" localSheetId="1">#REF!</definedName>
    <definedName name="ThermalZoning">#REF!</definedName>
    <definedName name="UnitConversionTable" localSheetId="4">#REF!</definedName>
    <definedName name="UnitConversionTable" localSheetId="5">#REF!</definedName>
    <definedName name="UnitConversionTable" localSheetId="6">#REF!</definedName>
    <definedName name="UnitConversionTable" localSheetId="7">#REF!</definedName>
    <definedName name="UnitConversionTable" localSheetId="8">#REF!</definedName>
    <definedName name="UnitConversionTable" localSheetId="9">#REF!</definedName>
    <definedName name="UnitConversionTable" localSheetId="12">#REF!</definedName>
    <definedName name="UnitConversionTable" localSheetId="13">#REF!</definedName>
    <definedName name="UnitConversionTable" localSheetId="14">#REF!</definedName>
    <definedName name="UnitConversionTable" localSheetId="15">#REF!</definedName>
    <definedName name="UnitConversionTable" localSheetId="16">#REF!</definedName>
    <definedName name="UnitConversionTable" localSheetId="17">#REF!</definedName>
    <definedName name="UnitConversionTable" localSheetId="18">#REF!</definedName>
    <definedName name="UnitConversionTable" localSheetId="19">#REF!</definedName>
    <definedName name="UnitConversionTable" localSheetId="21">#REF!</definedName>
    <definedName name="UnitConversionTable" localSheetId="22">#REF!</definedName>
    <definedName name="UnitConversionTable" localSheetId="23">#REF!</definedName>
    <definedName name="UnitConversionTable" localSheetId="24">#REF!</definedName>
    <definedName name="UnitConversionTable" localSheetId="25">#REF!</definedName>
    <definedName name="UnitConversionTable" localSheetId="26">#REF!</definedName>
    <definedName name="UnitConversionTable" localSheetId="27">#REF!</definedName>
    <definedName name="UnitConversionTable" localSheetId="28">#REF!</definedName>
    <definedName name="UnitConversionTable" localSheetId="29">#REF!</definedName>
    <definedName name="UnitConversionTable" localSheetId="30">#REF!</definedName>
    <definedName name="UnitConversionTable" localSheetId="31">#REF!</definedName>
    <definedName name="UnitConversionTable" localSheetId="32">#REF!</definedName>
    <definedName name="UnitConversionTable" localSheetId="33">#REF!</definedName>
    <definedName name="UnitConversionTable" localSheetId="34">#REF!</definedName>
    <definedName name="UnitConversionTable" localSheetId="35">#REF!</definedName>
    <definedName name="UnitConversionTable" localSheetId="39">#REF!</definedName>
    <definedName name="UnitConversionTable" localSheetId="1">#REF!</definedName>
    <definedName name="UnitConversionTable">#REF!</definedName>
    <definedName name="Utility" localSheetId="4">#REF!</definedName>
    <definedName name="Utility" localSheetId="5">#REF!</definedName>
    <definedName name="Utility" localSheetId="6">#REF!</definedName>
    <definedName name="Utility" localSheetId="7">#REF!</definedName>
    <definedName name="Utility" localSheetId="8">#REF!</definedName>
    <definedName name="Utility" localSheetId="9">#REF!</definedName>
    <definedName name="Utility" localSheetId="12">#REF!</definedName>
    <definedName name="Utility" localSheetId="13">#REF!</definedName>
    <definedName name="Utility" localSheetId="14">#REF!</definedName>
    <definedName name="Utility" localSheetId="15">#REF!</definedName>
    <definedName name="Utility" localSheetId="16">#REF!</definedName>
    <definedName name="Utility" localSheetId="17">#REF!</definedName>
    <definedName name="Utility" localSheetId="18">#REF!</definedName>
    <definedName name="Utility" localSheetId="19">#REF!</definedName>
    <definedName name="Utility" localSheetId="21">#REF!</definedName>
    <definedName name="Utility" localSheetId="22">#REF!</definedName>
    <definedName name="Utility" localSheetId="23">#REF!</definedName>
    <definedName name="Utility" localSheetId="24">#REF!</definedName>
    <definedName name="Utility" localSheetId="25">#REF!</definedName>
    <definedName name="Utility" localSheetId="26">#REF!</definedName>
    <definedName name="Utility" localSheetId="27">#REF!</definedName>
    <definedName name="Utility" localSheetId="28">#REF!</definedName>
    <definedName name="Utility" localSheetId="29">#REF!</definedName>
    <definedName name="Utility" localSheetId="30">#REF!</definedName>
    <definedName name="Utility" localSheetId="31">#REF!</definedName>
    <definedName name="Utility" localSheetId="32">#REF!</definedName>
    <definedName name="Utility" localSheetId="33">#REF!</definedName>
    <definedName name="Utility" localSheetId="34">#REF!</definedName>
    <definedName name="Utility" localSheetId="35">#REF!</definedName>
    <definedName name="Utility" localSheetId="39">#REF!</definedName>
    <definedName name="Utility" localSheetId="1">#REF!</definedName>
    <definedName name="Utility">#REF!</definedName>
    <definedName name="UtilityBills" localSheetId="4">#REF!</definedName>
    <definedName name="UtilityBills" localSheetId="5">#REF!</definedName>
    <definedName name="UtilityBills" localSheetId="6">#REF!</definedName>
    <definedName name="UtilityBills" localSheetId="7">#REF!</definedName>
    <definedName name="UtilityBills" localSheetId="8">#REF!</definedName>
    <definedName name="UtilityBills" localSheetId="9">#REF!</definedName>
    <definedName name="UtilityBills" localSheetId="12">#REF!</definedName>
    <definedName name="UtilityBills" localSheetId="13">#REF!</definedName>
    <definedName name="UtilityBills" localSheetId="14">#REF!</definedName>
    <definedName name="UtilityBills" localSheetId="15">#REF!</definedName>
    <definedName name="UtilityBills" localSheetId="16">#REF!</definedName>
    <definedName name="UtilityBills" localSheetId="17">#REF!</definedName>
    <definedName name="UtilityBills" localSheetId="18">#REF!</definedName>
    <definedName name="UtilityBills" localSheetId="19">#REF!</definedName>
    <definedName name="UtilityBills" localSheetId="21">#REF!</definedName>
    <definedName name="UtilityBills" localSheetId="22">#REF!</definedName>
    <definedName name="UtilityBills" localSheetId="23">#REF!</definedName>
    <definedName name="UtilityBills" localSheetId="24">#REF!</definedName>
    <definedName name="UtilityBills" localSheetId="25">#REF!</definedName>
    <definedName name="UtilityBills" localSheetId="26">#REF!</definedName>
    <definedName name="UtilityBills" localSheetId="27">#REF!</definedName>
    <definedName name="UtilityBills" localSheetId="28">#REF!</definedName>
    <definedName name="UtilityBills" localSheetId="29">#REF!</definedName>
    <definedName name="UtilityBills" localSheetId="30">#REF!</definedName>
    <definedName name="UtilityBills" localSheetId="31">#REF!</definedName>
    <definedName name="UtilityBills" localSheetId="32">#REF!</definedName>
    <definedName name="UtilityBills" localSheetId="33">#REF!</definedName>
    <definedName name="UtilityBills" localSheetId="34">#REF!</definedName>
    <definedName name="UtilityBills" localSheetId="35">#REF!</definedName>
    <definedName name="UtilityBills" localSheetId="39">#REF!</definedName>
    <definedName name="UtilityBills" localSheetId="1">#REF!</definedName>
    <definedName name="UtilityBills">#REF!</definedName>
    <definedName name="UtilityData" localSheetId="4">#REF!</definedName>
    <definedName name="UtilityData" localSheetId="5">#REF!</definedName>
    <definedName name="UtilityData" localSheetId="6">#REF!</definedName>
    <definedName name="UtilityData" localSheetId="7">#REF!</definedName>
    <definedName name="UtilityData" localSheetId="8">#REF!</definedName>
    <definedName name="UtilityData" localSheetId="9">#REF!</definedName>
    <definedName name="UtilityData" localSheetId="12">#REF!</definedName>
    <definedName name="UtilityData" localSheetId="13">#REF!</definedName>
    <definedName name="UtilityData" localSheetId="14">#REF!</definedName>
    <definedName name="UtilityData" localSheetId="15">#REF!</definedName>
    <definedName name="UtilityData" localSheetId="16">#REF!</definedName>
    <definedName name="UtilityData" localSheetId="17">#REF!</definedName>
    <definedName name="UtilityData" localSheetId="18">#REF!</definedName>
    <definedName name="UtilityData" localSheetId="19">#REF!</definedName>
    <definedName name="UtilityData" localSheetId="21">#REF!</definedName>
    <definedName name="UtilityData" localSheetId="22">#REF!</definedName>
    <definedName name="UtilityData" localSheetId="23">#REF!</definedName>
    <definedName name="UtilityData" localSheetId="24">#REF!</definedName>
    <definedName name="UtilityData" localSheetId="25">#REF!</definedName>
    <definedName name="UtilityData" localSheetId="26">#REF!</definedName>
    <definedName name="UtilityData" localSheetId="27">#REF!</definedName>
    <definedName name="UtilityData" localSheetId="28">#REF!</definedName>
    <definedName name="UtilityData" localSheetId="29">#REF!</definedName>
    <definedName name="UtilityData" localSheetId="30">#REF!</definedName>
    <definedName name="UtilityData" localSheetId="31">#REF!</definedName>
    <definedName name="UtilityData" localSheetId="32">#REF!</definedName>
    <definedName name="UtilityData" localSheetId="33">#REF!</definedName>
    <definedName name="UtilityData" localSheetId="34">#REF!</definedName>
    <definedName name="UtilityData" localSheetId="35">#REF!</definedName>
    <definedName name="UtilityData" localSheetId="39">#REF!</definedName>
    <definedName name="UtilityData" localSheetId="1">#REF!</definedName>
    <definedName name="UtilityData">#REF!</definedName>
    <definedName name="water" localSheetId="4">#REF!</definedName>
    <definedName name="water" localSheetId="5">#REF!</definedName>
    <definedName name="water" localSheetId="6">#REF!</definedName>
    <definedName name="water" localSheetId="7">#REF!</definedName>
    <definedName name="water" localSheetId="8">#REF!</definedName>
    <definedName name="water" localSheetId="9">#REF!</definedName>
    <definedName name="water" localSheetId="12">#REF!</definedName>
    <definedName name="water" localSheetId="13">#REF!</definedName>
    <definedName name="water" localSheetId="14">#REF!</definedName>
    <definedName name="water" localSheetId="15">#REF!</definedName>
    <definedName name="water" localSheetId="16">#REF!</definedName>
    <definedName name="water" localSheetId="17">#REF!</definedName>
    <definedName name="water" localSheetId="18">#REF!</definedName>
    <definedName name="water" localSheetId="19">#REF!</definedName>
    <definedName name="water" localSheetId="21">#REF!</definedName>
    <definedName name="water" localSheetId="22">#REF!</definedName>
    <definedName name="water" localSheetId="23">#REF!</definedName>
    <definedName name="water" localSheetId="24">#REF!</definedName>
    <definedName name="water" localSheetId="25">#REF!</definedName>
    <definedName name="water" localSheetId="26">#REF!</definedName>
    <definedName name="water" localSheetId="27">#REF!</definedName>
    <definedName name="water" localSheetId="28">#REF!</definedName>
    <definedName name="water" localSheetId="29">#REF!</definedName>
    <definedName name="water" localSheetId="30">#REF!</definedName>
    <definedName name="water" localSheetId="31">#REF!</definedName>
    <definedName name="water" localSheetId="32">#REF!</definedName>
    <definedName name="water" localSheetId="33">#REF!</definedName>
    <definedName name="water" localSheetId="34">#REF!</definedName>
    <definedName name="water" localSheetId="35">#REF!</definedName>
    <definedName name="water" localSheetId="39">#REF!</definedName>
    <definedName name="water" localSheetId="1">#REF!</definedName>
    <definedName name="water">#REF!</definedName>
    <definedName name="wwpt" localSheetId="4">#REF!</definedName>
    <definedName name="wwpt" localSheetId="5">#REF!</definedName>
    <definedName name="wwpt" localSheetId="6">#REF!</definedName>
    <definedName name="wwpt" localSheetId="7">#REF!</definedName>
    <definedName name="wwpt" localSheetId="8">#REF!</definedName>
    <definedName name="wwpt" localSheetId="9">#REF!</definedName>
    <definedName name="wwpt" localSheetId="12">#REF!</definedName>
    <definedName name="wwpt" localSheetId="13">#REF!</definedName>
    <definedName name="wwpt" localSheetId="14">#REF!</definedName>
    <definedName name="wwpt" localSheetId="15">#REF!</definedName>
    <definedName name="wwpt" localSheetId="16">#REF!</definedName>
    <definedName name="wwpt" localSheetId="17">#REF!</definedName>
    <definedName name="wwpt" localSheetId="18">#REF!</definedName>
    <definedName name="wwpt" localSheetId="19">#REF!</definedName>
    <definedName name="wwpt" localSheetId="21">#REF!</definedName>
    <definedName name="wwpt" localSheetId="22">#REF!</definedName>
    <definedName name="wwpt" localSheetId="23">#REF!</definedName>
    <definedName name="wwpt" localSheetId="24">#REF!</definedName>
    <definedName name="wwpt" localSheetId="25">#REF!</definedName>
    <definedName name="wwpt" localSheetId="26">#REF!</definedName>
    <definedName name="wwpt" localSheetId="27">#REF!</definedName>
    <definedName name="wwpt" localSheetId="28">#REF!</definedName>
    <definedName name="wwpt" localSheetId="29">#REF!</definedName>
    <definedName name="wwpt" localSheetId="30">#REF!</definedName>
    <definedName name="wwpt" localSheetId="31">#REF!</definedName>
    <definedName name="wwpt" localSheetId="32">#REF!</definedName>
    <definedName name="wwpt" localSheetId="33">#REF!</definedName>
    <definedName name="wwpt" localSheetId="34">#REF!</definedName>
    <definedName name="wwpt" localSheetId="35">#REF!</definedName>
    <definedName name="wwpt" localSheetId="39">#REF!</definedName>
    <definedName name="wwpt" localSheetId="1">#REF!</definedName>
    <definedName name="wwpt">#REF!</definedName>
    <definedName name="ZoneHeating" localSheetId="4">#REF!</definedName>
    <definedName name="ZoneHeating" localSheetId="5">#REF!</definedName>
    <definedName name="ZoneHeating" localSheetId="6">#REF!</definedName>
    <definedName name="ZoneHeating" localSheetId="7">#REF!</definedName>
    <definedName name="ZoneHeating" localSheetId="8">#REF!</definedName>
    <definedName name="ZoneHeating" localSheetId="9">#REF!</definedName>
    <definedName name="ZoneHeating" localSheetId="12">#REF!</definedName>
    <definedName name="ZoneHeating" localSheetId="13">#REF!</definedName>
    <definedName name="ZoneHeating" localSheetId="14">#REF!</definedName>
    <definedName name="ZoneHeating" localSheetId="15">#REF!</definedName>
    <definedName name="ZoneHeating" localSheetId="16">#REF!</definedName>
    <definedName name="ZoneHeating" localSheetId="17">#REF!</definedName>
    <definedName name="ZoneHeating" localSheetId="18">#REF!</definedName>
    <definedName name="ZoneHeating" localSheetId="19">#REF!</definedName>
    <definedName name="ZoneHeating" localSheetId="21">#REF!</definedName>
    <definedName name="ZoneHeating" localSheetId="22">#REF!</definedName>
    <definedName name="ZoneHeating" localSheetId="23">#REF!</definedName>
    <definedName name="ZoneHeating" localSheetId="24">#REF!</definedName>
    <definedName name="ZoneHeating" localSheetId="25">#REF!</definedName>
    <definedName name="ZoneHeating" localSheetId="26">#REF!</definedName>
    <definedName name="ZoneHeating" localSheetId="27">#REF!</definedName>
    <definedName name="ZoneHeating" localSheetId="28">#REF!</definedName>
    <definedName name="ZoneHeating" localSheetId="29">#REF!</definedName>
    <definedName name="ZoneHeating" localSheetId="30">#REF!</definedName>
    <definedName name="ZoneHeating" localSheetId="31">#REF!</definedName>
    <definedName name="ZoneHeating" localSheetId="32">#REF!</definedName>
    <definedName name="ZoneHeating" localSheetId="33">#REF!</definedName>
    <definedName name="ZoneHeating" localSheetId="34">#REF!</definedName>
    <definedName name="ZoneHeating" localSheetId="35">#REF!</definedName>
    <definedName name="ZoneHeating" localSheetId="39">#REF!</definedName>
    <definedName name="ZoneHeating" localSheetId="1">#REF!</definedName>
    <definedName name="ZoneHeating">#REF!</definedName>
    <definedName name="ص" localSheetId="5">#REF!</definedName>
    <definedName name="ص" localSheetId="6">#REF!</definedName>
    <definedName name="ص" localSheetId="8">#REF!</definedName>
    <definedName name="ص" localSheetId="12">#REF!</definedName>
    <definedName name="ص" localSheetId="13">#REF!</definedName>
    <definedName name="ص" localSheetId="14">#REF!</definedName>
    <definedName name="ص" localSheetId="15">#REF!</definedName>
    <definedName name="ص" localSheetId="19">#REF!</definedName>
    <definedName name="ص" localSheetId="22">#REF!</definedName>
    <definedName name="ص" localSheetId="23">#REF!</definedName>
    <definedName name="ص" localSheetId="27">#REF!</definedName>
    <definedName name="ص" localSheetId="28">#REF!</definedName>
    <definedName name="ص" localSheetId="30">#REF!</definedName>
    <definedName name="ص" localSheetId="31">#REF!</definedName>
    <definedName name="ص" localSheetId="32">#REF!</definedName>
    <definedName name="ص" localSheetId="33">#REF!</definedName>
    <definedName name="ص" localSheetId="34">#REF!</definedName>
    <definedName name="ص" localSheetId="35">#REF!</definedName>
    <definedName name="ص" localSheetId="1">#REF!</definedName>
    <definedName name="ص">#REF!</definedName>
    <definedName name="نعم_لا" localSheetId="6">#REF!</definedName>
    <definedName name="نعم_لا" localSheetId="8">#REF!</definedName>
    <definedName name="نعم_لا" localSheetId="10">'[2]B-2.6.1Water Wells. E&amp;M Equip.'!$O$107:$O$108</definedName>
    <definedName name="نعم_لا" localSheetId="12">'[3]B-2.6.1Water Wells. E&amp;M Equip.'!#REF!</definedName>
    <definedName name="نعم_لا" localSheetId="13">'[4]B-2.6.1Water Wells. E&amp;M Equip.'!$O$107:$O$108</definedName>
    <definedName name="نعم_لا" localSheetId="14">'B-2.6.2 WS E&amp;M equipment data'!#REF!</definedName>
    <definedName name="نعم_لا" localSheetId="15">'[5]B-2.6.1Water Wells. E&amp;M Equip.'!#REF!</definedName>
    <definedName name="نعم_لا" localSheetId="16">'[6]B-2.6.1Water Wells. E&amp;M Equip.'!#REF!</definedName>
    <definedName name="نعم_لا" localSheetId="19">'[7]B-2.6.1Water Wells. E&amp;M Equip.'!$O$107:$O$108</definedName>
    <definedName name="نعم_لا" localSheetId="22">#REF!</definedName>
    <definedName name="نعم_لا" localSheetId="23">#REF!</definedName>
    <definedName name="نعم_لا" localSheetId="24">'[6]B-2.6.1Water Wells. E&amp;M Equip.'!#REF!</definedName>
    <definedName name="نعم_لا" localSheetId="25">'[6]B-2.6.1Water Wells. E&amp;M Equip.'!#REF!</definedName>
    <definedName name="نعم_لا" localSheetId="27">'B-4.2 Energy sources data'!#REF!</definedName>
    <definedName name="نعم_لا" localSheetId="28">'[5]B-2.6.1Water Wells. E&amp;M Equip.'!#REF!</definedName>
    <definedName name="نعم_لا" localSheetId="29">'[6]B-2.6.1Water Wells. E&amp;M Equip.'!#REF!</definedName>
    <definedName name="نعم_لا" localSheetId="30">'[5]B-2.6.1Water Wells. E&amp;M Equip.'!#REF!</definedName>
    <definedName name="نعم_لا" localSheetId="31">#REF!</definedName>
    <definedName name="نعم_لا" localSheetId="32">#REF!</definedName>
    <definedName name="نعم_لا" localSheetId="33">#REF!</definedName>
    <definedName name="نعم_لا" localSheetId="34">#REF!</definedName>
    <definedName name="نعم_لا" localSheetId="35">#REF!</definedName>
    <definedName name="نعم_لا" localSheetId="1">#REF!</definedName>
    <definedName name="نعم_لا">#REF!</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H28" i="99" l="1"/>
  <c r="AH29" i="99"/>
  <c r="AH30" i="99"/>
  <c r="AH31" i="99"/>
  <c r="AH32" i="99"/>
  <c r="X10" i="99"/>
  <c r="X11" i="99"/>
  <c r="X12" i="99"/>
  <c r="X13" i="99"/>
  <c r="X14" i="99"/>
  <c r="AI54" i="94"/>
  <c r="AI53" i="94"/>
  <c r="AI52" i="94"/>
  <c r="AI51" i="94"/>
  <c r="AI50" i="94"/>
  <c r="AI49" i="94"/>
  <c r="AI48" i="94"/>
  <c r="AI47" i="94"/>
  <c r="AI46" i="94"/>
  <c r="AJ46" i="94"/>
  <c r="AJ47" i="94"/>
  <c r="AJ48" i="94"/>
  <c r="AJ49" i="94"/>
  <c r="AJ50" i="94"/>
  <c r="AJ51" i="94"/>
  <c r="AJ52" i="94"/>
  <c r="AJ53" i="94"/>
  <c r="AJ54" i="94"/>
  <c r="CB39" i="93"/>
  <c r="H18" i="60"/>
  <c r="F12" i="104" l="1"/>
  <c r="F13" i="104"/>
  <c r="F14" i="104"/>
  <c r="F15" i="104"/>
  <c r="F16" i="104"/>
  <c r="F17" i="104"/>
  <c r="F18" i="104"/>
  <c r="F19" i="104"/>
  <c r="F20" i="104"/>
  <c r="F11" i="104"/>
  <c r="F10" i="104"/>
  <c r="F64" i="113"/>
  <c r="L21" i="55"/>
  <c r="M21" i="55"/>
  <c r="N21" i="55"/>
  <c r="I21" i="55"/>
  <c r="H21" i="55"/>
  <c r="G21" i="55"/>
  <c r="AI88" i="94"/>
  <c r="Z88" i="94"/>
  <c r="Y88" i="94"/>
  <c r="AI87" i="94"/>
  <c r="Z87" i="94"/>
  <c r="Y87" i="94"/>
  <c r="AI86" i="94"/>
  <c r="Z86" i="94"/>
  <c r="Y86" i="94"/>
  <c r="AI85" i="94"/>
  <c r="Z85" i="94"/>
  <c r="Y85" i="94"/>
  <c r="AI84" i="94"/>
  <c r="Z84" i="94"/>
  <c r="Y84" i="94"/>
  <c r="AI83" i="94"/>
  <c r="Z83" i="94"/>
  <c r="Y83" i="94"/>
  <c r="AI82" i="94"/>
  <c r="Z82" i="94"/>
  <c r="Y82" i="94"/>
  <c r="AI81" i="94"/>
  <c r="Z81" i="94"/>
  <c r="Y81" i="94"/>
  <c r="AI80" i="94"/>
  <c r="Z80" i="94"/>
  <c r="Y80" i="94"/>
  <c r="Y79" i="94"/>
  <c r="AJ80" i="94"/>
  <c r="AJ81" i="94"/>
  <c r="AJ82" i="94"/>
  <c r="Z79" i="94"/>
  <c r="AI79" i="94"/>
  <c r="V39" i="99"/>
  <c r="U39" i="99"/>
  <c r="V38" i="99"/>
  <c r="U38" i="99"/>
  <c r="V37" i="99"/>
  <c r="U37" i="99"/>
  <c r="V36" i="99"/>
  <c r="U36" i="99"/>
  <c r="V35" i="99"/>
  <c r="U35" i="99"/>
  <c r="V34" i="99"/>
  <c r="U34" i="99"/>
  <c r="V33" i="99"/>
  <c r="U33" i="99"/>
  <c r="F10" i="113" l="1"/>
  <c r="F19" i="113"/>
  <c r="AB20" i="101"/>
  <c r="X20" i="101"/>
  <c r="R20" i="101"/>
  <c r="Q20" i="101"/>
  <c r="T40" i="20"/>
  <c r="X21" i="99" l="1"/>
  <c r="W21" i="99"/>
  <c r="X20" i="99"/>
  <c r="W20" i="99"/>
  <c r="X19" i="99"/>
  <c r="W19" i="99"/>
  <c r="X18" i="99"/>
  <c r="W18" i="99"/>
  <c r="X17" i="99"/>
  <c r="W17" i="99"/>
  <c r="X16" i="99"/>
  <c r="W16" i="99"/>
  <c r="X15" i="99"/>
  <c r="W15" i="99"/>
  <c r="W14" i="99"/>
  <c r="W13" i="99"/>
  <c r="W12" i="99"/>
  <c r="W11" i="99"/>
  <c r="W10" i="94" l="1"/>
  <c r="W28" i="94"/>
  <c r="X10" i="94"/>
  <c r="AI10" i="94"/>
  <c r="V28" i="94"/>
  <c r="AI28" i="94"/>
  <c r="V37" i="94"/>
  <c r="V36" i="94"/>
  <c r="V35" i="94"/>
  <c r="V34" i="94"/>
  <c r="V33" i="94"/>
  <c r="V32" i="94"/>
  <c r="V31" i="94"/>
  <c r="V30" i="94"/>
  <c r="V29" i="94"/>
  <c r="W37" i="94"/>
  <c r="W36" i="94"/>
  <c r="W35" i="94"/>
  <c r="W34" i="94"/>
  <c r="W33" i="94"/>
  <c r="W32" i="94"/>
  <c r="W31" i="94"/>
  <c r="W30" i="94"/>
  <c r="W29" i="94"/>
  <c r="AC37" i="94"/>
  <c r="AC36" i="94"/>
  <c r="X19" i="94"/>
  <c r="W19" i="94"/>
  <c r="X18" i="94"/>
  <c r="W18" i="94"/>
  <c r="X17" i="94"/>
  <c r="W17" i="94"/>
  <c r="X16" i="94"/>
  <c r="W16" i="94"/>
  <c r="X15" i="94"/>
  <c r="W15" i="94"/>
  <c r="X14" i="94"/>
  <c r="W14" i="94"/>
  <c r="X13" i="94"/>
  <c r="W13" i="94"/>
  <c r="X12" i="94"/>
  <c r="W12" i="94"/>
  <c r="X11" i="94"/>
  <c r="W11" i="94"/>
  <c r="AI55" i="94"/>
  <c r="AI37" i="94"/>
  <c r="AI36" i="94"/>
  <c r="AI35" i="94"/>
  <c r="AI34" i="94"/>
  <c r="AI33" i="94"/>
  <c r="AI32" i="94"/>
  <c r="AI31" i="94"/>
  <c r="AI30" i="94"/>
  <c r="AI29" i="94"/>
  <c r="AF19" i="94"/>
  <c r="AF18" i="94"/>
  <c r="AI19" i="94"/>
  <c r="AI18" i="94"/>
  <c r="AI17" i="94"/>
  <c r="AI16" i="94"/>
  <c r="AI15" i="94"/>
  <c r="AI14" i="94"/>
  <c r="AI13" i="94"/>
  <c r="AI12" i="94"/>
  <c r="AI11" i="94"/>
  <c r="M50" i="100"/>
  <c r="M49" i="100"/>
  <c r="M48" i="100"/>
  <c r="M47" i="100"/>
  <c r="M46" i="100"/>
  <c r="M45" i="100"/>
  <c r="M43" i="100"/>
  <c r="M42" i="100"/>
  <c r="M41" i="100"/>
  <c r="M40" i="100"/>
  <c r="M39" i="100"/>
  <c r="M38" i="100"/>
  <c r="M37" i="100"/>
  <c r="M36" i="100"/>
  <c r="M35" i="100"/>
  <c r="M34" i="100"/>
  <c r="K18" i="3"/>
  <c r="K17" i="3"/>
  <c r="K16" i="3"/>
  <c r="K15" i="3"/>
  <c r="K14" i="3"/>
  <c r="K13" i="3"/>
  <c r="K12" i="3"/>
  <c r="K11" i="3"/>
  <c r="K10" i="3"/>
  <c r="K9" i="3"/>
  <c r="W10" i="99" l="1"/>
  <c r="R133" i="101"/>
  <c r="R132" i="101"/>
  <c r="R131" i="101"/>
  <c r="R130" i="101"/>
  <c r="R129" i="101"/>
  <c r="R128" i="101"/>
  <c r="R127" i="101"/>
  <c r="R126" i="101"/>
  <c r="R125" i="101"/>
  <c r="Q133" i="101"/>
  <c r="Q132" i="101"/>
  <c r="Q131" i="101"/>
  <c r="Q130" i="101"/>
  <c r="Q129" i="101"/>
  <c r="Q128" i="101"/>
  <c r="Q127" i="101"/>
  <c r="Q126" i="101"/>
  <c r="Q125" i="101"/>
  <c r="R10" i="117" l="1"/>
  <c r="F20" i="113"/>
  <c r="F25" i="113"/>
  <c r="F24" i="113"/>
  <c r="F23" i="113"/>
  <c r="F22" i="113"/>
  <c r="F21" i="113"/>
  <c r="F15" i="113"/>
  <c r="F14" i="113"/>
  <c r="F13" i="113"/>
  <c r="F12" i="113"/>
  <c r="F11" i="113"/>
  <c r="F33" i="113"/>
  <c r="F32" i="113"/>
  <c r="F31" i="113"/>
  <c r="F30" i="113"/>
  <c r="F28" i="113"/>
  <c r="F41" i="113"/>
  <c r="F60" i="113"/>
  <c r="F59" i="113"/>
  <c r="F58" i="113"/>
  <c r="F57" i="113"/>
  <c r="F55" i="113"/>
  <c r="F47" i="113"/>
  <c r="F48" i="113"/>
  <c r="F49" i="113"/>
  <c r="F50" i="113"/>
  <c r="F51" i="113"/>
  <c r="F52" i="113"/>
  <c r="F46" i="113"/>
  <c r="H64" i="113"/>
  <c r="H65" i="113"/>
  <c r="H66" i="113"/>
  <c r="H67" i="113"/>
  <c r="H68" i="113"/>
  <c r="H69" i="113"/>
  <c r="H70" i="113"/>
  <c r="H71" i="113"/>
  <c r="H72" i="113"/>
  <c r="V48" i="99"/>
  <c r="V49" i="99"/>
  <c r="V50" i="99"/>
  <c r="V51" i="99"/>
  <c r="V52" i="99"/>
  <c r="V53" i="99"/>
  <c r="U48" i="99"/>
  <c r="U49" i="99"/>
  <c r="U50" i="99"/>
  <c r="U51" i="99"/>
  <c r="U52" i="99"/>
  <c r="U53" i="99"/>
  <c r="U47" i="99"/>
  <c r="V47" i="99"/>
  <c r="W33" i="99"/>
  <c r="W34" i="99"/>
  <c r="W35" i="99"/>
  <c r="W36" i="99"/>
  <c r="W37" i="99"/>
  <c r="W38" i="99"/>
  <c r="W39" i="99"/>
  <c r="Q11" i="101"/>
  <c r="Q12" i="101"/>
  <c r="Q13" i="101"/>
  <c r="Q14" i="101"/>
  <c r="Q15" i="101"/>
  <c r="Q16" i="101"/>
  <c r="Q17" i="101"/>
  <c r="Q18" i="101"/>
  <c r="Q21" i="101"/>
  <c r="Q22" i="101"/>
  <c r="Q23" i="101"/>
  <c r="Q24" i="101"/>
  <c r="Q25" i="101"/>
  <c r="R11" i="101"/>
  <c r="R12" i="101"/>
  <c r="R13" i="101"/>
  <c r="R14" i="101"/>
  <c r="R15" i="101"/>
  <c r="R16" i="101"/>
  <c r="R17" i="101"/>
  <c r="R18" i="101"/>
  <c r="R21" i="101"/>
  <c r="R22" i="101"/>
  <c r="R23" i="101"/>
  <c r="R24" i="101"/>
  <c r="R25" i="101"/>
  <c r="Q124" i="101"/>
  <c r="R124" i="101"/>
  <c r="S77" i="101"/>
  <c r="S78" i="101"/>
  <c r="S79" i="101"/>
  <c r="S80" i="101"/>
  <c r="S81" i="101"/>
  <c r="S82" i="101"/>
  <c r="S83" i="101"/>
  <c r="S84" i="101"/>
  <c r="S86" i="101"/>
  <c r="S87" i="101"/>
  <c r="S88" i="101"/>
  <c r="S89" i="101"/>
  <c r="S90" i="101"/>
  <c r="S91" i="101"/>
  <c r="S92" i="101"/>
  <c r="S93" i="101"/>
  <c r="S94" i="101"/>
  <c r="R77" i="101"/>
  <c r="R78" i="101"/>
  <c r="R79" i="101"/>
  <c r="R80" i="101"/>
  <c r="R81" i="101"/>
  <c r="R82" i="101"/>
  <c r="R83" i="101"/>
  <c r="R84" i="101"/>
  <c r="R86" i="101"/>
  <c r="R87" i="101"/>
  <c r="R88" i="101"/>
  <c r="R89" i="101"/>
  <c r="R90" i="101"/>
  <c r="R91" i="101"/>
  <c r="R92" i="101"/>
  <c r="R93" i="101"/>
  <c r="R94" i="101"/>
  <c r="R76" i="101"/>
  <c r="S76" i="101"/>
  <c r="Q55" i="101"/>
  <c r="Q56" i="101"/>
  <c r="Q57" i="101"/>
  <c r="Q58" i="101"/>
  <c r="Q59" i="101"/>
  <c r="Q60" i="101"/>
  <c r="Q61" i="101"/>
  <c r="Q62" i="101"/>
  <c r="Q64" i="101"/>
  <c r="Q65" i="101"/>
  <c r="Q66" i="101"/>
  <c r="Q67" i="101"/>
  <c r="Q68" i="101"/>
  <c r="Q69" i="101"/>
  <c r="R55" i="101"/>
  <c r="R56" i="101"/>
  <c r="R57" i="101"/>
  <c r="R58" i="101"/>
  <c r="R59" i="101"/>
  <c r="R60" i="101"/>
  <c r="R61" i="101"/>
  <c r="R62" i="101"/>
  <c r="R64" i="101"/>
  <c r="R65" i="101"/>
  <c r="R66" i="101"/>
  <c r="R67" i="101"/>
  <c r="R68" i="101"/>
  <c r="R69" i="101"/>
  <c r="Q54" i="101"/>
  <c r="R54" i="101"/>
  <c r="T12" i="53"/>
  <c r="T13" i="53"/>
  <c r="T14" i="53"/>
  <c r="T15" i="53"/>
  <c r="T16" i="53"/>
  <c r="T17" i="53"/>
  <c r="T18" i="53"/>
  <c r="T19" i="53"/>
  <c r="T20" i="53"/>
  <c r="T22" i="53"/>
  <c r="T23" i="53"/>
  <c r="T24" i="53"/>
  <c r="T25" i="53"/>
  <c r="T26" i="53"/>
  <c r="T27" i="53"/>
  <c r="T28" i="53"/>
  <c r="W12" i="53"/>
  <c r="W13" i="53"/>
  <c r="W14" i="53"/>
  <c r="W15" i="53"/>
  <c r="W16" i="53"/>
  <c r="W17" i="53"/>
  <c r="W18" i="53"/>
  <c r="W19" i="53"/>
  <c r="W20" i="53"/>
  <c r="W22" i="53"/>
  <c r="W23" i="53"/>
  <c r="W24" i="53"/>
  <c r="W25" i="53"/>
  <c r="W26" i="53"/>
  <c r="W27" i="53"/>
  <c r="W28" i="53"/>
  <c r="T11" i="53"/>
  <c r="W11" i="53"/>
  <c r="J26" i="52"/>
  <c r="J27" i="52"/>
  <c r="K26" i="52"/>
  <c r="K27" i="52"/>
  <c r="L26" i="52"/>
  <c r="L27" i="52"/>
  <c r="M26" i="52"/>
  <c r="M27" i="52"/>
  <c r="M25" i="52"/>
  <c r="L25" i="52"/>
  <c r="K25" i="52"/>
  <c r="J25" i="52"/>
  <c r="J24" i="52"/>
  <c r="N12" i="102"/>
  <c r="N13" i="102"/>
  <c r="N14" i="102"/>
  <c r="N15" i="102"/>
  <c r="N16" i="102"/>
  <c r="N17" i="102"/>
  <c r="N18" i="102"/>
  <c r="N19" i="102"/>
  <c r="N20" i="102"/>
  <c r="N23" i="102"/>
  <c r="N24" i="102"/>
  <c r="N25" i="102"/>
  <c r="N26" i="102"/>
  <c r="M22" i="91"/>
  <c r="N22" i="91"/>
  <c r="O22" i="91"/>
  <c r="P22" i="91"/>
  <c r="Q22" i="91"/>
  <c r="R22" i="91"/>
  <c r="S22" i="91"/>
  <c r="T22" i="91"/>
  <c r="U22" i="91"/>
  <c r="V22" i="91"/>
  <c r="N20" i="97"/>
  <c r="N14" i="97"/>
  <c r="N15" i="97"/>
  <c r="N16" i="97"/>
  <c r="N17" i="97"/>
  <c r="N18" i="97"/>
  <c r="N19" i="97"/>
  <c r="X51" i="91"/>
  <c r="X69" i="91"/>
  <c r="X68" i="91"/>
  <c r="X90" i="91"/>
  <c r="X89" i="91"/>
  <c r="X88" i="91"/>
  <c r="X87" i="91"/>
  <c r="X86" i="91"/>
  <c r="Q86" i="91"/>
  <c r="X84" i="91"/>
  <c r="X83" i="91"/>
  <c r="X82" i="91"/>
  <c r="X81" i="91"/>
  <c r="X80" i="91"/>
  <c r="X79" i="91"/>
  <c r="X78" i="91"/>
  <c r="X77" i="91"/>
  <c r="X76" i="91"/>
  <c r="X73" i="91"/>
  <c r="X72" i="91"/>
  <c r="X71" i="91"/>
  <c r="X70" i="91"/>
  <c r="X58" i="91"/>
  <c r="X57" i="91"/>
  <c r="X56" i="91"/>
  <c r="V56" i="91"/>
  <c r="U56" i="91"/>
  <c r="T56" i="91"/>
  <c r="S56" i="91"/>
  <c r="R56" i="91"/>
  <c r="Q56" i="91"/>
  <c r="P56" i="91"/>
  <c r="O56" i="91"/>
  <c r="N56" i="91"/>
  <c r="M56" i="91"/>
  <c r="X55" i="91"/>
  <c r="V55" i="91"/>
  <c r="U55" i="91"/>
  <c r="T55" i="91"/>
  <c r="S55" i="91"/>
  <c r="R55" i="91"/>
  <c r="Q55" i="91"/>
  <c r="P55" i="91"/>
  <c r="O55" i="91"/>
  <c r="N55" i="91"/>
  <c r="M55" i="91"/>
  <c r="X54" i="91"/>
  <c r="X52" i="91"/>
  <c r="X50" i="91"/>
  <c r="X49" i="91"/>
  <c r="X48" i="91"/>
  <c r="X47" i="91"/>
  <c r="X46" i="91"/>
  <c r="X45" i="91"/>
  <c r="X44" i="91"/>
  <c r="N24" i="91" l="1"/>
  <c r="O24" i="91"/>
  <c r="P24" i="91"/>
  <c r="Q24" i="91"/>
  <c r="R24" i="91"/>
  <c r="S24" i="91"/>
  <c r="T24" i="91"/>
  <c r="U24" i="91"/>
  <c r="V24" i="91"/>
  <c r="M24" i="91"/>
  <c r="V23" i="91"/>
  <c r="N23" i="91"/>
  <c r="O23" i="91"/>
  <c r="P23" i="91"/>
  <c r="Q23" i="91"/>
  <c r="R23" i="91"/>
  <c r="S23" i="91"/>
  <c r="T23" i="91"/>
  <c r="U23" i="91"/>
  <c r="M23" i="91"/>
  <c r="L26" i="119"/>
  <c r="L27" i="119"/>
  <c r="L28" i="119"/>
  <c r="L29" i="119"/>
  <c r="L30" i="119"/>
  <c r="L31" i="119"/>
  <c r="L32" i="119"/>
  <c r="L33" i="119"/>
  <c r="L34" i="119"/>
  <c r="L25" i="119"/>
  <c r="Q10" i="2"/>
  <c r="Q11" i="2"/>
  <c r="Q12" i="2"/>
  <c r="Q13" i="2"/>
  <c r="Q14" i="2"/>
  <c r="Q15" i="2"/>
  <c r="Q16" i="2"/>
  <c r="Q17" i="2"/>
  <c r="Q18" i="2"/>
  <c r="R10" i="2"/>
  <c r="R11" i="2"/>
  <c r="R12" i="2"/>
  <c r="R13" i="2"/>
  <c r="R14" i="2"/>
  <c r="R15" i="2"/>
  <c r="R16" i="2"/>
  <c r="R17" i="2"/>
  <c r="R18" i="2"/>
  <c r="R9" i="2"/>
  <c r="Q9" i="2"/>
  <c r="AA36" i="2"/>
  <c r="AA35" i="2"/>
  <c r="AA34" i="2"/>
  <c r="AA33" i="2"/>
  <c r="AA32" i="2"/>
  <c r="AA31" i="2"/>
  <c r="AA30" i="2"/>
  <c r="AA29" i="2"/>
  <c r="AA28" i="2"/>
  <c r="AA27" i="2"/>
  <c r="M11" i="89" l="1"/>
  <c r="M12" i="89"/>
  <c r="M13" i="89"/>
  <c r="M14" i="89"/>
  <c r="M15" i="89"/>
  <c r="M16" i="89"/>
  <c r="M17" i="89"/>
  <c r="M18" i="89"/>
  <c r="M19" i="89"/>
  <c r="R10" i="101"/>
  <c r="X11" i="101"/>
  <c r="X12" i="101"/>
  <c r="X13" i="101"/>
  <c r="X14" i="101"/>
  <c r="X15" i="101"/>
  <c r="X16" i="101"/>
  <c r="X17" i="101"/>
  <c r="X18" i="101"/>
  <c r="X21" i="101"/>
  <c r="X22" i="101"/>
  <c r="X23" i="101"/>
  <c r="X24" i="101"/>
  <c r="X25" i="101"/>
  <c r="Q10" i="101"/>
  <c r="X10" i="101"/>
  <c r="R12" i="102"/>
  <c r="R13" i="102"/>
  <c r="R14" i="102"/>
  <c r="R15" i="102"/>
  <c r="R16" i="102"/>
  <c r="R17" i="102"/>
  <c r="R18" i="102"/>
  <c r="R19" i="102"/>
  <c r="R20" i="102"/>
  <c r="R23" i="102"/>
  <c r="R24" i="102"/>
  <c r="R25" i="102"/>
  <c r="R26" i="102"/>
  <c r="O11" i="22"/>
  <c r="O12" i="22"/>
  <c r="O13" i="22"/>
  <c r="O14" i="22"/>
  <c r="O15" i="22"/>
  <c r="O16" i="22"/>
  <c r="O17" i="22"/>
  <c r="O18" i="22"/>
  <c r="O19" i="22"/>
  <c r="O21" i="22"/>
  <c r="O22" i="22"/>
  <c r="O23" i="22"/>
  <c r="O24" i="22"/>
  <c r="O25" i="22"/>
  <c r="P11" i="22"/>
  <c r="P12" i="22"/>
  <c r="P13" i="22"/>
  <c r="P14" i="22"/>
  <c r="P15" i="22"/>
  <c r="P16" i="22"/>
  <c r="P17" i="22"/>
  <c r="P18" i="22"/>
  <c r="P19" i="22"/>
  <c r="P21" i="22"/>
  <c r="P22" i="22"/>
  <c r="P23" i="22"/>
  <c r="P24" i="22"/>
  <c r="P25" i="22"/>
  <c r="O10" i="22"/>
  <c r="P10" i="22"/>
  <c r="A11" i="93"/>
  <c r="CB11" i="93" s="1"/>
  <c r="T36" i="55"/>
  <c r="P39" i="52"/>
  <c r="P40" i="52"/>
  <c r="P41" i="52"/>
  <c r="P42" i="52"/>
  <c r="P35" i="52"/>
  <c r="P36" i="52"/>
  <c r="P37" i="52"/>
  <c r="P38" i="52"/>
  <c r="AJ79" i="94"/>
  <c r="AJ83" i="94"/>
  <c r="AJ84" i="94"/>
  <c r="AJ85" i="94"/>
  <c r="AJ86" i="94"/>
  <c r="AJ87" i="94"/>
  <c r="AJ88" i="94"/>
  <c r="T34" i="119" l="1"/>
  <c r="T33" i="119"/>
  <c r="T32" i="119"/>
  <c r="T31" i="119"/>
  <c r="T30" i="119"/>
  <c r="T29" i="119"/>
  <c r="T28" i="119"/>
  <c r="T27" i="119"/>
  <c r="T26" i="119"/>
  <c r="T25" i="119"/>
  <c r="T19" i="119"/>
  <c r="L19" i="119"/>
  <c r="T18" i="119"/>
  <c r="L18" i="119"/>
  <c r="T17" i="119"/>
  <c r="L17" i="119"/>
  <c r="T16" i="119"/>
  <c r="L16" i="119"/>
  <c r="T15" i="119"/>
  <c r="L15" i="119"/>
  <c r="T14" i="119"/>
  <c r="L14" i="119"/>
  <c r="T13" i="119"/>
  <c r="L13" i="119"/>
  <c r="T12" i="119"/>
  <c r="L12" i="119"/>
  <c r="T11" i="119"/>
  <c r="L11" i="119"/>
  <c r="T10" i="119"/>
  <c r="L10" i="119"/>
  <c r="AB73" i="118"/>
  <c r="O73" i="118"/>
  <c r="AB72" i="118"/>
  <c r="O72" i="118"/>
  <c r="AB71" i="118"/>
  <c r="O71" i="118"/>
  <c r="AB70" i="118"/>
  <c r="O70" i="118"/>
  <c r="AB69" i="118"/>
  <c r="T44" i="55"/>
  <c r="T43" i="55"/>
  <c r="T42" i="55"/>
  <c r="T41" i="55"/>
  <c r="T40" i="55"/>
  <c r="T39" i="55"/>
  <c r="T45" i="55"/>
  <c r="T28" i="55"/>
  <c r="T29" i="55"/>
  <c r="T30" i="55"/>
  <c r="T31" i="55"/>
  <c r="T32" i="55"/>
  <c r="T33" i="55"/>
  <c r="T34" i="55"/>
  <c r="T35" i="55"/>
  <c r="T46" i="55"/>
  <c r="X65" i="64" l="1"/>
  <c r="X66" i="64"/>
  <c r="X67" i="64"/>
  <c r="X68" i="64"/>
  <c r="X69" i="64"/>
  <c r="X70" i="64"/>
  <c r="X71" i="64"/>
  <c r="X72" i="64"/>
  <c r="X74" i="64"/>
  <c r="X75" i="64"/>
  <c r="X76" i="64"/>
  <c r="X77" i="64"/>
  <c r="X78" i="64"/>
  <c r="X64" i="64"/>
  <c r="X58" i="64"/>
  <c r="X59" i="64"/>
  <c r="T32" i="63"/>
  <c r="T33" i="63"/>
  <c r="T34" i="63"/>
  <c r="T35" i="63"/>
  <c r="T36" i="63"/>
  <c r="T37" i="63"/>
  <c r="T38" i="63"/>
  <c r="T39" i="63"/>
  <c r="T41" i="63"/>
  <c r="T42" i="63"/>
  <c r="T43" i="63"/>
  <c r="T44" i="63"/>
  <c r="T45" i="63"/>
  <c r="T46" i="63"/>
  <c r="T31" i="63"/>
  <c r="V11" i="112"/>
  <c r="V12" i="112"/>
  <c r="V13" i="112"/>
  <c r="V14" i="112"/>
  <c r="V15" i="112"/>
  <c r="V16" i="112"/>
  <c r="V17" i="112"/>
  <c r="V18" i="112"/>
  <c r="V19" i="112"/>
  <c r="V20" i="112"/>
  <c r="V21" i="112"/>
  <c r="V22" i="112"/>
  <c r="V23" i="112"/>
  <c r="V24" i="112"/>
  <c r="V25" i="112"/>
  <c r="V26" i="112"/>
  <c r="V10" i="112"/>
  <c r="O11" i="112"/>
  <c r="O12" i="112"/>
  <c r="O13" i="112"/>
  <c r="O14" i="112"/>
  <c r="O15" i="112"/>
  <c r="O16" i="112"/>
  <c r="O17" i="112"/>
  <c r="O18" i="112"/>
  <c r="O19" i="112"/>
  <c r="O20" i="112"/>
  <c r="O21" i="112"/>
  <c r="O22" i="112"/>
  <c r="O23" i="112"/>
  <c r="O24" i="112"/>
  <c r="O25" i="112"/>
  <c r="O26" i="112"/>
  <c r="N11" i="112"/>
  <c r="N12" i="112"/>
  <c r="N13" i="112"/>
  <c r="N14" i="112"/>
  <c r="N15" i="112"/>
  <c r="N16" i="112"/>
  <c r="N17" i="112"/>
  <c r="N18" i="112"/>
  <c r="N19" i="112"/>
  <c r="N20" i="112"/>
  <c r="N21" i="112"/>
  <c r="N22" i="112"/>
  <c r="N23" i="112"/>
  <c r="N24" i="112"/>
  <c r="N25" i="112"/>
  <c r="N26" i="112"/>
  <c r="N10" i="112"/>
  <c r="O10" i="112"/>
  <c r="R19" i="117"/>
  <c r="K19" i="117"/>
  <c r="R18" i="117"/>
  <c r="K18" i="117"/>
  <c r="R17" i="117"/>
  <c r="K17" i="117"/>
  <c r="R16" i="117"/>
  <c r="K16" i="117"/>
  <c r="R15" i="117"/>
  <c r="K15" i="117"/>
  <c r="R14" i="117"/>
  <c r="K14" i="117"/>
  <c r="R13" i="117"/>
  <c r="K13" i="117"/>
  <c r="R12" i="117"/>
  <c r="K12" i="117"/>
  <c r="R11" i="117"/>
  <c r="K11" i="117"/>
  <c r="K10" i="117"/>
  <c r="T26" i="107"/>
  <c r="T23" i="107"/>
  <c r="V102" i="111"/>
  <c r="V101" i="111"/>
  <c r="V100" i="111"/>
  <c r="V95" i="111"/>
  <c r="V94" i="111"/>
  <c r="R16" i="103"/>
  <c r="V19" i="116"/>
  <c r="M19" i="116"/>
  <c r="V18" i="116"/>
  <c r="M18" i="116"/>
  <c r="V17" i="116"/>
  <c r="M17" i="116"/>
  <c r="V16" i="116"/>
  <c r="M16" i="116"/>
  <c r="V15" i="116"/>
  <c r="M15" i="116"/>
  <c r="V14" i="116"/>
  <c r="M14" i="116"/>
  <c r="V13" i="116"/>
  <c r="M13" i="116"/>
  <c r="V12" i="116"/>
  <c r="M12" i="116"/>
  <c r="V11" i="116"/>
  <c r="M11" i="116"/>
  <c r="V10" i="116"/>
  <c r="M10" i="116"/>
  <c r="Z103" i="53"/>
  <c r="Z63" i="53"/>
  <c r="Z74" i="53" l="1"/>
  <c r="Z46" i="53"/>
  <c r="Z47" i="53"/>
  <c r="Z45" i="53"/>
  <c r="Z42" i="53"/>
  <c r="Z41" i="53"/>
  <c r="T47" i="20"/>
  <c r="T46" i="20"/>
  <c r="T12" i="55"/>
  <c r="T30" i="20"/>
  <c r="T31" i="20"/>
  <c r="T32" i="20"/>
  <c r="T33" i="20"/>
  <c r="T34" i="20"/>
  <c r="T35" i="20"/>
  <c r="T36" i="20"/>
  <c r="T37" i="20"/>
  <c r="T38" i="20"/>
  <c r="T41" i="20"/>
  <c r="T42" i="20"/>
  <c r="T43" i="20"/>
  <c r="T44" i="20"/>
  <c r="T45" i="20"/>
  <c r="T29" i="20"/>
  <c r="T14" i="20"/>
  <c r="T10" i="20"/>
  <c r="T12" i="20"/>
  <c r="T13" i="20"/>
  <c r="T15" i="20"/>
  <c r="T16" i="20"/>
  <c r="T17" i="20"/>
  <c r="T18" i="20"/>
  <c r="T19" i="20"/>
  <c r="T21" i="20"/>
  <c r="T22" i="20"/>
  <c r="T23" i="20"/>
  <c r="T24" i="20"/>
  <c r="T25" i="20"/>
  <c r="T26" i="20"/>
  <c r="T11" i="20"/>
  <c r="T10" i="55"/>
  <c r="X40" i="91" l="1"/>
  <c r="X39" i="91"/>
  <c r="X41" i="91"/>
  <c r="X35" i="91"/>
  <c r="A21" i="93"/>
  <c r="CB21" i="93" s="1"/>
  <c r="T13" i="55" l="1"/>
  <c r="T12" i="6"/>
  <c r="T11" i="55"/>
  <c r="T56" i="55"/>
  <c r="T55" i="55"/>
  <c r="T54" i="55"/>
  <c r="T14" i="55"/>
  <c r="T15" i="55"/>
  <c r="T16" i="55"/>
  <c r="T17" i="55"/>
  <c r="T20" i="55"/>
  <c r="T21" i="55"/>
  <c r="T22" i="55"/>
  <c r="T23" i="55"/>
  <c r="T24" i="55"/>
  <c r="AA10" i="2"/>
  <c r="AA11" i="2"/>
  <c r="AA12" i="2"/>
  <c r="AA13" i="2"/>
  <c r="AA14" i="2"/>
  <c r="AA15" i="2"/>
  <c r="AA16" i="2"/>
  <c r="AA17" i="2"/>
  <c r="AA18" i="2"/>
  <c r="AA9" i="2"/>
  <c r="T47" i="107"/>
  <c r="L41" i="63"/>
  <c r="L42" i="63"/>
  <c r="L43" i="63"/>
  <c r="L44" i="63"/>
  <c r="L45" i="63"/>
  <c r="L46" i="63"/>
  <c r="L25" i="63"/>
  <c r="L20" i="63"/>
  <c r="L21" i="63"/>
  <c r="L22" i="63"/>
  <c r="L23" i="63"/>
  <c r="L24" i="63"/>
  <c r="M11" i="100"/>
  <c r="M12" i="100"/>
  <c r="M13" i="100"/>
  <c r="M14" i="100"/>
  <c r="M15" i="100"/>
  <c r="M16" i="100"/>
  <c r="M17" i="100"/>
  <c r="M18" i="100"/>
  <c r="M19" i="100"/>
  <c r="M21" i="100"/>
  <c r="M22" i="100"/>
  <c r="M23" i="100"/>
  <c r="M24" i="100"/>
  <c r="M25" i="100"/>
  <c r="M26" i="100"/>
  <c r="M10" i="100"/>
  <c r="T34" i="107"/>
  <c r="M10" i="89"/>
  <c r="O94" i="91"/>
  <c r="O95" i="91"/>
  <c r="O96" i="91"/>
  <c r="O97" i="91"/>
  <c r="O98" i="91"/>
  <c r="O99" i="91"/>
  <c r="O100" i="91"/>
  <c r="O101" i="91"/>
  <c r="O102" i="91"/>
  <c r="O93" i="91"/>
  <c r="L11" i="73"/>
  <c r="L12" i="73"/>
  <c r="L13" i="73"/>
  <c r="L14" i="73"/>
  <c r="L15" i="73"/>
  <c r="L16" i="73"/>
  <c r="L17" i="73"/>
  <c r="L18" i="73"/>
  <c r="L19" i="73"/>
  <c r="L10" i="73"/>
  <c r="N34" i="67"/>
  <c r="N35" i="67"/>
  <c r="N36" i="67"/>
  <c r="N37" i="67"/>
  <c r="N38" i="67"/>
  <c r="N39" i="67"/>
  <c r="N40" i="67"/>
  <c r="N41" i="67"/>
  <c r="N42" i="67"/>
  <c r="N44" i="67"/>
  <c r="N45" i="67"/>
  <c r="N46" i="67"/>
  <c r="N47" i="67"/>
  <c r="N48" i="67"/>
  <c r="N33" i="67"/>
  <c r="BU49" i="93"/>
  <c r="BU50" i="93"/>
  <c r="BU51" i="93"/>
  <c r="BU52" i="93"/>
  <c r="B46" i="115"/>
  <c r="B40" i="115"/>
  <c r="B25" i="115"/>
  <c r="B17" i="115"/>
  <c r="AB129" i="101" l="1"/>
  <c r="AB130" i="101"/>
  <c r="AB131" i="101"/>
  <c r="AB132" i="101"/>
  <c r="AB133" i="101"/>
  <c r="A28" i="110" l="1"/>
  <c r="A29" i="110"/>
  <c r="A30" i="110"/>
  <c r="A31" i="110"/>
  <c r="A32" i="110"/>
  <c r="A33" i="110"/>
  <c r="A27" i="110"/>
  <c r="A19" i="110"/>
  <c r="A20" i="110"/>
  <c r="A21" i="110"/>
  <c r="A22" i="110"/>
  <c r="A23" i="110"/>
  <c r="A24" i="110"/>
  <c r="A18" i="110"/>
  <c r="A45" i="110"/>
  <c r="T35" i="107" l="1"/>
  <c r="P55" i="52"/>
  <c r="Z35" i="22" l="1"/>
  <c r="Z36" i="22"/>
  <c r="Z37" i="22"/>
  <c r="Z38" i="22"/>
  <c r="Z39" i="22"/>
  <c r="Z40" i="22"/>
  <c r="Z41" i="22"/>
  <c r="Z42" i="22"/>
  <c r="Z43" i="22"/>
  <c r="Z45" i="22"/>
  <c r="Z46" i="22"/>
  <c r="Z47" i="22"/>
  <c r="Z48" i="22"/>
  <c r="Z49" i="22"/>
  <c r="Z34" i="22"/>
  <c r="Z53" i="53" l="1"/>
  <c r="AJ28" i="94" l="1"/>
  <c r="CB44" i="93"/>
  <c r="CB45" i="93"/>
  <c r="CB46" i="93"/>
  <c r="CB47" i="93"/>
  <c r="CB48" i="93"/>
  <c r="CB49" i="93"/>
  <c r="CB50" i="93"/>
  <c r="CB51" i="93"/>
  <c r="CB52" i="93"/>
  <c r="CB43" i="93"/>
  <c r="AR13" i="62"/>
  <c r="AR14" i="62"/>
  <c r="AR15" i="62"/>
  <c r="AR16" i="62"/>
  <c r="AR17" i="62"/>
  <c r="AR18" i="62"/>
  <c r="AR19" i="62"/>
  <c r="AR20" i="62"/>
  <c r="AR21" i="62"/>
  <c r="AR12" i="62"/>
  <c r="T16" i="6"/>
  <c r="T10" i="6"/>
  <c r="T11" i="6"/>
  <c r="T13" i="6"/>
  <c r="T14" i="6"/>
  <c r="T15" i="6"/>
  <c r="T17" i="6"/>
  <c r="AD12" i="12"/>
  <c r="AD13" i="12"/>
  <c r="AD14" i="12"/>
  <c r="AD15" i="12"/>
  <c r="AD16" i="12"/>
  <c r="AD17" i="12"/>
  <c r="AD18" i="12"/>
  <c r="AD19" i="12"/>
  <c r="AD20" i="12"/>
  <c r="AD11" i="12"/>
  <c r="H27" i="60"/>
  <c r="H28" i="60"/>
  <c r="H29" i="60"/>
  <c r="H30" i="60"/>
  <c r="H31" i="60"/>
  <c r="H26" i="60"/>
  <c r="H19" i="60"/>
  <c r="H20" i="60"/>
  <c r="H21" i="60"/>
  <c r="H22" i="60"/>
  <c r="H23" i="60"/>
  <c r="T52" i="55"/>
  <c r="T53" i="55"/>
  <c r="T57" i="55"/>
  <c r="T58" i="55"/>
  <c r="T59" i="55"/>
  <c r="T62" i="55"/>
  <c r="T63" i="55"/>
  <c r="T64" i="55"/>
  <c r="T65" i="55"/>
  <c r="T66" i="55"/>
  <c r="T67" i="55"/>
  <c r="T68" i="55"/>
  <c r="T51" i="55"/>
  <c r="T27" i="55"/>
  <c r="T10" i="3"/>
  <c r="T11" i="3"/>
  <c r="T12" i="3"/>
  <c r="T13" i="3"/>
  <c r="T14" i="3"/>
  <c r="T15" i="3"/>
  <c r="T16" i="3"/>
  <c r="T17" i="3"/>
  <c r="T18" i="3"/>
  <c r="T9" i="3"/>
  <c r="V11" i="89"/>
  <c r="V12" i="89"/>
  <c r="V13" i="89"/>
  <c r="V14" i="89"/>
  <c r="V15" i="89"/>
  <c r="V16" i="89"/>
  <c r="V17" i="89"/>
  <c r="V18" i="89"/>
  <c r="V19" i="89"/>
  <c r="V10" i="89"/>
  <c r="R10" i="103"/>
  <c r="R29" i="103"/>
  <c r="R28" i="103"/>
  <c r="R27" i="103"/>
  <c r="R25" i="103"/>
  <c r="R24" i="103"/>
  <c r="R21" i="103"/>
  <c r="R20" i="103"/>
  <c r="R12" i="103"/>
  <c r="R11" i="103"/>
  <c r="Z37" i="53"/>
  <c r="AB125" i="101" l="1"/>
  <c r="AB126" i="101"/>
  <c r="AB127" i="101"/>
  <c r="AB128" i="101"/>
  <c r="AB124" i="101"/>
  <c r="AB103" i="101"/>
  <c r="AB104" i="101"/>
  <c r="AB105" i="101"/>
  <c r="AB106" i="101"/>
  <c r="AB107" i="101"/>
  <c r="AB108" i="101"/>
  <c r="AB109" i="101"/>
  <c r="AB110" i="101"/>
  <c r="AB112" i="101"/>
  <c r="AB113" i="101"/>
  <c r="AB114" i="101"/>
  <c r="AB115" i="101"/>
  <c r="AB116" i="101"/>
  <c r="AB117" i="101"/>
  <c r="AB118" i="101"/>
  <c r="AB119" i="101"/>
  <c r="AB120" i="101"/>
  <c r="AB121" i="101"/>
  <c r="AB102" i="101"/>
  <c r="AB77" i="101"/>
  <c r="AB78" i="101"/>
  <c r="AB79" i="101"/>
  <c r="AB80" i="101"/>
  <c r="AB81" i="101"/>
  <c r="AB82" i="101"/>
  <c r="AB83" i="101"/>
  <c r="AB84" i="101"/>
  <c r="AB86" i="101"/>
  <c r="AB87" i="101"/>
  <c r="AB88" i="101"/>
  <c r="AB89" i="101"/>
  <c r="AB90" i="101"/>
  <c r="AB91" i="101"/>
  <c r="AB92" i="101"/>
  <c r="AB93" i="101"/>
  <c r="AB94" i="101"/>
  <c r="AB76" i="101"/>
  <c r="AB55" i="101"/>
  <c r="AB56" i="101"/>
  <c r="AB57" i="101"/>
  <c r="AB58" i="101"/>
  <c r="AB59" i="101"/>
  <c r="AB60" i="101"/>
  <c r="AB61" i="101"/>
  <c r="AB62" i="101"/>
  <c r="AB64" i="101"/>
  <c r="AB65" i="101"/>
  <c r="AB66" i="101"/>
  <c r="AB67" i="101"/>
  <c r="AB68" i="101"/>
  <c r="AB69" i="101"/>
  <c r="AB54" i="101"/>
  <c r="AB33" i="101"/>
  <c r="AB34" i="101"/>
  <c r="AB35" i="101"/>
  <c r="AB36" i="101"/>
  <c r="AB37" i="101"/>
  <c r="AB38" i="101"/>
  <c r="AB39" i="101"/>
  <c r="AB40" i="101"/>
  <c r="AB42" i="101"/>
  <c r="AB43" i="101"/>
  <c r="AB44" i="101"/>
  <c r="AB45" i="101"/>
  <c r="AB46" i="101"/>
  <c r="AB47" i="101"/>
  <c r="AB32" i="101"/>
  <c r="R30" i="103" l="1"/>
  <c r="T11" i="63" l="1"/>
  <c r="T12" i="63"/>
  <c r="T13" i="63"/>
  <c r="T14" i="63"/>
  <c r="T15" i="63"/>
  <c r="T16" i="63"/>
  <c r="T17" i="63"/>
  <c r="T18" i="63"/>
  <c r="T20" i="63"/>
  <c r="T21" i="63"/>
  <c r="T22" i="63"/>
  <c r="T23" i="63"/>
  <c r="T24" i="63"/>
  <c r="T25" i="63"/>
  <c r="T10" i="63"/>
  <c r="H27" i="104"/>
  <c r="H28" i="104"/>
  <c r="H29" i="104"/>
  <c r="H30" i="104"/>
  <c r="H31" i="104"/>
  <c r="H32" i="104"/>
  <c r="H33" i="104"/>
  <c r="H34" i="104"/>
  <c r="H35" i="104"/>
  <c r="H36" i="104"/>
  <c r="H26" i="104"/>
  <c r="H11" i="104"/>
  <c r="H12" i="104"/>
  <c r="H13" i="104"/>
  <c r="H14" i="104"/>
  <c r="H15" i="104"/>
  <c r="H16" i="104"/>
  <c r="H17" i="104"/>
  <c r="H18" i="104"/>
  <c r="H19" i="104"/>
  <c r="H20" i="104"/>
  <c r="H10" i="104"/>
  <c r="A57" i="110" l="1"/>
  <c r="T57" i="110" s="1"/>
  <c r="A58" i="110"/>
  <c r="T58" i="110" s="1"/>
  <c r="A59" i="110"/>
  <c r="T59" i="110" s="1"/>
  <c r="T31" i="107"/>
  <c r="T32" i="107"/>
  <c r="T33" i="107"/>
  <c r="T36" i="107"/>
  <c r="T37" i="107"/>
  <c r="T38" i="107"/>
  <c r="T39" i="107"/>
  <c r="T40" i="107"/>
  <c r="T41" i="107"/>
  <c r="T42" i="107"/>
  <c r="T43" i="107"/>
  <c r="T44" i="107"/>
  <c r="T45" i="107"/>
  <c r="T46" i="107"/>
  <c r="T30" i="107"/>
  <c r="T11" i="107"/>
  <c r="T12" i="107"/>
  <c r="T13" i="107"/>
  <c r="T14" i="107"/>
  <c r="T15" i="107"/>
  <c r="T16" i="107"/>
  <c r="T17" i="107"/>
  <c r="T18" i="107"/>
  <c r="T19" i="107"/>
  <c r="T20" i="107"/>
  <c r="T21" i="107"/>
  <c r="T22" i="107"/>
  <c r="T24" i="107"/>
  <c r="T25" i="107"/>
  <c r="T27" i="107"/>
  <c r="T10" i="107"/>
  <c r="Z110" i="53"/>
  <c r="Z111" i="53"/>
  <c r="Z112" i="53"/>
  <c r="Z113" i="53"/>
  <c r="Z109" i="53"/>
  <c r="Z82" i="53"/>
  <c r="Z83" i="53"/>
  <c r="Z84" i="53"/>
  <c r="Z85" i="53"/>
  <c r="Z86" i="53"/>
  <c r="Z87" i="53"/>
  <c r="Z88" i="53"/>
  <c r="Z89" i="53"/>
  <c r="Z90" i="53"/>
  <c r="Z91" i="53"/>
  <c r="Z92" i="53"/>
  <c r="Z93" i="53"/>
  <c r="Z94" i="53"/>
  <c r="Z95" i="53"/>
  <c r="Z96" i="53"/>
  <c r="Z102" i="53"/>
  <c r="Z104" i="53"/>
  <c r="Z105" i="53"/>
  <c r="Z76" i="53"/>
  <c r="Z64" i="53"/>
  <c r="Z65" i="53"/>
  <c r="Z66" i="53"/>
  <c r="Z67" i="53"/>
  <c r="Z68" i="53"/>
  <c r="Z69" i="53"/>
  <c r="Z72" i="53"/>
  <c r="Z73" i="53"/>
  <c r="Z75" i="53"/>
  <c r="Z62" i="53"/>
  <c r="Z38" i="53"/>
  <c r="Z39" i="53"/>
  <c r="Z40" i="53"/>
  <c r="Z44" i="53"/>
  <c r="Z48" i="53"/>
  <c r="Z52" i="53"/>
  <c r="Z54" i="53"/>
  <c r="Z55" i="53"/>
  <c r="Z56" i="53"/>
  <c r="Z12" i="53"/>
  <c r="Z13" i="53"/>
  <c r="Z14" i="53"/>
  <c r="Z15" i="53"/>
  <c r="Z16" i="53"/>
  <c r="Z17" i="53"/>
  <c r="Z18" i="53"/>
  <c r="Z19" i="53"/>
  <c r="Z20" i="53"/>
  <c r="Z22" i="53"/>
  <c r="Z23" i="53"/>
  <c r="Z24" i="53"/>
  <c r="Z25" i="53"/>
  <c r="Z26" i="53"/>
  <c r="Z27" i="53"/>
  <c r="Z28" i="53"/>
  <c r="Z11" i="53"/>
  <c r="P73" i="52"/>
  <c r="P74" i="52"/>
  <c r="P75" i="52"/>
  <c r="P72" i="52"/>
  <c r="P66" i="52"/>
  <c r="P67" i="52"/>
  <c r="P68" i="52"/>
  <c r="P69" i="52"/>
  <c r="P70" i="52"/>
  <c r="P65" i="52"/>
  <c r="P58" i="52"/>
  <c r="P59" i="52"/>
  <c r="P60" i="52"/>
  <c r="P61" i="52"/>
  <c r="P62" i="52"/>
  <c r="P63" i="52"/>
  <c r="P57" i="52"/>
  <c r="P53" i="52"/>
  <c r="P43" i="52"/>
  <c r="P45" i="52"/>
  <c r="P46" i="52"/>
  <c r="P47" i="52"/>
  <c r="P48" i="52"/>
  <c r="P49" i="52"/>
  <c r="P50" i="52"/>
  <c r="P51" i="52"/>
  <c r="P52" i="52"/>
  <c r="P34" i="52"/>
  <c r="P18" i="52"/>
  <c r="P19" i="52"/>
  <c r="P20" i="52"/>
  <c r="P21" i="52"/>
  <c r="P23" i="52"/>
  <c r="P24" i="52"/>
  <c r="P25" i="52"/>
  <c r="P26" i="52"/>
  <c r="P27" i="52"/>
  <c r="P17" i="52"/>
  <c r="P15" i="52"/>
  <c r="P11" i="52"/>
  <c r="P12" i="52"/>
  <c r="P13" i="52"/>
  <c r="P10" i="52"/>
  <c r="T33" i="110"/>
  <c r="A36" i="110"/>
  <c r="T36" i="110" s="1"/>
  <c r="A37" i="110"/>
  <c r="T37" i="110" s="1"/>
  <c r="A38" i="110"/>
  <c r="T38" i="110" s="1"/>
  <c r="A39" i="110"/>
  <c r="T39" i="110" s="1"/>
  <c r="A40" i="110"/>
  <c r="T40" i="110" s="1"/>
  <c r="A41" i="110"/>
  <c r="T41" i="110" s="1"/>
  <c r="A42" i="110"/>
  <c r="T42" i="110" s="1"/>
  <c r="T45" i="110"/>
  <c r="A46" i="110"/>
  <c r="T46" i="110" s="1"/>
  <c r="A47" i="110"/>
  <c r="T47" i="110" s="1"/>
  <c r="A48" i="110"/>
  <c r="T48" i="110" s="1"/>
  <c r="A49" i="110"/>
  <c r="T49" i="110" s="1"/>
  <c r="A50" i="110"/>
  <c r="T50" i="110" s="1"/>
  <c r="A51" i="110"/>
  <c r="T51" i="110" s="1"/>
  <c r="A54" i="110"/>
  <c r="T54" i="110" s="1"/>
  <c r="A55" i="110"/>
  <c r="T55" i="110" s="1"/>
  <c r="A56" i="110"/>
  <c r="T56" i="110" s="1"/>
  <c r="T31" i="110"/>
  <c r="T20" i="110"/>
  <c r="T29" i="110"/>
  <c r="A12" i="110"/>
  <c r="T23" i="110"/>
  <c r="T24" i="110"/>
  <c r="T27" i="110"/>
  <c r="T19" i="110"/>
  <c r="T21" i="110"/>
  <c r="T22" i="110"/>
  <c r="A14" i="110"/>
  <c r="T14" i="110" s="1"/>
  <c r="A15" i="110"/>
  <c r="T15" i="110" s="1"/>
  <c r="T18" i="110"/>
  <c r="A13" i="110"/>
  <c r="T13" i="110" s="1"/>
  <c r="A11" i="110"/>
  <c r="T11" i="110" s="1"/>
  <c r="V41" i="111"/>
  <c r="V42" i="111"/>
  <c r="V46" i="111"/>
  <c r="V67" i="111"/>
  <c r="V68" i="111"/>
  <c r="V69" i="111"/>
  <c r="V70" i="111"/>
  <c r="V71" i="111"/>
  <c r="V72" i="111"/>
  <c r="V73" i="111"/>
  <c r="V74" i="111"/>
  <c r="V75" i="111"/>
  <c r="V81" i="111"/>
  <c r="V82" i="111"/>
  <c r="V83" i="111"/>
  <c r="V84" i="111"/>
  <c r="V85" i="111"/>
  <c r="V86" i="111"/>
  <c r="V87" i="111"/>
  <c r="V88" i="111"/>
  <c r="V89" i="111"/>
  <c r="V31" i="111"/>
  <c r="V32" i="111"/>
  <c r="V28" i="111"/>
  <c r="V29" i="111"/>
  <c r="V25" i="111"/>
  <c r="V26" i="111"/>
  <c r="V19" i="111"/>
  <c r="V17" i="111"/>
  <c r="V18" i="111"/>
  <c r="V14" i="111"/>
  <c r="V15" i="111"/>
  <c r="V11" i="111"/>
  <c r="V12" i="111"/>
  <c r="V55" i="111"/>
  <c r="V56" i="111"/>
  <c r="V59" i="111"/>
  <c r="V60" i="111"/>
  <c r="V45" i="111"/>
  <c r="V24" i="111"/>
  <c r="V10" i="111"/>
  <c r="V16" i="111"/>
  <c r="V99" i="111"/>
  <c r="V98" i="111"/>
  <c r="V97" i="111"/>
  <c r="V96" i="111"/>
  <c r="V80" i="111"/>
  <c r="V66" i="111"/>
  <c r="V61" i="111"/>
  <c r="V58" i="111"/>
  <c r="V57" i="111"/>
  <c r="V54" i="111"/>
  <c r="V53" i="111"/>
  <c r="V52" i="111"/>
  <c r="V47" i="111"/>
  <c r="V44" i="111"/>
  <c r="V43" i="111"/>
  <c r="V40" i="111"/>
  <c r="V39" i="111"/>
  <c r="V33" i="111"/>
  <c r="V30" i="111"/>
  <c r="V27" i="111"/>
  <c r="V13" i="111"/>
  <c r="T12" i="110" l="1"/>
  <c r="T30" i="110"/>
  <c r="T28" i="110"/>
  <c r="T32" i="110"/>
  <c r="A10" i="110"/>
  <c r="T10" i="110" s="1"/>
  <c r="T11" i="73"/>
  <c r="T12" i="73"/>
  <c r="T13" i="73"/>
  <c r="T14" i="73"/>
  <c r="T15" i="73"/>
  <c r="T16" i="73"/>
  <c r="T17" i="73"/>
  <c r="T18" i="73"/>
  <c r="T19" i="73"/>
  <c r="T10" i="73"/>
  <c r="X38" i="91"/>
  <c r="X24" i="91"/>
  <c r="X25" i="91"/>
  <c r="X26" i="91"/>
  <c r="X12" i="97" l="1"/>
  <c r="X13" i="97"/>
  <c r="X14" i="97"/>
  <c r="X15" i="97"/>
  <c r="X16" i="97"/>
  <c r="X17" i="97"/>
  <c r="X18" i="97"/>
  <c r="X19" i="97"/>
  <c r="X20" i="97"/>
  <c r="X11" i="97"/>
  <c r="H11" i="60"/>
  <c r="H12" i="60"/>
  <c r="H13" i="60"/>
  <c r="H14" i="60"/>
  <c r="H15" i="60"/>
  <c r="H10" i="60"/>
  <c r="U50" i="100"/>
  <c r="U49" i="100"/>
  <c r="U48" i="100"/>
  <c r="U47" i="100"/>
  <c r="U46" i="100"/>
  <c r="U45" i="100"/>
  <c r="U43" i="100"/>
  <c r="U42" i="100"/>
  <c r="U41" i="100"/>
  <c r="U40" i="100"/>
  <c r="U39" i="100"/>
  <c r="U38" i="100"/>
  <c r="U37" i="100"/>
  <c r="U36" i="100"/>
  <c r="U35" i="100"/>
  <c r="U34" i="100"/>
  <c r="U11" i="100"/>
  <c r="U12" i="100"/>
  <c r="U13" i="100"/>
  <c r="U14" i="100"/>
  <c r="U15" i="100"/>
  <c r="U16" i="100"/>
  <c r="U17" i="100"/>
  <c r="U18" i="100"/>
  <c r="U19" i="100"/>
  <c r="U21" i="100"/>
  <c r="U22" i="100"/>
  <c r="U23" i="100"/>
  <c r="U24" i="100"/>
  <c r="U25" i="100"/>
  <c r="U26" i="100"/>
  <c r="U10" i="100"/>
  <c r="AH47" i="99"/>
  <c r="X12" i="102"/>
  <c r="X13" i="102"/>
  <c r="X14" i="102"/>
  <c r="X15" i="102"/>
  <c r="X16" i="102"/>
  <c r="X17" i="102"/>
  <c r="X18" i="102"/>
  <c r="X19" i="102"/>
  <c r="X20" i="102"/>
  <c r="X23" i="102"/>
  <c r="X24" i="102"/>
  <c r="X25" i="102"/>
  <c r="X26" i="102"/>
  <c r="X11" i="102"/>
  <c r="AB25" i="101"/>
  <c r="AB24" i="101"/>
  <c r="AB23" i="101"/>
  <c r="AB22" i="101"/>
  <c r="AB21" i="101"/>
  <c r="AB18" i="101"/>
  <c r="AB17" i="101"/>
  <c r="AB16" i="101"/>
  <c r="AB15" i="101"/>
  <c r="AB14" i="101"/>
  <c r="AB13" i="101"/>
  <c r="AB12" i="101"/>
  <c r="AB11" i="101"/>
  <c r="AB10" i="101"/>
  <c r="X94" i="91"/>
  <c r="X95" i="91"/>
  <c r="X96" i="91"/>
  <c r="X97" i="91"/>
  <c r="X98" i="91"/>
  <c r="X99" i="91"/>
  <c r="X100" i="91"/>
  <c r="X101" i="91"/>
  <c r="X102" i="91"/>
  <c r="X93" i="91"/>
  <c r="X37" i="91"/>
  <c r="X36" i="91"/>
  <c r="X20" i="91"/>
  <c r="X21" i="91"/>
  <c r="X22" i="91"/>
  <c r="X23" i="91"/>
  <c r="X11" i="91"/>
  <c r="X12" i="91"/>
  <c r="X13" i="91"/>
  <c r="X14" i="91"/>
  <c r="X15" i="91"/>
  <c r="X16" i="91"/>
  <c r="X17" i="91"/>
  <c r="X18" i="91"/>
  <c r="X10" i="91"/>
  <c r="AJ68" i="94"/>
  <c r="AJ69" i="94"/>
  <c r="AJ70" i="94"/>
  <c r="AJ71" i="94"/>
  <c r="AJ72" i="94"/>
  <c r="AJ73" i="94"/>
  <c r="AJ74" i="94"/>
  <c r="AJ75" i="94"/>
  <c r="AJ76" i="94"/>
  <c r="AJ65" i="94"/>
  <c r="AJ66" i="94"/>
  <c r="AJ67" i="94"/>
  <c r="AJ64" i="94"/>
  <c r="AJ55" i="94"/>
  <c r="AJ29" i="94"/>
  <c r="AJ30" i="94"/>
  <c r="AJ31" i="94"/>
  <c r="AJ32" i="94"/>
  <c r="AJ33" i="94"/>
  <c r="AJ34" i="94"/>
  <c r="AJ35" i="94"/>
  <c r="AJ36" i="94"/>
  <c r="AJ37" i="94"/>
  <c r="AJ11" i="94"/>
  <c r="AJ12" i="94"/>
  <c r="AJ13" i="94"/>
  <c r="AJ14" i="94"/>
  <c r="AJ15" i="94"/>
  <c r="AJ16" i="94"/>
  <c r="AJ17" i="94"/>
  <c r="AJ18" i="94"/>
  <c r="AJ19" i="94"/>
  <c r="AJ10" i="94"/>
  <c r="AP31" i="72"/>
  <c r="AP32" i="72"/>
  <c r="AP33" i="72"/>
  <c r="AP34" i="72"/>
  <c r="AP35" i="72"/>
  <c r="AP36" i="72"/>
  <c r="AP37" i="72"/>
  <c r="AP38" i="72"/>
  <c r="AP39" i="72"/>
  <c r="AP40" i="72"/>
  <c r="AP41" i="72"/>
  <c r="AP42" i="72"/>
  <c r="AP30" i="72"/>
  <c r="AP19" i="72"/>
  <c r="AP20" i="72"/>
  <c r="AP21" i="72"/>
  <c r="AP22" i="72"/>
  <c r="AP23" i="72"/>
  <c r="AP24" i="72"/>
  <c r="AP12" i="72"/>
  <c r="AP13" i="72"/>
  <c r="AP14" i="72"/>
  <c r="AP15" i="72"/>
  <c r="AP16" i="72"/>
  <c r="AP17" i="72"/>
  <c r="AP18" i="72"/>
  <c r="AP11" i="72"/>
  <c r="AH53" i="99"/>
  <c r="AH48" i="99"/>
  <c r="AH49" i="99"/>
  <c r="AH50" i="99"/>
  <c r="AH51" i="99"/>
  <c r="AH52" i="99"/>
  <c r="AH37" i="99"/>
  <c r="AH38" i="99"/>
  <c r="AH39" i="99"/>
  <c r="AH33" i="99"/>
  <c r="AH34" i="99"/>
  <c r="AH35" i="99"/>
  <c r="AH36" i="99"/>
  <c r="AH11" i="99"/>
  <c r="AH12" i="99"/>
  <c r="AH13" i="99"/>
  <c r="AH14" i="99"/>
  <c r="AH15" i="99"/>
  <c r="AH16" i="99"/>
  <c r="AH17" i="99"/>
  <c r="AH18" i="99"/>
  <c r="AH19" i="99"/>
  <c r="AH20" i="99"/>
  <c r="AH21" i="99"/>
  <c r="AH10" i="99"/>
  <c r="A20" i="93" l="1"/>
  <c r="CB20" i="93" s="1"/>
  <c r="CB30" i="93"/>
  <c r="CB29" i="93"/>
  <c r="CB31" i="93"/>
  <c r="CB32" i="93"/>
  <c r="CB33" i="93"/>
  <c r="CB34" i="93"/>
  <c r="CB36" i="93"/>
  <c r="CB37" i="93"/>
  <c r="CB38" i="93"/>
  <c r="CB40" i="93"/>
  <c r="A17" i="93"/>
  <c r="CB17" i="93" s="1"/>
  <c r="A18" i="93"/>
  <c r="CB18" i="93" s="1"/>
  <c r="A19" i="93"/>
  <c r="CB19" i="93" s="1"/>
  <c r="A14" i="93"/>
  <c r="CB14" i="93" s="1"/>
  <c r="A15" i="93"/>
  <c r="CB15" i="93" s="1"/>
  <c r="A16" i="93"/>
  <c r="CB16" i="93" s="1"/>
  <c r="A10" i="93"/>
  <c r="CB10" i="93" s="1"/>
  <c r="V38" i="111" l="1"/>
</calcChain>
</file>

<file path=xl/sharedStrings.xml><?xml version="1.0" encoding="utf-8"?>
<sst xmlns="http://schemas.openxmlformats.org/spreadsheetml/2006/main" count="11750" uniqueCount="5180">
  <si>
    <t xml:space="preserve">المرحلة الرابعة لمشروع تطوير البناء المؤسسي لقطاع المياه  - تلبية الاحتياجات الأساسية </t>
  </si>
  <si>
    <t>Institutional Development of the Water Sector IV - Addressing Basic Needs</t>
  </si>
  <si>
    <t xml:space="preserve">دراسة تقييم الأضرار لمرافق المياه والصرف الصحي بالمناطق الحضرية في اليمن  - المرحلة الرابعة </t>
  </si>
  <si>
    <t>Damage Assessment Study (DAS) of the Urban Water Supply and Sanitation Situation in Yemen – Stage IV</t>
  </si>
  <si>
    <t>تقييم المؤسسات المحلية والفروع المستقلة وفروع المؤسسات المختارة</t>
  </si>
  <si>
    <t xml:space="preserve">Assessment of selected Water and Sanitation Local Corporation (LCs), Autonomous Utilities (AUs) and Branches </t>
  </si>
  <si>
    <t xml:space="preserve">
 </t>
  </si>
  <si>
    <t xml:space="preserve">الجزء (ب) - تقييم الوضع الفني والمادي و البنية التحتية لأنظمة المياه والصرف الصحي. </t>
  </si>
  <si>
    <t xml:space="preserve">Part B - Technical, infrastructure and physical assessment </t>
  </si>
  <si>
    <t>العناوين  الرئيسية الاستمارات</t>
  </si>
  <si>
    <t>Overview of forms</t>
  </si>
  <si>
    <t>Jan-Jun 2022</t>
  </si>
  <si>
    <t>ملاحظات عامة  B-0</t>
  </si>
  <si>
    <t>B-0 General Notes</t>
  </si>
  <si>
    <t xml:space="preserve">   بيانات المباني والمنشأت الإدارية والفنية   B1.0</t>
  </si>
  <si>
    <t>B-1.0 Public buildings, administrative and technical facilities</t>
  </si>
  <si>
    <t>مصادر ونظام إمدادات المياه B2.0</t>
  </si>
  <si>
    <t xml:space="preserve">B-2.0 Water resources and supply system </t>
  </si>
  <si>
    <t xml:space="preserve">  معلومات عامة عن مصادر المياه ونظام إمدادات المياه  B2.1</t>
  </si>
  <si>
    <t>B-2.1 General information on water resources and supply system</t>
  </si>
  <si>
    <t>مصادر المياه  B2.2</t>
  </si>
  <si>
    <t>B-2.2 Water resources</t>
  </si>
  <si>
    <t>البيانات السكانية والطلب على المياه، الإستهلاك، المناطق المخدومة  B2.3</t>
  </si>
  <si>
    <t>B.2.3 Population and water demand, consumption, serviced areas</t>
  </si>
  <si>
    <t xml:space="preserve">  خزانات المياه الأرضية والبرجية  B2.4</t>
  </si>
  <si>
    <t>B-2.4 Ground and elevated water reservoirs</t>
  </si>
  <si>
    <t xml:space="preserve"> شبكة إمداد المياه  B2.5</t>
  </si>
  <si>
    <t xml:space="preserve">B-2.5 Water supply network </t>
  </si>
  <si>
    <t xml:space="preserve"> المعدات والآلآت الكهروميكانيكة لنظام إلإمداد بالمياه  B2.6</t>
  </si>
  <si>
    <t>B-2.6 Electro-mechanical (E&amp;M) equipment for the water supply system</t>
  </si>
  <si>
    <t>وحدات تعقيم ومعالجة المياه B2.7</t>
  </si>
  <si>
    <t>B-2.7 Water Disinfection and Treatment Units</t>
  </si>
  <si>
    <t>نظام مياه الصرف الصحي B3.0</t>
  </si>
  <si>
    <t>B-3.0 Wastewater System</t>
  </si>
  <si>
    <t xml:space="preserve"> البيانات العامة لنظام الصرف الصحي B3.1</t>
  </si>
  <si>
    <t>B-3.1 General data of the wastewater system</t>
  </si>
  <si>
    <t>شبكة خطوط مياه الصرف الصحي B3.2</t>
  </si>
  <si>
    <t>B-3.2 Sewer Network</t>
  </si>
  <si>
    <t xml:space="preserve">  محطات ضخ مياه الصرف الصحي B3.3</t>
  </si>
  <si>
    <t xml:space="preserve">B-3.3 Wastewater pumping stations </t>
  </si>
  <si>
    <t>محطات معالجة مياه الصرف الصحي B3.4</t>
  </si>
  <si>
    <t>B-3.4 Wastewater Treatment Plants</t>
  </si>
  <si>
    <t>المعدات الكهروميكانيكية لنظام الصرف الصحي  B3.5</t>
  </si>
  <si>
    <t>B-3.5 Electromechanical (E&amp;M) equipment for the wastewater system</t>
  </si>
  <si>
    <t xml:space="preserve">  مصادر الطاقة لنظامي المياه والصرف الصحي B4.0</t>
  </si>
  <si>
    <t>B-4.0 Energy sources and consumption of the water and sanitation systems</t>
  </si>
  <si>
    <t>بيانات ومعلومات عامة عن مصادر الطاقة الكهربائية لنظامي المياه والصرف الصحي  B4.1</t>
  </si>
  <si>
    <t>B-4.1 General information on energy sources for the water and sanitation systems</t>
  </si>
  <si>
    <t xml:space="preserve">  بيانات ومعلومات مصادر الطاقة لنظامي المياه والصرف الصحي  B4.2</t>
  </si>
  <si>
    <t xml:space="preserve">B-4.2 Data and information on energy sources for water and sanitation systems   </t>
  </si>
  <si>
    <t>البيانات التشغيلية لمحطات توليد الطاقة التابعة للمؤسسة/الفرع  B4.3</t>
  </si>
  <si>
    <t xml:space="preserve">B-4.3 Operational data of the LC / AU/ branch energy generation stations </t>
  </si>
  <si>
    <t>بيانات كميات الطاقة المستهلكة  B4.4</t>
  </si>
  <si>
    <t>B-4.4 Energy consumption data</t>
  </si>
  <si>
    <t xml:space="preserve"> الإحتياجات المطلوبة لتحسين والتوسع لمصادر الطاقة المطلوبة لنظامي المياه والصرف الصحي  B4.5</t>
  </si>
  <si>
    <t>B-4.5 Required Investment measures for the efficiency and expansion</t>
  </si>
  <si>
    <t xml:space="preserve"> إدارة التشغيل والصيانة  B-5.0</t>
  </si>
  <si>
    <t>B-5.0 Operation and maintenance management</t>
  </si>
  <si>
    <t xml:space="preserve"> بيانات عملية التشغيل والصيانة  B-5.1</t>
  </si>
  <si>
    <t>B-5.1 O&amp;M Maintenance process data</t>
  </si>
  <si>
    <t>عملية وإدارة التشغيل والصيانة  B-5.2</t>
  </si>
  <si>
    <t>B-5.2 Operation and maintenance management</t>
  </si>
  <si>
    <t xml:space="preserve"> إحتياجات الدعم الفني اللوجستي   B-5.3</t>
  </si>
  <si>
    <t>B-5.3 Technical and logistic support needs</t>
  </si>
  <si>
    <t>المختبرات   B-6.0</t>
  </si>
  <si>
    <t>B-6.0  Laboratories</t>
  </si>
  <si>
    <t>معلومات عن مختبرات المياه والصرف الصحي  B-6.1</t>
  </si>
  <si>
    <t>B-6.1 Information on water and wastewater Laboratories</t>
  </si>
  <si>
    <t xml:space="preserve"> الاحتياجات الاستثمارية لمختبرات المياه والصرف الصحي  B-6.2</t>
  </si>
  <si>
    <t>B-6.2 Required investment measures for water and wastewater laboratories</t>
  </si>
  <si>
    <t>الدعم  B-7.0</t>
  </si>
  <si>
    <t xml:space="preserve"> B-7.0 Subsidies</t>
  </si>
  <si>
    <t>إسم المؤسسة/الفرع المستقل/الفرع:</t>
  </si>
  <si>
    <r>
      <t>Name of LC/AU/Branch</t>
    </r>
    <r>
      <rPr>
        <sz val="11"/>
        <rFont val="Arial"/>
        <family val="2"/>
      </rPr>
      <t>:</t>
    </r>
  </si>
  <si>
    <t>Data sheet filled by (name):</t>
  </si>
  <si>
    <t>Data sheet filled by (title):</t>
  </si>
  <si>
    <t xml:space="preserve">Date: </t>
  </si>
  <si>
    <t>التوقيع و الختم:</t>
  </si>
  <si>
    <t xml:space="preserve">Signature &amp; stamp: </t>
  </si>
  <si>
    <t>الجزء (ب) - تقييم الوضع الفني والمادي و البنية التحتية لأنظمة المياه والصرف الصحي</t>
  </si>
  <si>
    <t xml:space="preserve">استمارة B-0 ملاحظات عامة </t>
  </si>
  <si>
    <t>Form B-0 General Notes</t>
  </si>
  <si>
    <t xml:space="preserve">هذا الملف يحتوى على عدد (40 ) استمارة وعلى المؤسسة/الفرع تعبئة كل هذه الاستمارات وكل الجداول في كل استمارة </t>
  </si>
  <si>
    <t xml:space="preserve">This file contains (40) forms  to be filled out by the LC/AU/branch including all tables in each form </t>
  </si>
  <si>
    <t xml:space="preserve">يرجى ملاحظة ان الاستمارة الواحدة قد تحتوي على اكثر من جدول ويجب تعبئة كل الجداول </t>
  </si>
  <si>
    <t>Please note that a single datasheet may contain more than one table  and all tables need to be filled.</t>
  </si>
  <si>
    <t>الرجاء تعبئة الاستمارات باللغة العربية فقط</t>
  </si>
  <si>
    <t>Please note that the forms have to be filled in Arabic only.</t>
  </si>
  <si>
    <t>و يتم تعبئة الأرقام باللغة الإنجليزية فقط</t>
  </si>
  <si>
    <t>Numerical entries shall be in English numbers only.</t>
  </si>
  <si>
    <t>يرجى الاخذ في الإعتبار الملاحظات والتعليمات الموجودة أسفل الجداول والمشار إليها بأرقام في الجداول</t>
  </si>
  <si>
    <t>Please take into account the notes and instructions below the tables and indicated by numbers in the tables.</t>
  </si>
  <si>
    <t xml:space="preserve"> يمكن إدراج صفوف في الجداول بحسب الإحتياج عند تعئبة البيانات </t>
  </si>
  <si>
    <t>Please insert rows when required during filling out the datasheets' tables.</t>
  </si>
  <si>
    <t xml:space="preserve">في حالة وجود أي استفسار يتم التواصل بـ
المهندس/ محمد نعمان الدعيس ت: 777394289   </t>
  </si>
  <si>
    <t>In case of any inquiries, please contact with:
Eng. Mohamed Al Douis Tel: 777394289</t>
  </si>
  <si>
    <t>يرجى توخي الدقة عند تعبئة الاستمارات  من خلال ادخال بيانات صحيحة و مكتملة حتى يتسنى عكس الوضع الراهن للمؤسسة/الفرع  و تحديد الاحتياجات لتطوير وتحسين هذا الوضع بحسب الأولويات. يرجى الاخذ بعين الاعتبار الخيارات التالية في حالة عدم توفر بيانات:</t>
  </si>
  <si>
    <t>Please fill out the datasheet by correct and complete data to reflect the current situation of the LC/AU/branch and identifying the needs to develop and improve this situation according to priorities. Please consider the following options of data entries in case of no data:</t>
  </si>
  <si>
    <t>صفر - يجب إدخال القيمة الصفرية فقط عندما تكون قيمة منطقية ، وليس عندما تكون البيانات غير متوفرة أو غير قابلة للتطبيق.</t>
  </si>
  <si>
    <r>
      <rPr>
        <b/>
        <sz val="11"/>
        <color theme="1"/>
        <rFont val="Arial"/>
        <family val="2"/>
      </rPr>
      <t>Zero</t>
    </r>
    <r>
      <rPr>
        <sz val="11"/>
        <color theme="1"/>
        <rFont val="Arial"/>
        <family val="2"/>
      </rPr>
      <t>—A value of zero should only be entered where it is a legitimate value, and not when data is unavailable or is not applicable.</t>
    </r>
  </si>
  <si>
    <t>لا توجد بيانات - معناها انه يتوفر لدى المؤسسة/الفرع مثل هذه البيانات ولكنها غير متوفرة في فترة من الفترات او اثناء تعبئة البيانات.</t>
  </si>
  <si>
    <r>
      <rPr>
        <b/>
        <sz val="11"/>
        <color theme="1"/>
        <rFont val="Arial"/>
        <family val="2"/>
      </rPr>
      <t>No data</t>
    </r>
    <r>
      <rPr>
        <sz val="11"/>
        <color theme="1"/>
        <rFont val="Arial"/>
        <family val="2"/>
      </rPr>
      <t>—Reporting no data shows it is applicable to the LC/AU/Branch office, but no data is available at the time of reporting.</t>
    </r>
  </si>
  <si>
    <t xml:space="preserve">غير قابل للتطبيق "NA" - تعني ان مثل هذه البيانات ليست ضمن أنشطة المؤسسة/ الفرع   </t>
  </si>
  <si>
    <r>
      <t>Not applicable 'NA'</t>
    </r>
    <r>
      <rPr>
        <sz val="11"/>
        <color theme="1"/>
        <rFont val="Arial"/>
        <family val="2"/>
      </rPr>
      <t>—Reporting data as not applicable should only be done in circumstances where it is not relevant to a LC/WU/Branch office's operation.</t>
    </r>
  </si>
  <si>
    <r>
      <t xml:space="preserve">لتحديد أولويات احتياجات المساعدة الفنية والاستثمارية المطلوبة تستخدم الأولويات التالية بمعناها وتعاريفها المحددة ادناه:
1- اولوية </t>
    </r>
    <r>
      <rPr>
        <b/>
        <sz val="11"/>
        <rFont val="Arial"/>
        <family val="2"/>
      </rPr>
      <t xml:space="preserve">حرجة </t>
    </r>
    <r>
      <rPr>
        <sz val="11"/>
        <rFont val="Arial"/>
        <family val="2"/>
      </rPr>
      <t xml:space="preserve">: لا توجد فترة زمنية محددة للتنفيذ ويتم تنفيذ الاحتياجات بمجرد توفر تمويلات مالية لأن أي تدهور إضافي للوضع سيؤثر بشكل مباشر على توفير خدمات إمدادات المياه والصرف الصحي ؛ الاحتياجاتالتي تؤثر بشكل سريع لضمان تقديم الخدمات الأساسية للسكان. 
2 - اولوية </t>
    </r>
    <r>
      <rPr>
        <b/>
        <sz val="11"/>
        <rFont val="Arial"/>
        <family val="2"/>
      </rPr>
      <t xml:space="preserve">عليا </t>
    </r>
    <r>
      <rPr>
        <sz val="11"/>
        <rFont val="Arial"/>
        <family val="2"/>
      </rPr>
      <t xml:space="preserve">: يتم تنفيذ الاحتياجات خلال فترة زمنية 1-2 سنة على أساس أن المؤسسات/الفروع  أو أصولها تعمل بشكل أو بآخر بطاقتها القصوى ، والمطلوب تدخلات محدودة لتغطية ألزيادة الطلب على الخدمات خلال العام أو العامين القادمين.
3 - أولوية </t>
    </r>
    <r>
      <rPr>
        <b/>
        <sz val="11"/>
        <rFont val="Arial"/>
        <family val="2"/>
      </rPr>
      <t xml:space="preserve">متوسطة </t>
    </r>
    <r>
      <rPr>
        <sz val="11"/>
        <rFont val="Arial"/>
        <family val="2"/>
      </rPr>
      <t xml:space="preserve">:  يتم تنفيذ الاحتياجات في غضون 3-5 سنوات على أساس أن المؤسسات والفروع أو أصولها تعمل بقدرة تشغيلية مناسبة ولكن يجب توقع الطلب المتزايد  والتخطيط له ، ويشمل أيضًا تحسين الخدمات (بما في ذلك تحسين كفاءة الطاقة ، وإدخال التكنولوجيا الذكية وإعادة الاستخدام ، الخ)
4- أولوية </t>
    </r>
    <r>
      <rPr>
        <b/>
        <sz val="11"/>
        <rFont val="Arial"/>
        <family val="2"/>
      </rPr>
      <t xml:space="preserve">منخفظة </t>
    </r>
    <r>
      <rPr>
        <sz val="11"/>
        <rFont val="Arial"/>
        <family val="2"/>
      </rPr>
      <t>:  يتم تنفيذ الاحتياجات المخطط لها على المدى طويل الأجل لأكثر من 5 سنوات لتطوير المؤسسات/الفروع بما في ذلك التخطيط الاستراتيجي للاحتياجات الاستثمارية وتوسيع الشبكات ومحطات المعالجة والبناء الجديد لرؤى مستقبلية محددة ومصممة على المدى طويل الأجل</t>
    </r>
  </si>
  <si>
    <r>
      <t xml:space="preserve">For prioritisation of required measures and investment the following priorities shall be applied with the below defined meaning: 
</t>
    </r>
    <r>
      <rPr>
        <b/>
        <sz val="11"/>
        <color theme="1"/>
        <rFont val="Arial"/>
        <family val="2"/>
      </rPr>
      <t>1 - critical:</t>
    </r>
    <r>
      <rPr>
        <sz val="11"/>
        <color theme="1"/>
        <rFont val="Arial"/>
        <family val="2"/>
      </rPr>
      <t xml:space="preserve"> no time frame; measures to be implemented as soon as funds are available because any further worsening of the situation would directly affect the provision of water supply and sanitation services; quick win measures to ensure basic services to serve population;
</t>
    </r>
    <r>
      <rPr>
        <b/>
        <sz val="11"/>
        <color theme="1"/>
        <rFont val="Arial"/>
        <family val="2"/>
      </rPr>
      <t>2 - high:</t>
    </r>
    <r>
      <rPr>
        <sz val="11"/>
        <color theme="1"/>
        <rFont val="Arial"/>
        <family val="2"/>
      </rPr>
      <t xml:space="preserve"> to be implemented within 1-2 years as LCs/AUs/branches or their assets are operating already more or less at a limit, only a small buffer remaining to cover increase in demand of the next one or two years;
</t>
    </r>
    <r>
      <rPr>
        <b/>
        <sz val="11"/>
        <color theme="1"/>
        <rFont val="Arial"/>
        <family val="2"/>
      </rPr>
      <t>3 - medium:</t>
    </r>
    <r>
      <rPr>
        <sz val="11"/>
        <color theme="1"/>
        <rFont val="Arial"/>
        <family val="2"/>
      </rPr>
      <t xml:space="preserve"> to be implemented within 3-5 years as LCs/AUs/ branches or their assets are still operating with a certain buffer capacity but increasing demand will have to be anticipated and planned for, incl. also improvement of services (incl. improvement of energy efficiency, introduction of SMART technologies, re-use, etc.)
</t>
    </r>
    <r>
      <rPr>
        <b/>
        <sz val="11"/>
        <color theme="1"/>
        <rFont val="Arial"/>
        <family val="2"/>
      </rPr>
      <t>4 - low</t>
    </r>
    <r>
      <rPr>
        <sz val="11"/>
        <color theme="1"/>
        <rFont val="Arial"/>
        <family val="2"/>
      </rPr>
      <t>: to be implemented as long-term planning more than 5 years for development of LCs/AUs/branches and strategic planning of investments, expansion of networks and treatment plants, new construction for defined and long-term design horizons</t>
    </r>
  </si>
  <si>
    <t xml:space="preserve">يرجى تعبئة الاستمارات  الكترونياً ( أكسل) وإرسالها خلال فترة أقصاها خمسة عشر يوما من تاريخ استلامها </t>
  </si>
  <si>
    <t>Please fill out the datasheets as softcopy and submit them within a maximum period of 15 days from the date of receipt.</t>
  </si>
  <si>
    <t xml:space="preserve">بعد استكمال تعبئة الاستمارات يتم ارسال نسخة الكترونية (ميكروسفت اكسل) إلى مكتب الاستشاري على الإيميل:  akramsuqia@gmail.com 
ونسخة الى  Pj309_DAS-IV_YEM@gopa-infra.de. </t>
  </si>
  <si>
    <t>The filled datasheets shall be sent as softcopy (MS Excel version) to the consultant's office, namely to: akramsuqia@gmail.com, copy to the email: Pj309_DAS-IV_YEM@gopa-infra.de.</t>
  </si>
  <si>
    <t xml:space="preserve">سيتم مراجعة وفحص وتدقيق البيانات المرسلة  من قبل الاستشاري وبعد استكمال البيانات المصححة سيتم طلب المؤسسة/المرفق المستقل/الفرع بطباعة  وتوقيع وختم الاستمارات النهائية ونسخها الكترونياً ملف PDF وارسالها الى الايميل المذكور اعلاه  </t>
  </si>
  <si>
    <t>The submitted data will be examined, reviewed and completed (if needed) by the consultant as softcopy. Afterwards the final datasheets will be shared and agreed with the LC/AU/branch who shall print out, sign and stamp all sheets. A clear scanned copy shall be sent to the above email addresses.</t>
  </si>
  <si>
    <t xml:space="preserve">الوحدات المذكرة ادناه موجودة في النماذج ومعناها موضح على النحو التالي: </t>
  </si>
  <si>
    <t>In the forms the following units and abbreviations are used and shall have the meaning as explained here:</t>
  </si>
  <si>
    <t>أمبير = التيار الكهربائي</t>
  </si>
  <si>
    <t>A = Ampere</t>
  </si>
  <si>
    <t>IDP = النزوح الداخلي للسكان من منطقة الى أخرى</t>
  </si>
  <si>
    <t>IDP = Internally displaced person</t>
  </si>
  <si>
    <t>لتر = ل</t>
  </si>
  <si>
    <t>l = liter</t>
  </si>
  <si>
    <r>
      <t>م</t>
    </r>
    <r>
      <rPr>
        <vertAlign val="superscript"/>
        <sz val="11"/>
        <rFont val="Arial"/>
        <family val="2"/>
      </rPr>
      <t>3</t>
    </r>
    <r>
      <rPr>
        <sz val="11"/>
        <rFont val="Arial"/>
        <family val="2"/>
      </rPr>
      <t xml:space="preserve"> = متر مكعب </t>
    </r>
  </si>
  <si>
    <t>m³ = cubic meter</t>
  </si>
  <si>
    <t xml:space="preserve">ملم= ملي متر </t>
  </si>
  <si>
    <t>mm = milimeter</t>
  </si>
  <si>
    <t xml:space="preserve">م = متر  </t>
  </si>
  <si>
    <t>m = meter</t>
  </si>
  <si>
    <r>
      <t>م</t>
    </r>
    <r>
      <rPr>
        <vertAlign val="superscript"/>
        <sz val="11"/>
        <rFont val="Arial"/>
        <family val="2"/>
      </rPr>
      <t>2</t>
    </r>
    <r>
      <rPr>
        <sz val="11"/>
        <rFont val="Arial"/>
        <family val="2"/>
      </rPr>
      <t xml:space="preserve"> = متر مربع</t>
    </r>
  </si>
  <si>
    <t>m² = sqare meter</t>
  </si>
  <si>
    <t xml:space="preserve">ثانية = ث </t>
  </si>
  <si>
    <t>s = second</t>
  </si>
  <si>
    <t xml:space="preserve">س = ساعة </t>
  </si>
  <si>
    <t>h = hour</t>
  </si>
  <si>
    <t xml:space="preserve">يوم = يوم </t>
  </si>
  <si>
    <t>d = day</t>
  </si>
  <si>
    <t xml:space="preserve">شهر = شهر </t>
  </si>
  <si>
    <t>mth = month</t>
  </si>
  <si>
    <t xml:space="preserve">سنة = سنة </t>
  </si>
  <si>
    <t>y = year</t>
  </si>
  <si>
    <t>كم = كيلوميتر</t>
  </si>
  <si>
    <t>km = kilometer</t>
  </si>
  <si>
    <r>
      <t>كم</t>
    </r>
    <r>
      <rPr>
        <vertAlign val="superscript"/>
        <sz val="11"/>
        <rFont val="Arial"/>
        <family val="2"/>
      </rPr>
      <t>2</t>
    </r>
    <r>
      <rPr>
        <sz val="11"/>
        <rFont val="Arial"/>
        <family val="2"/>
      </rPr>
      <t xml:space="preserve"> = كيلومتر مربع</t>
    </r>
  </si>
  <si>
    <t>km² = square kilometer</t>
  </si>
  <si>
    <t xml:space="preserve">ك.و.س  = كيلوات ساعة </t>
  </si>
  <si>
    <t>kWh = kilowatt hour</t>
  </si>
  <si>
    <t>ك.و.ت = كيلوات</t>
  </si>
  <si>
    <t>kW = kilowatt</t>
  </si>
  <si>
    <t>ك.ف.أ= كيلو فولت أمبير</t>
  </si>
  <si>
    <t xml:space="preserve">kVA= kilo volt amber </t>
  </si>
  <si>
    <t>€  = يورو</t>
  </si>
  <si>
    <t>EUR = Euro</t>
  </si>
  <si>
    <t>$  = دولار</t>
  </si>
  <si>
    <t>USD = US Dollar</t>
  </si>
  <si>
    <t xml:space="preserve">ريال = ريال يمني </t>
  </si>
  <si>
    <t>YER = Yemeni Riyal</t>
  </si>
  <si>
    <t>عدد = عدد</t>
  </si>
  <si>
    <t>no. = number</t>
  </si>
  <si>
    <t>pop = السكان</t>
  </si>
  <si>
    <t>pop = population</t>
  </si>
  <si>
    <t>دورة/د = دورة في الدقيقة</t>
  </si>
  <si>
    <t>rpm = Revolutions per minute</t>
  </si>
  <si>
    <t>فولت = الجهد الكهربائي</t>
  </si>
  <si>
    <t>V = Volt</t>
  </si>
  <si>
    <t>E&amp;M=الكهروميكانيكية</t>
  </si>
  <si>
    <t>E&amp;M = electro-mechanical</t>
  </si>
  <si>
    <t xml:space="preserve">نسمة = شخص </t>
  </si>
  <si>
    <t>cap = capita i.e. person</t>
  </si>
  <si>
    <t>تم تعبئة الإستمارة من قبل (الإسم):</t>
  </si>
  <si>
    <t>تم تعبئة الإستمارة من قبل (الوظيفة):</t>
  </si>
  <si>
    <t>التاريخ:</t>
  </si>
  <si>
    <t>التوقيع والختم:</t>
  </si>
  <si>
    <t>إستمارة  B-1  المباني والمنشئات الإدارية والفنية</t>
  </si>
  <si>
    <t>Form B-1 Buildings, administrative and technical facilities</t>
  </si>
  <si>
    <t>جدول  B-1.1  بيانات المباني الإدارية (بيئة العمل)</t>
  </si>
  <si>
    <t>Table B-1.1 Information on  administrative buildings</t>
  </si>
  <si>
    <t>كود السؤال</t>
  </si>
  <si>
    <t>الموقع/العنوان</t>
  </si>
  <si>
    <t xml:space="preserve"> الإحداثيات (العالمية)
 شمال</t>
  </si>
  <si>
    <t xml:space="preserve"> الإحداثيات (العالمية)
شرق</t>
  </si>
  <si>
    <t>ملك/إيجار</t>
  </si>
  <si>
    <t>مواد البناء</t>
  </si>
  <si>
    <t>عدد الأدوار</t>
  </si>
  <si>
    <t>عدد المكاتب</t>
  </si>
  <si>
    <t>ملاحظات</t>
  </si>
  <si>
    <t>Remarks</t>
  </si>
  <si>
    <t>No. of floors</t>
  </si>
  <si>
    <t>Building material</t>
  </si>
  <si>
    <t>UTM coordinates - East</t>
  </si>
  <si>
    <t>UTM coordinates - North</t>
  </si>
  <si>
    <t>Own/Rent</t>
  </si>
  <si>
    <t>Location address</t>
  </si>
  <si>
    <t xml:space="preserve">Code </t>
  </si>
  <si>
    <t>B-1.1.1</t>
  </si>
  <si>
    <t>B-1.1.2</t>
  </si>
  <si>
    <t>B-1.1.3</t>
  </si>
  <si>
    <t>B-1.1.4</t>
  </si>
  <si>
    <t xml:space="preserve"> </t>
  </si>
  <si>
    <t>B-1.1.5</t>
  </si>
  <si>
    <t>B-1.1.6</t>
  </si>
  <si>
    <t>B-1.1.7</t>
  </si>
  <si>
    <t>B-1.1.8</t>
  </si>
  <si>
    <t>B-1.1.9</t>
  </si>
  <si>
    <t>B-1.1.10</t>
  </si>
  <si>
    <t>ملاحظة</t>
  </si>
  <si>
    <t xml:space="preserve">Notes: </t>
  </si>
  <si>
    <t xml:space="preserve">(1) يرجى إدخال بيانات كل ألمباني الإدارية ألتابعة للموسسة/الفرع المستقل/الفرع  مثلاً (مبنى المكتب الرئيسي، مباني إدارات المناطق, المخازن، مراكز التحصيل،  الخ) بما فيها غرف الحراسة الملحقة، وإضافة صفوف جديدة اذا لزم الامر </t>
  </si>
  <si>
    <t>جدول  B-1.2  بيانات المباني والمنشأت ألفنية</t>
  </si>
  <si>
    <t>Table B-1.2 Data of the technical building</t>
  </si>
  <si>
    <t>المكونات الرئيسية للمبنى باختصار</t>
  </si>
  <si>
    <t>The main components of the building in Brief</t>
  </si>
  <si>
    <t>B-1.2.1</t>
  </si>
  <si>
    <t>B-1.2.2</t>
  </si>
  <si>
    <t>B-1.2.3</t>
  </si>
  <si>
    <t>B-1.2.4</t>
  </si>
  <si>
    <t>B-1.2.5</t>
  </si>
  <si>
    <t>B-1.2.6</t>
  </si>
  <si>
    <t>B-1.2.7</t>
  </si>
  <si>
    <t>B-1.2.8</t>
  </si>
  <si>
    <t>B-1.2.9</t>
  </si>
  <si>
    <t>B-1.2.10</t>
  </si>
  <si>
    <t xml:space="preserve">(1) يرجى سرد ألبانات المباني الفنية ألتابعة للموسسة/الفرع المستقل/الفرع التي تضررت جزئيًا/كليًا مثلاً غرف الابار، محطات الضخ، ورش الصيانة، غرف التشغيل والتحكم، غرف توليد الطاقة (المولدات)، المختبرات، غرف التوزيع والعدادات الرئيسية في شبكة المياه والصرف الصحي، الخ) بما في ذذلك غرف الحراسة ذات الصلة وإضافة صفوف جديدة اذا لزم الامر  </t>
  </si>
  <si>
    <t xml:space="preserve">إستمارة B-1  المباني والمنشئات العامة (الإدارية والفنية) </t>
  </si>
  <si>
    <t>Form B-1 Public buildings, administrative and technical facilities</t>
  </si>
  <si>
    <t xml:space="preserve">جدول  B-1.3  الإحتياجات الإستثمارية للمباني الإدارية والمنشأت الفنية  </t>
  </si>
  <si>
    <t>Table B-1.3 Investment requirements for buildings, administrative and technical facilities</t>
  </si>
  <si>
    <t>الموقع</t>
  </si>
  <si>
    <t xml:space="preserve"> الإحداثيات (العالمية) شمال</t>
  </si>
  <si>
    <t xml:space="preserve"> الإحداثيات (العالمية) شرق</t>
  </si>
  <si>
    <t>الوحدة</t>
  </si>
  <si>
    <t xml:space="preserve">الكمية </t>
  </si>
  <si>
    <t>إجمالي التكلفة التقديرية
(دولار)</t>
  </si>
  <si>
    <t>Total estimated
cost (USD)</t>
  </si>
  <si>
    <t xml:space="preserve">Quantity </t>
  </si>
  <si>
    <t xml:space="preserve">Unit </t>
  </si>
  <si>
    <t>B-1.3.1</t>
  </si>
  <si>
    <t>B-1.3.2</t>
  </si>
  <si>
    <t>B-1.3.3</t>
  </si>
  <si>
    <t>B-1.3.4</t>
  </si>
  <si>
    <t>B-1.3.5</t>
  </si>
  <si>
    <t>B-1.3.6</t>
  </si>
  <si>
    <t>B-1.3.7</t>
  </si>
  <si>
    <t>B-1.3.8</t>
  </si>
  <si>
    <t>B-1.3.9</t>
  </si>
  <si>
    <t>B-1.3.10</t>
  </si>
  <si>
    <t>ملاحظات:</t>
  </si>
  <si>
    <t>Notes:</t>
  </si>
  <si>
    <t>إستمارة  B-2  مصادر ونظام إمدادات المياه</t>
  </si>
  <si>
    <t xml:space="preserve">Form B-2 Water resources and supply system </t>
  </si>
  <si>
    <t xml:space="preserve">إستمارة  B-2.1  معلومات عامة عن مصادر المياه ونظام إمدادات المياه </t>
  </si>
  <si>
    <t>Form B-2.1 General information on water resources and supply system</t>
  </si>
  <si>
    <t xml:space="preserve">جدول B-2.1.1  البيانات ألاساسية لنظام المياه </t>
  </si>
  <si>
    <t>Table B-2.1.1 Water supply system basic data</t>
  </si>
  <si>
    <t xml:space="preserve">البيان </t>
  </si>
  <si>
    <t xml:space="preserve">الوحدة </t>
  </si>
  <si>
    <t xml:space="preserve">Description </t>
  </si>
  <si>
    <t>Code</t>
  </si>
  <si>
    <t>B-2.1.1.1</t>
  </si>
  <si>
    <t>إجمالي عدد السكان</t>
  </si>
  <si>
    <t>نسمة</t>
  </si>
  <si>
    <t>cap</t>
  </si>
  <si>
    <t>Total population</t>
  </si>
  <si>
    <t>B-2.1.1.2</t>
  </si>
  <si>
    <t xml:space="preserve">نسبة الزيادة السكانية </t>
  </si>
  <si>
    <t>%</t>
  </si>
  <si>
    <t xml:space="preserve">Annual growth rate </t>
  </si>
  <si>
    <t>B-2.1.1.3</t>
  </si>
  <si>
    <t>عدد السكان المخدومين بالمياه من المؤسسة/الفرع</t>
  </si>
  <si>
    <t>نسمه</t>
  </si>
  <si>
    <t xml:space="preserve">Total  population served by the LC/ AU/ branch </t>
  </si>
  <si>
    <t>B-2.1.1.4</t>
  </si>
  <si>
    <t>B-2.1.1.5</t>
  </si>
  <si>
    <t xml:space="preserve">إجمالي المساحة في حدود خدمات المؤسسة/الفرع </t>
  </si>
  <si>
    <t xml:space="preserve">Total area in the boundary of the LC /AU/branch services </t>
  </si>
  <si>
    <t>B-2.1.1.6</t>
  </si>
  <si>
    <t>إجمالي المساحة المخدومة بواسطة المؤسسة/ الفرع</t>
  </si>
  <si>
    <t xml:space="preserve">Total area served by the LC/ AU/ branch </t>
  </si>
  <si>
    <t>B-2.1.1.7</t>
  </si>
  <si>
    <t xml:space="preserve">متوسط عدد الأشخاص في توصيلة المياه </t>
  </si>
  <si>
    <t xml:space="preserve">Average number of persons per household / connection </t>
  </si>
  <si>
    <t>B-2.1.1.8</t>
  </si>
  <si>
    <t>عدد توصيلات المياه المنزلية المخدومة من ألمؤسسة/الفرع بواسطة شبكة توزيع المياه</t>
  </si>
  <si>
    <t>عدد</t>
  </si>
  <si>
    <t>no.</t>
  </si>
  <si>
    <t xml:space="preserve">Number of water connections served by the LC/ AU/ branch through water the distribution network </t>
  </si>
  <si>
    <t>B-2.1.1.9</t>
  </si>
  <si>
    <t xml:space="preserve">No. of population served by the LC/ AU/ branch through mobile tanker </t>
  </si>
  <si>
    <t>B-2.1.1.10</t>
  </si>
  <si>
    <t xml:space="preserve">إجمالي عدد السكان المخدومين من مزودين خدمة أخرين (القطاع الخاص) بواسطة شبكة توزيع </t>
  </si>
  <si>
    <t xml:space="preserve">No. of population served by other suppliers (private sector) through the distribution network </t>
  </si>
  <si>
    <t>B-2.1.1.11</t>
  </si>
  <si>
    <t>إجمالي عدد السكان المخدومين من مزودين خدمة أخرين (القطاع الخاص) بواسطة ناقلات المياه (وايتات)</t>
  </si>
  <si>
    <t xml:space="preserve">No. of population served by other suppliers (private sector) through mobile tanker </t>
  </si>
  <si>
    <t>B-2.1.1.12</t>
  </si>
  <si>
    <t xml:space="preserve">عدد السكان المخدومين بطرق أخرى يرجى توضيحها </t>
  </si>
  <si>
    <t>Number of people served by other means, please explain under "Remarks"</t>
  </si>
  <si>
    <t>B-2.1.1.13</t>
  </si>
  <si>
    <t>عدد السكان المخدومين بواسطة منظمات المجتمع المحلي والمنظمات الإنسانية</t>
  </si>
  <si>
    <t>No. of population served by NGOs or humanitarian organizations</t>
  </si>
  <si>
    <t>جدول B-2.1.2  معلومات عامة عن مصادر وإنتاج المياه</t>
  </si>
  <si>
    <t>Table B-2.1.2 General information on the water production</t>
  </si>
  <si>
    <t xml:space="preserve"> كود السؤال</t>
  </si>
  <si>
    <t>Description</t>
  </si>
  <si>
    <t>B-2.1.2.1</t>
  </si>
  <si>
    <t>إجمالي عدد مصادر المياه  (الابار الجوفية، الآبار السطحية، العيون والغيول، المصادر الأخرى) التابعة للمؤسسة/الفرع</t>
  </si>
  <si>
    <t>Total number of all water resources (ground and shallow wells, springs and others) of the LC/AU/branch</t>
  </si>
  <si>
    <t>B-2.1.2.2</t>
  </si>
  <si>
    <t xml:space="preserve">متوسط القدرة الإنتاجية لجميع مصادر المياه (الابار الجوفية، الآبار السطحية، العيون والغيول، المصادر الأخرى)  التابعة للمؤسسة/الفرع </t>
  </si>
  <si>
    <t>m³/d</t>
  </si>
  <si>
    <t>Average production capacity of all water resources (ground and shallow wells, springs and others) of the LC/AU/branch</t>
  </si>
  <si>
    <t>B-2.1.2.3</t>
  </si>
  <si>
    <t xml:space="preserve">إجمالي عدد مصادر المياه المنتجة (عاملة وغير عاملة) (الابار الجوفية، الآبار  السطحية، العيون والغيول، المصادر الأخرى) </t>
  </si>
  <si>
    <t>Total number of the productive (operating/ non-operating) water resources (ground and shallow wells, springs and others) of the LC/AU/branch</t>
  </si>
  <si>
    <t>B-2.1.2.4</t>
  </si>
  <si>
    <t xml:space="preserve">متوسط القدرة الإنتاجية لمصادر المياه المنتجة (عاملة وغير عاملة) (الابار الجوفية، الآبار  السطحية، العيون والغيول، المصادر الأخرى) </t>
  </si>
  <si>
    <t>Average production capacity of the productive (operating/ non-operating water resources ( ground and shallow wells, springs and others) of the LC/AU/branch</t>
  </si>
  <si>
    <t>B-2.1.2.5</t>
  </si>
  <si>
    <t xml:space="preserve">إجمالي عدد مصادر المياه المنتجة الشغالة فقط (الابار الجوفية، الآبار  السطحية، العيون والغيول، المصادر الأخرى) </t>
  </si>
  <si>
    <t>Total number of the operating productive water resources (ground and shallow wells, springs and others) of the LC/AU/branch</t>
  </si>
  <si>
    <t>B-2.1.2.6</t>
  </si>
  <si>
    <t xml:space="preserve">متوسط القدرة الإنتاجية لمصادر المياه المنتجة الشغالة فقط (الابار الجوفية، الآبار  السطحية، العيون والغيول، المصادر الأخرى) </t>
  </si>
  <si>
    <t>Average production capacity of the operating productive water resources (ground and shallow wells, springs and others) of the LC/AU/branch</t>
  </si>
  <si>
    <t>B-2.1.2.7</t>
  </si>
  <si>
    <t xml:space="preserve">إجمالي عدد مصادر المياه المنتجة الواقفة (الابار الجوفية، الآبار  السطحية، العيون والغيول، المصادر الأخرى) </t>
  </si>
  <si>
    <t>Total number of the non-operating productive water resources (ground and shallow wells, springs and others) of the LC/AU/branch</t>
  </si>
  <si>
    <t>B-2.1.2.8</t>
  </si>
  <si>
    <t xml:space="preserve">متوسط القدرة الإنتاجية لمصادر المياه المنتجة الواقفة (الابار الجوفية، الآبار  السطحية، العيون والغيول، المصادر الأخرى) </t>
  </si>
  <si>
    <t>Average production capacity of the non-operating productive water resources (ground and shallow wells, springs and others) of the LC/AU/branch</t>
  </si>
  <si>
    <t>B-2.1.2.9</t>
  </si>
  <si>
    <t xml:space="preserve">كمية المياه المنتجة الفعلية من مصادر المياه المنتجة الشغالة  (الابار الجوفية، الآبار  السطحية، العيون والغيول، المصادر الأخرى) </t>
  </si>
  <si>
    <t xml:space="preserve">Actual water production of the operating water resources (ground and shallow wells, springs and others) of the  LC/AU/branch </t>
  </si>
  <si>
    <t>B-2.1.2.10</t>
  </si>
  <si>
    <t>كمية المياه المنتجة من الابار</t>
  </si>
  <si>
    <t>m³</t>
  </si>
  <si>
    <t xml:space="preserve"> - Amount of water production  from of ground/surface (shallow) wells</t>
  </si>
  <si>
    <t>B-2.1.2.11</t>
  </si>
  <si>
    <t>كمية المياه المنتجة من العيون (الينابيع)</t>
  </si>
  <si>
    <t xml:space="preserve"> - Amount of water production from springs</t>
  </si>
  <si>
    <t>B-2.1.2.12</t>
  </si>
  <si>
    <t xml:space="preserve">كمية المياه المنتجة من مأخذ المياه السطحية (مأخذ من في الوادي) </t>
  </si>
  <si>
    <t xml:space="preserve"> - Amount of water from surface water intakes</t>
  </si>
  <si>
    <t>B-2.1.2.13</t>
  </si>
  <si>
    <t xml:space="preserve">كمية المياه المنتجة من أنظمة حصاد مياه الامطار </t>
  </si>
  <si>
    <t xml:space="preserve"> -Amount of water from rain water collected</t>
  </si>
  <si>
    <t>B-2.1.2.14</t>
  </si>
  <si>
    <t>كمية المياه المنتجة من محطات تحلية مياه البحر</t>
  </si>
  <si>
    <t xml:space="preserve"> - Amount of water from desalination</t>
  </si>
  <si>
    <t>B-2.1.2.15</t>
  </si>
  <si>
    <t xml:space="preserve">كمية المياه المنتجة من المياه المعالجة </t>
  </si>
  <si>
    <t xml:space="preserve"> - Amount of water from reclaimed water</t>
  </si>
  <si>
    <t>B-2.1.2.16</t>
  </si>
  <si>
    <t>كمية المياه من المصادر الأخرى</t>
  </si>
  <si>
    <t>B-2.1.2.17</t>
  </si>
  <si>
    <t xml:space="preserve">إجمالي ساعات تشغيل مصادر المياه المنتجة الشغالة (الابار الجوفية، الآبار  السطحية، العيون والغيول، المصادر الأخرى) </t>
  </si>
  <si>
    <t>ساعة</t>
  </si>
  <si>
    <t xml:space="preserve"> h</t>
  </si>
  <si>
    <t xml:space="preserve">Total operating hours of the operating water resources (ground and shallow wells, springs and others) of the LC/AU/branch  </t>
  </si>
  <si>
    <t>B-2.1.2.18</t>
  </si>
  <si>
    <t xml:space="preserve">إجمالي عدد وحدات/محطات معالجة المياه </t>
  </si>
  <si>
    <t>Total number of water treatment plants/units</t>
  </si>
  <si>
    <t>ملاحظة:</t>
  </si>
  <si>
    <t>Note:</t>
  </si>
  <si>
    <r>
      <rPr>
        <vertAlign val="superscript"/>
        <sz val="11"/>
        <rFont val="Arial"/>
        <family val="2"/>
      </rPr>
      <t>(1)</t>
    </r>
    <r>
      <rPr>
        <sz val="11"/>
        <rFont val="Arial"/>
        <family val="2"/>
      </rPr>
      <t xml:space="preserve"> Please indicate the type of resource used under "Remarks"</t>
    </r>
  </si>
  <si>
    <t xml:space="preserve">جدول  B-2.1.3  معلومات عامة عن نظام توزيع المياه </t>
  </si>
  <si>
    <t>Table B-2.1.3 General information about the water supply system</t>
  </si>
  <si>
    <t>B-2.1.3.1</t>
  </si>
  <si>
    <t>إجمالي طول شبكة المياه (خطوط النقل وخطوط التوزيع)</t>
  </si>
  <si>
    <t>كم</t>
  </si>
  <si>
    <t>km</t>
  </si>
  <si>
    <t>Total length of water supply network (transmission and distribution pipelines)</t>
  </si>
  <si>
    <t>B-2.1.3.2</t>
  </si>
  <si>
    <t xml:space="preserve">إجمالي طول خطوط ضخ المياه </t>
  </si>
  <si>
    <t xml:space="preserve">Total length of water transmission mains pipelines </t>
  </si>
  <si>
    <t>B-2.1.3.3</t>
  </si>
  <si>
    <t xml:space="preserve">إجمالي طول خطوط الإسالة وتوزيع المياه </t>
  </si>
  <si>
    <t xml:space="preserve">Total length of the water distribution pipelines </t>
  </si>
  <si>
    <t>B-2.1.3.4</t>
  </si>
  <si>
    <t>إجمالي عدد محطات الضخ لنظام المياه (محطات ضخ ومحطات تعزيز)</t>
  </si>
  <si>
    <t xml:space="preserve"> عدد</t>
  </si>
  <si>
    <t>Total number of water pumping stations (incl. booster stations)</t>
  </si>
  <si>
    <t>B-2.1.3.5</t>
  </si>
  <si>
    <t>متوسط قدرة محطات الضخ لنظام المياه (محطات ضخ ومحطات تعزيز)</t>
  </si>
  <si>
    <t>م3/ساعة</t>
  </si>
  <si>
    <t>m³/h</t>
  </si>
  <si>
    <t>Total capacity of water pumping stations (incl. booster stations)</t>
  </si>
  <si>
    <t>B-2.1.3.6</t>
  </si>
  <si>
    <t xml:space="preserve">عدد ساعات تشغيل محطات الضخ لنظام المياه </t>
  </si>
  <si>
    <t>h</t>
  </si>
  <si>
    <t>Total operating hours of pumping stations</t>
  </si>
  <si>
    <t>B-2.1.3.7</t>
  </si>
  <si>
    <t xml:space="preserve">عدد غرف التوزيع الرئيسية في شبكة المياه (غرف المحابس والعدادت) </t>
  </si>
  <si>
    <t>Number of the main distribution chambers within the water supply network (valve/water meter chambers)</t>
  </si>
  <si>
    <t>B-2.1.3.8</t>
  </si>
  <si>
    <t xml:space="preserve"> عدد الخزانات الأرضية</t>
  </si>
  <si>
    <t xml:space="preserve">Number of ground reservoirs </t>
  </si>
  <si>
    <t>B-2.1.3.9</t>
  </si>
  <si>
    <t xml:space="preserve">  السعة الإجمالية للخزانات الأرضية</t>
  </si>
  <si>
    <t xml:space="preserve">Total capacity of  ground reservoirs </t>
  </si>
  <si>
    <t>B-2.1.3.10</t>
  </si>
  <si>
    <t xml:space="preserve"> عدد الخزانات البرجية</t>
  </si>
  <si>
    <t>Number of elevated tanks</t>
  </si>
  <si>
    <t>B-2.1.3.11</t>
  </si>
  <si>
    <t xml:space="preserve">السعة الإجمالية للخزانات البرجية </t>
  </si>
  <si>
    <t>Total capacity of elevated tanks</t>
  </si>
  <si>
    <t>B-2.1.3.12</t>
  </si>
  <si>
    <t>عدد وحدات تعقيم المياه</t>
  </si>
  <si>
    <t xml:space="preserve">Number of water disinfection units </t>
  </si>
  <si>
    <t>B-2.1.3.13</t>
  </si>
  <si>
    <t xml:space="preserve">إجمالي عدد العدادات الرئيسية في شبكة المياه   </t>
  </si>
  <si>
    <t xml:space="preserve">Total number of bulk water meters in the distribution network </t>
  </si>
  <si>
    <t>B-2.1.3.14</t>
  </si>
  <si>
    <t xml:space="preserve">عدد العدادات الرئيسية العاملة في شبكة المياه   </t>
  </si>
  <si>
    <t xml:space="preserve">Total number of functioning bulk water meters in the distribution network </t>
  </si>
  <si>
    <t>B-2.1.3.15</t>
  </si>
  <si>
    <t xml:space="preserve">إجمالي عدد العدادات الرئيسية في الآبار والخزانات    </t>
  </si>
  <si>
    <t xml:space="preserve">Number of bulk water meters at wells and reservoirs </t>
  </si>
  <si>
    <t>B-2.1.3.16</t>
  </si>
  <si>
    <t xml:space="preserve">عدد العدادات الشغالة في الآبار والخزانات    </t>
  </si>
  <si>
    <t xml:space="preserve">No. of functioning bulk water meters at the wells and reservoirs </t>
  </si>
  <si>
    <t xml:space="preserve">Form B-2 Water reresources and supply system </t>
  </si>
  <si>
    <t xml:space="preserve">إستمارة  B-2.2  مصادر المياه   </t>
  </si>
  <si>
    <t>Form B-2.2 Water resources</t>
  </si>
  <si>
    <t>جدول B-2.2.1  مراقبة إنتاج المياه</t>
  </si>
  <si>
    <t>Table B-2.2.1 Production quantity monitoring</t>
  </si>
  <si>
    <t>الأسئلة</t>
  </si>
  <si>
    <t>الإجابة</t>
  </si>
  <si>
    <t>Answer</t>
  </si>
  <si>
    <t>Questions</t>
  </si>
  <si>
    <t>B-2.2.1.1</t>
  </si>
  <si>
    <t>هل يتم قياس إنتاج المياه باستخدام عدادات؟
إذا كانت بـ "لا"، يرجى شرح كيفية يتم قياس ومراقبة إنتاج المياه في خانة  "الملاحظات".</t>
  </si>
  <si>
    <t>Is the water production metered?
If "no" please explain how production is measured and monitored instead under "Remarks".</t>
  </si>
  <si>
    <t>B-2.2.1.2</t>
  </si>
  <si>
    <t xml:space="preserve"> كمية المياه المنتجة المقاسة بعدادات شغالة من إجمالي كمية المياه المنتجة؟ (%) </t>
  </si>
  <si>
    <t>What is the percentage of the produced water quantity measured by operating meters out of the total produced water quantity? (%)</t>
  </si>
  <si>
    <t>B-2.2.1.3</t>
  </si>
  <si>
    <t>هل يتم توثيق كمية إنتاج المياه ؟
إذا كانت الإجابة بـ "نعم"، يرجى ذكر كيفية توثيق الإنتاج.
وإذا كانت بـ "لا"، يرجى شرح كيفية مراقبة الإنتاج في خانة  "الملاحظات".</t>
  </si>
  <si>
    <t>Is the water production documented?
If "yes" please state how the production is documented. If "no" please explain how production is monitored instead under "Remarks".</t>
  </si>
  <si>
    <t>B-2.2.1.4</t>
  </si>
  <si>
    <t>هل مصادر المياه الحالية كافية لتلبية الطلب على المياه الحالي والمستقبلي؟
إذا كانت الاجابة بـ "لا"، يرجى توضيح كيفية تعامل المؤسسة/الفرع المستقل/الفرع مع هذه التوقعات لضمان توفير إمدادات مياه كافية ، على سبيل المثال، باستخدام مصادر زائدة عن الحاجة، أو مهجورة، أو غير مستخدمة، أو مساعدة.</t>
  </si>
  <si>
    <t>Are current water resources sufficient to meet current and future demands? 
If "no" please state how the LC/AU/branch addresses such expectations to ensure sufficient water supply, e.g. by using redundant, abandoned, unused, or auxiliary resources.</t>
  </si>
  <si>
    <t>B-2.2.1.5</t>
  </si>
  <si>
    <t>هل هناك توجه لحل الانخفاض في كمية المياه المنتجة مما يشير إلى الحاجة إلى مصدر إضافية في المستقبل؟
إذا كانت " نعم "، يرجى التوضيح بمزيد من التفاصيل في خانة "ملاحظات".</t>
  </si>
  <si>
    <t>Is there a trend of decreasing raw water quantities that would suggest the need to tap into additional resources in the future?
If "Yes" please explain in more detail under "Remarks".</t>
  </si>
  <si>
    <t>B-2.2.1.6</t>
  </si>
  <si>
    <t>هل المعلومات عن حالة المياه الجوفية ونسبة التغيير فيها كافية لتخطيط وتطوير وإدارة موارد المياه؟
إذا كانت الإجابة "لا"، يرجى توضيح المعلومات الإضافية المطلوبة ضمن "الملاحظات".</t>
  </si>
  <si>
    <t>Is the information on groundwater conditions and rates of change sufficient for planning, development and management of the water resources?
If "No" please explain which additional information is required under "Remarks".</t>
  </si>
  <si>
    <t>جدول  B-2.2.2  مراقبة نوعية وجودة المياه</t>
  </si>
  <si>
    <t>Table B-2.2.2 Water quality monitoring</t>
  </si>
  <si>
    <t>B-2.2.2.1</t>
  </si>
  <si>
    <t>هل تقع الآبار/المصادر في منطقة حماية (حرم مائي محدد)؟
إذا كانت الاجابة " لا "، يرجى توضيح الأسباب في خانة "الملاحظات" .</t>
  </si>
  <si>
    <t>Are the wells / resources located in a drinking water protection zone?
If "no" please provide the reasons under "Remarks".</t>
  </si>
  <si>
    <t>B-2.2.2.2</t>
  </si>
  <si>
    <t>هل حقول الآبار تقع بالقرب من أي مصادر تلوث مباشرة أو محتملة؟
إذا كانت الإجابة " نعم "، يرجى تحديد اسم المصدر المائي ونوع التلوث في خانة "الملاحظات".</t>
  </si>
  <si>
    <t xml:space="preserve">Are the wellfields located near any immediate or potential source of pollution?
If "yes" please state the name of the wellfield(s) and pollution type under "Remarks". </t>
  </si>
  <si>
    <t>B-2.2.2.3</t>
  </si>
  <si>
    <t>هل جودة المياه مناسبة؟ إذا كانت الإجابة "لا" يرجى توصيف الظروف التي تسبب تدني جودة المياه مع مرور الزمن في خانة "الملاحظات"</t>
  </si>
  <si>
    <t>Are the water sources adequate in quality?
If the answer is  "no"please describe the conditions that cause the deterioration of the water quality over time under "Remarks".</t>
  </si>
  <si>
    <t>B-2.2.2.4</t>
  </si>
  <si>
    <t xml:space="preserve">هل هناك توجه لمعالجة تدني جودة المياه كالحاجة الى مصادر جديدة أو تغيير نوع المعالجة في المستقبل؟
</t>
  </si>
  <si>
    <t>Is there a trend of decreasing raw water quality that would suggest the need for a new resource or changes in treatment in the future?</t>
  </si>
  <si>
    <t>B-2.2.2.5</t>
  </si>
  <si>
    <t>هل تتعرض مواقع حقول الآبار للفيضانات؟</t>
  </si>
  <si>
    <t>Are the wellfields’ locations subject to flooding?</t>
  </si>
  <si>
    <t>B-2.2.2.6</t>
  </si>
  <si>
    <t xml:space="preserve">هل يتم صيانة الآبار (المصادر) بشكل دوري؟
</t>
  </si>
  <si>
    <t>Is the well /resource infrastructure periodically maintained?</t>
  </si>
  <si>
    <t xml:space="preserve">جدول B-2.2.3  إدارة الموارد المائية </t>
  </si>
  <si>
    <t xml:space="preserve">Table B-2.2.3 Water resources management </t>
  </si>
  <si>
    <t>B-2.2.3.1</t>
  </si>
  <si>
    <t>هل هناك صراعات متعلقة بالمياه في حقول الآبار؟
إذا كانت الإجابة بـ "نعم"، يرجى وصف طبيعة النزاعات المتعلقة بالمياه، وإذا كانت قد تم حلها أو لا تزال جارية، ضمن "الملاحظات"، وماهي الحلول التي يمكن تطبيقها؟</t>
  </si>
  <si>
    <t>Are there water related conflicts in the areas of wellfields? 
If "yes" please describe under "Remarks" the nature of the water conflicts, if they are solved or still ongoing, and which solutions may be applied.</t>
  </si>
  <si>
    <t>B-2.2.3.2</t>
  </si>
  <si>
    <t>هل يوجد تنسيق وتعاون بين المؤسسة/الفرع مع فرع الهيئة العامة للموارد المائية بالمحافظة؟
إذا كانت الإجابة بـ "نعم" يرجى شرح بإيجاز مستوى التنسيق والتعاون في خانة "الملاحظات"
وإذا كانت الإجابة بـ "لا" يرجى شرح الإجراءات المتبعة عند حفر بئر/آبار جديدة في خانة "الملاحظات".</t>
  </si>
  <si>
    <t>Is there coordination and cooperation between the LC / AU / branch and the  National Water Resources Authority branch in the governorate?
If the answer is “Yes”, please explain briefly the level of coordination and cooperation under “Remark” , and if the answer is “No”, please explain the procedures followed when drilling new well(s) under "Remarks".</t>
  </si>
  <si>
    <t>B-2.2.3.3</t>
  </si>
  <si>
    <t>هل هناك لجنة حوض مائي بمشاركة مجتمعية في إدارة الأحواض؟
إذا كانت الإجابة بـ "نعم"، يرجى التوضيح بمزيد من التفاصيل ضمن "الملاحظات".</t>
  </si>
  <si>
    <t>Is there a water basin committee with community participation in basin management? 
If "yes" please explain in more details under "Remarks".</t>
  </si>
  <si>
    <t>B-2.2.3.4</t>
  </si>
  <si>
    <t>هل هناك هيئة تنظيمية تتمتع بالقدرة والسلطة لمراقبة التشريعات المتعلقة بالمياه الجوفية وفرض الرقابة؟
إذا كانت الإجابة بـ "نعم"، يرجى ذكر اسم هذه الجهة في خانة "الملاحظات".</t>
  </si>
  <si>
    <t>Is there a regulatory body with the capacity and authority to monitor groundwater-related legislation and enforce control?
If "yes" please state the name of this institution under "Remarks".</t>
  </si>
  <si>
    <t>B-2.2.3.5</t>
  </si>
  <si>
    <t xml:space="preserve">ماهي مصادر المياه التي يستخدمها مزودي خدمات المياه للقطاع الخاص/ نقل المياه بالشاحنات (إن وجد)؟
يرجى ذكر الكمية والنوعية تحت عنوان "ملاحظات".
</t>
  </si>
  <si>
    <t>What are the water resources used by private water service providers/ water trucking (if any)?
Please list the quantity and quality under "Remarks"</t>
  </si>
  <si>
    <t>B-2.2.3.6</t>
  </si>
  <si>
    <t>هل يوجد قطاعات أخرى مستفيدة من نفس مصادر المياه الحالية؟ 
إذا كانت الاجابة بـ "نعم"، حدد تلك القطاعات و كمية المياه السنوية لكل قطاع في خانة "الملاحظات".</t>
  </si>
  <si>
    <t xml:space="preserve"> Are there other usages of the groundwater/other water resources? If “Yes”, please specify which usage/sector and how much water is used under “Remarks”, if known?</t>
  </si>
  <si>
    <t>يرجى إرفاق نسخة من تقرير/تقارير (كموجز عام) لدراسة تقييم المصادر المائية أو  اوضعها الحالية وكذلك أي تقارير بالاحتياجات المستقبلية لتطوير مصادرها المائية واستخدام البدائل الأخرى على سبيل المثال (تغذية الحقول الجوفية، بناء السدود والحواجز المائية، تحلية مياه البحر، أنظمة حصاد مياه الامطار،  او أخرى) إن وجدت</t>
  </si>
  <si>
    <t>Please attach a copy of available report(s) (as a general summary) related to water resource assessment studies or studies on current resource availability and future needs, including studies on the development and use of alternative water resources  (from groundwater recharge, dams, desalination, rain harvesting systems, or other), if any.</t>
  </si>
  <si>
    <t>جدول  B-2.2.4.1 بينات مصادر المياه (الآبار الجوفية والسطحية والمطويات)</t>
  </si>
  <si>
    <t>Table B-2.2.4.1 Data of water wells (ground and shallow wells)</t>
  </si>
  <si>
    <t>إسم /رقم حقل الآبار</t>
  </si>
  <si>
    <t>العمق الكلي (م)</t>
  </si>
  <si>
    <t>القطر (م)</t>
  </si>
  <si>
    <t xml:space="preserve">تاريخ الحفر </t>
  </si>
  <si>
    <t>الإنتاجية الفعلية (ل/ث)</t>
  </si>
  <si>
    <t>منسوب المياه الثابت (م)</t>
  </si>
  <si>
    <t>منسوب المياه المتحرك (م)</t>
  </si>
  <si>
    <t xml:space="preserve">ملاحظات </t>
  </si>
  <si>
    <t xml:space="preserve">Dynamic water level (m) </t>
  </si>
  <si>
    <t>Static water level (m)</t>
  </si>
  <si>
    <t>Actual production rate (l/s)</t>
  </si>
  <si>
    <t xml:space="preserve">Drilling date </t>
  </si>
  <si>
    <t>Diameter (m)</t>
  </si>
  <si>
    <t xml:space="preserve">Depth (m) </t>
  </si>
  <si>
    <t>Wellfield name</t>
  </si>
  <si>
    <t>B-2.2.4.1.1</t>
  </si>
  <si>
    <t>B-2.2.4.1.2</t>
  </si>
  <si>
    <t>B-2.2.4.1.3</t>
  </si>
  <si>
    <t>B-2.2.4.1.4</t>
  </si>
  <si>
    <t>B-2.2.4.1.5</t>
  </si>
  <si>
    <t>B-2.2.4.1.6</t>
  </si>
  <si>
    <t>B-2.2.4.1.7</t>
  </si>
  <si>
    <t>B-2.2.4.1.8</t>
  </si>
  <si>
    <t>B-2.2.4.1.9</t>
  </si>
  <si>
    <t>B-2.2.4.1.10</t>
  </si>
  <si>
    <t xml:space="preserve"> ملاحظات:</t>
  </si>
  <si>
    <t xml:space="preserve">Notes </t>
  </si>
  <si>
    <t>(1) Please insert the data and information of all existing ground and shallow water wells of the LC/AU/branch and add new rows as needed. If available, plaese attach a copy of map (sketch) showing the location of the wells and pumping destination.</t>
  </si>
  <si>
    <t>جدول  .2 B-2.2.4  بينات مصادر المياه ألاخرى (العيون، مأخذ المياه السطحية، أنظمة حصاد مياه الأمطار، محطات تحلية مياه البحر، اخرى)</t>
  </si>
  <si>
    <t>Table B-2.2.4.2 Data of other water resources (spring, surface water intake, rainwater harvesting system, desalination plant, etc.)</t>
  </si>
  <si>
    <t xml:space="preserve">اسم او رقم ا/المصدر </t>
  </si>
  <si>
    <t>سنة الانشاء</t>
  </si>
  <si>
    <t>السعة الإنتاجية  (م3/يوم)</t>
  </si>
  <si>
    <t xml:space="preserve">معدل الإنتاج الفعلي (لتر / ثانية) </t>
  </si>
  <si>
    <t>Production capacity (m³/d)</t>
  </si>
  <si>
    <t>Construction date</t>
  </si>
  <si>
    <t xml:space="preserve">Resources ID/name </t>
  </si>
  <si>
    <t>B-2.2.4.2.1</t>
  </si>
  <si>
    <t>B-2.2.4.2.2</t>
  </si>
  <si>
    <t>B-2.2.4.2.3</t>
  </si>
  <si>
    <t>B-2.2.4.2.4</t>
  </si>
  <si>
    <t>B-2.2.4.2.5</t>
  </si>
  <si>
    <t xml:space="preserve">(1) Please specify the type of the other water resource used by the LC/AU/branch (e.g. natural spring, shallow water intake in the valley, rainwater harvesting system, seawater desalination plant, others (please mention them)) and add rows as needed. Please attach a copy of the plan (map) showing the locations of these other sources and pumping destination, if available.  </t>
  </si>
  <si>
    <t xml:space="preserve">Form B-2 Water reresource and supply system </t>
  </si>
  <si>
    <t xml:space="preserve">جدول  B-2.2.5  إنتاج المياه  </t>
  </si>
  <si>
    <t>Table B-2.2.5 Water production</t>
  </si>
  <si>
    <t xml:space="preserve">اسم أو رقم حقل ألآبار أو موقع مصادر إنتاج المياه الأخرى </t>
  </si>
  <si>
    <t>إجمالي ساعات التشغيل (ساعة)</t>
  </si>
  <si>
    <t>Total operation hours (h)</t>
  </si>
  <si>
    <t>Total water production (m³)</t>
  </si>
  <si>
    <t>Name or ID of the wellfield or the location of other water production resource</t>
  </si>
  <si>
    <t>B-2.2.5.1</t>
  </si>
  <si>
    <t>B-2.2.5.2</t>
  </si>
  <si>
    <t>B-2.2.5.3</t>
  </si>
  <si>
    <t>B-2.2.5.4</t>
  </si>
  <si>
    <t>B-2.2.5.5</t>
  </si>
  <si>
    <t>B-2.2.5.6</t>
  </si>
  <si>
    <t>B-2.2.5.7</t>
  </si>
  <si>
    <t>B-2.2.5.8</t>
  </si>
  <si>
    <t>B-2.2.5.9</t>
  </si>
  <si>
    <t>B-2.2.5.10</t>
  </si>
  <si>
    <t>Name of LC/AU/branch:</t>
  </si>
  <si>
    <t>إستمارات  B-2  مصادر ونظام إمدادات المياه</t>
  </si>
  <si>
    <t xml:space="preserve">Form B-2 Water resource and supply system </t>
  </si>
  <si>
    <t xml:space="preserve">إستمارات  B-2.2  مصادر المياه   </t>
  </si>
  <si>
    <t>جدول B-2.2.6.1  الإحتياجات الإستثمارية لمصادر المياه من لأبار المياه الآبار الجوفية/السطحية/المطويات (الابار اليدوية)</t>
  </si>
  <si>
    <t>Table B-2.2.6.1 Required investment measures for wells</t>
  </si>
  <si>
    <t>الموقع/حقل ألآبار</t>
  </si>
  <si>
    <t>إسم أو رقم البئر</t>
  </si>
  <si>
    <t>الكمية</t>
  </si>
  <si>
    <t>إجمالي التكافة التقديرية
(دولار)</t>
  </si>
  <si>
    <t>Quantity</t>
  </si>
  <si>
    <t>Unit</t>
  </si>
  <si>
    <t>Well name /ID</t>
  </si>
  <si>
    <t>Wellfield name and ID</t>
  </si>
  <si>
    <t>B-2.2.6.1</t>
  </si>
  <si>
    <t>B-2.2.6.2</t>
  </si>
  <si>
    <t>B-2.2.6.3</t>
  </si>
  <si>
    <t>B-2.2.6.4</t>
  </si>
  <si>
    <t>B-2.2.6.5</t>
  </si>
  <si>
    <t>B-2.2.6.6</t>
  </si>
  <si>
    <t>B-2.2.6.7</t>
  </si>
  <si>
    <t>B-2.2.6.8</t>
  </si>
  <si>
    <t>B-2.2.6.9</t>
  </si>
  <si>
    <t>B-2.2.6.10</t>
  </si>
  <si>
    <t>ملاحظات :</t>
  </si>
  <si>
    <t xml:space="preserve">جدول B-2.2.6.2  الإحتياجات الإستثمارية لمصادر المياه ألاخرى والبديلة (العيون، مأخذ المياه السطحية، أنظمة حصاد مياه الأمطار، محطات تحلية مياه البحر، أنظمة تطوير وتعزيز مصادر المياه، اخرى)  </t>
  </si>
  <si>
    <t>Table B-2.2.6.2 Required investment measures for other or alternative water resources (springs, surface water intake, rainwater harvesting system, desalination plant, others)</t>
  </si>
  <si>
    <t>اسم ورقم موقع مصادر المياه ألاخرى</t>
  </si>
  <si>
    <t>إسم أو رقم المصدر ألاخر (ألبديل)</t>
  </si>
  <si>
    <t xml:space="preserve"> Resource name/ID </t>
  </si>
  <si>
    <t>Name or ID of the location of other water production resource</t>
  </si>
  <si>
    <t>B-2.2.6.2.1</t>
  </si>
  <si>
    <t>B-2.2.6.2.2</t>
  </si>
  <si>
    <t>B-2.2.6.2.3</t>
  </si>
  <si>
    <t>B-2.2.6.2.4</t>
  </si>
  <si>
    <t>B-2.2.6.2.5</t>
  </si>
  <si>
    <t>B-2.2.6.2.6</t>
  </si>
  <si>
    <t>B-2.2.6.2.7</t>
  </si>
  <si>
    <t>B-2.2.6.2.8</t>
  </si>
  <si>
    <t>B-2.2.6.2.9</t>
  </si>
  <si>
    <t>B-2.2.6.2.10</t>
  </si>
  <si>
    <t xml:space="preserve">إستمارة  B-2.3  بيانات الإستهلاك، المناطق المخدومة </t>
  </si>
  <si>
    <t xml:space="preserve">Form B-2.3 water consumption service areas data </t>
  </si>
  <si>
    <t xml:space="preserve">جدول B-2.3.1  بيانات استهلاك المياه </t>
  </si>
  <si>
    <t>Table B-2.3.1 Water consumption data</t>
  </si>
  <si>
    <t>البيان</t>
  </si>
  <si>
    <t>B-2.3.1.1</t>
  </si>
  <si>
    <t>كمية المياه المزودة بواسطة شبكة مياه المؤسسة/الفرع</t>
  </si>
  <si>
    <t>م3</t>
  </si>
  <si>
    <t>Total amount of water supplied by the LC/AU/branch's water network</t>
  </si>
  <si>
    <t>B-2.3.1.2</t>
  </si>
  <si>
    <t>كمية المياه المزودة بواسطة نقاط توزيع أو خزانات سبيل  المؤسسة/الفرع</t>
  </si>
  <si>
    <t>B-2.3.1.3</t>
  </si>
  <si>
    <t xml:space="preserve">متوسط الإستهلاك للشخص عن طريق المؤسسة </t>
  </si>
  <si>
    <t>لتر/ للشخص/ باليوم</t>
  </si>
  <si>
    <t>l/cap/day</t>
  </si>
  <si>
    <t>Average consumption per person with house connection</t>
  </si>
  <si>
    <t>B-2.3.1.4</t>
  </si>
  <si>
    <t>إجمالي كمية المياه المزودة بواسطة شاحنات نقل المياه (الوايتات) بواسطة القطاع الخاص</t>
  </si>
  <si>
    <t>Total amount of water supplied by water trucks by the private sector</t>
  </si>
  <si>
    <t>B-2.3.1.5</t>
  </si>
  <si>
    <t>كمية المياه المزودة بواسطة شبكة المياه من القطاع الخاص</t>
  </si>
  <si>
    <t xml:space="preserve">Total amount of water supplied by the water network of the private sector </t>
  </si>
  <si>
    <t>B-2.3.1.6</t>
  </si>
  <si>
    <t>كمية المياه من نقاط التووزيع العامة وخزات السبيل المزودة من المنظمات الإنسانية ومنظمات المجتمع المدني</t>
  </si>
  <si>
    <t xml:space="preserve">Total amount of water supplied by public water distribution points or free tanks from humanitarian organizations and NGOs </t>
  </si>
  <si>
    <t>B-2.3.1.7</t>
  </si>
  <si>
    <t>كمية المياه المزودة بواسطة نقاط توزيع أو خزانات سبيل من المؤسسة/الفرع</t>
  </si>
  <si>
    <t>B-2.3.1.8</t>
  </si>
  <si>
    <t xml:space="preserve"> جدول  B-2.3.2  مناطق التوزيع وتكرارية الإمداد بالمياه</t>
  </si>
  <si>
    <t>Table B-2.3.2 Water supply frequency in supply zones</t>
  </si>
  <si>
    <t xml:space="preserve">المتوسط الشهري لتكرارية ودورات التزويد بالمياه </t>
  </si>
  <si>
    <t xml:space="preserve">Monthly average of the frequency of water supply </t>
  </si>
  <si>
    <r>
      <t xml:space="preserve">Water supply source </t>
    </r>
    <r>
      <rPr>
        <b/>
        <vertAlign val="superscript"/>
        <sz val="11"/>
        <rFont val="Arial"/>
        <family val="2"/>
      </rPr>
      <t>(2)</t>
    </r>
  </si>
  <si>
    <r>
      <t xml:space="preserve">Supplied area (district) </t>
    </r>
    <r>
      <rPr>
        <b/>
        <vertAlign val="superscript"/>
        <sz val="11"/>
        <rFont val="Arial"/>
        <family val="2"/>
      </rPr>
      <t>(1)</t>
    </r>
  </si>
  <si>
    <t>عدد المشتركين في المنطقة</t>
  </si>
  <si>
    <t>متوسط عدد دورات التزويد بالمياه/شهرياً</t>
  </si>
  <si>
    <t>متوسط عدد ساعات التوزيع في الدورة الواحدة</t>
  </si>
  <si>
    <t>Av. No.  Hours/frequency</t>
  </si>
  <si>
    <t>Av. No. water supply frequency/month</t>
  </si>
  <si>
    <t xml:space="preserve">No. of water connections  </t>
  </si>
  <si>
    <t>Av. No. water supply frequency</t>
  </si>
  <si>
    <t>Av. No.  hours/frequency</t>
  </si>
  <si>
    <t>B-2.3.2.1</t>
  </si>
  <si>
    <t>B-2.3.2.2</t>
  </si>
  <si>
    <t>B-2.3.2.3</t>
  </si>
  <si>
    <t>B-2.3.2.4</t>
  </si>
  <si>
    <t>B-2.3.2.5</t>
  </si>
  <si>
    <t>B-2.3.2.6</t>
  </si>
  <si>
    <t>B-2.3.2.7</t>
  </si>
  <si>
    <t>B-2.3.2.8</t>
  </si>
  <si>
    <t>B-2.3.2.9</t>
  </si>
  <si>
    <t>B-2.3.2.10</t>
  </si>
  <si>
    <t>إستمارات  B-2  مصادر ونظام إمدادت المياه</t>
  </si>
  <si>
    <t xml:space="preserve">إستمارة  B-2.4  خزانات المياه الأرضية والبرجية </t>
  </si>
  <si>
    <t>Form B-2.4 Ground and elevated water reservoirs</t>
  </si>
  <si>
    <t>جدول B-2.4.1 بيانات خزانات المياه</t>
  </si>
  <si>
    <t xml:space="preserve">Table B-2.4.1 Data of water reservoirs </t>
  </si>
  <si>
    <t>السؤال</t>
  </si>
  <si>
    <t>خزان 1</t>
  </si>
  <si>
    <t>خزان 2</t>
  </si>
  <si>
    <t>خزان 3</t>
  </si>
  <si>
    <t>خزان 4</t>
  </si>
  <si>
    <t>خزان 5</t>
  </si>
  <si>
    <t>خزان 6</t>
  </si>
  <si>
    <t>خزان 7</t>
  </si>
  <si>
    <t>Reservoir 7</t>
  </si>
  <si>
    <t>Reservoir 6</t>
  </si>
  <si>
    <t>Reservoir 5</t>
  </si>
  <si>
    <t>Reservoir 4</t>
  </si>
  <si>
    <t>Reservoir 3</t>
  </si>
  <si>
    <t>Reservoir 2</t>
  </si>
  <si>
    <t>Reservoir 1</t>
  </si>
  <si>
    <t xml:space="preserve">Question </t>
  </si>
  <si>
    <t xml:space="preserve">الإحداثيات (عالمية) </t>
  </si>
  <si>
    <t>الشمال (م)</t>
  </si>
  <si>
    <t>North (m)</t>
  </si>
  <si>
    <t>UTM coordinates</t>
  </si>
  <si>
    <t>الشرق (م)</t>
  </si>
  <si>
    <t>East (m)</t>
  </si>
  <si>
    <t>المنسوب (م)</t>
  </si>
  <si>
    <t>Elev. (m)</t>
  </si>
  <si>
    <t xml:space="preserve">تاريح البناء </t>
  </si>
  <si>
    <t>Construction date  (year)</t>
  </si>
  <si>
    <t>نوع مواد البناء</t>
  </si>
  <si>
    <t>Type (ground/
elevated)</t>
  </si>
  <si>
    <t>النوع (أرضي /برجي)</t>
  </si>
  <si>
    <t>Capacity (m3)</t>
  </si>
  <si>
    <t>جدول B-2.4.2 تشغيل وصيانة خزانات المياه</t>
  </si>
  <si>
    <t xml:space="preserve">Table B-2.4.2 Operation and maintenance of water reservoirs </t>
  </si>
  <si>
    <t xml:space="preserve"> B-2.4.2.1</t>
  </si>
  <si>
    <t xml:space="preserve">ماهي عملية المعالجة في الخزان؟ </t>
  </si>
  <si>
    <t>What is the treatment process in the reservoir?</t>
  </si>
  <si>
    <t xml:space="preserve"> B-2.4.2.2</t>
  </si>
  <si>
    <t>متى يتم تنظيف وصيانة الخزان؟ ومتى كانت اخر مرة؟</t>
  </si>
  <si>
    <t>When is the tank cleaned and maintained? And when was the last time?</t>
  </si>
  <si>
    <t xml:space="preserve"> B-2.4.2.3</t>
  </si>
  <si>
    <t>هل منسوب الخزان مناسب للحفاظ على ضغط توزيع كافي في جميع اجزاء شبكة التوزيع بما فيها المناطق المرتفعة؟</t>
  </si>
  <si>
    <t xml:space="preserve">Is the elevation of the tank sufficient to maintain distribution pressure? </t>
  </si>
  <si>
    <t xml:space="preserve"> B-2.4.2.4</t>
  </si>
  <si>
    <t>كيف يتم التغلب على عدم وصول المياه الى المناطق المرتفعة نتيجة انخفاض منسوب الخزان خاصة تلك البعيدة من موقع الخزان؟</t>
  </si>
  <si>
    <t>Are there areas connected to the reservoir  that suffer from problems in the distribution system  a result of low pressure?</t>
  </si>
  <si>
    <t>كيف يتم التغلب على مشاكل ارتفاع الضغط في الشبكة في المناطق المنخفضة القريبة من الخزان نتيجة ارتفاع منسوب الخزان؟</t>
  </si>
  <si>
    <t>How to overcome the problems of high pressure in the network located in low regions close to the reservoir resulting from high level of the reservoir?</t>
  </si>
  <si>
    <t xml:space="preserve"> B-2.4.2.5</t>
  </si>
  <si>
    <t xml:space="preserve">هل يتم صيانة تمديدات أنابيب الخزان وملحقاتها بشكل دوري خاصة المحابس وعدادات المياه؟ </t>
  </si>
  <si>
    <t xml:space="preserve">Is there pressure monitoring for high and low elevations? </t>
  </si>
  <si>
    <t xml:space="preserve"> B-2.4.2.6</t>
  </si>
  <si>
    <t xml:space="preserve">هل يوجد يوجد جهاز لقياس منسوب المياه في الخزان؟ إذا كانت الإجابة بـ "نعم" يرجى تحديد نوع الجهاز (الكتروني، ميكانيكي) وحالته (شغال، عاطل)  </t>
  </si>
  <si>
    <t xml:space="preserve">Is this information recorded? </t>
  </si>
  <si>
    <t xml:space="preserve"> B-2.4.2.7</t>
  </si>
  <si>
    <t>هل يوجد نظام تحكم بين منسوب المياه في الخزان وتشغيل وإيقاف المضخات  في الابار /محطات الضخ؟ إذا كانت الإجابة بـ "نعم" يرجى تحديد نوع النظام (اوتوماتيكي، يدوي، اخرى) وحالته (شغال، عاطل)</t>
  </si>
  <si>
    <t>How often are pressure readings taken in the distribution system?</t>
  </si>
  <si>
    <t xml:space="preserve"> B-2.4.2.8</t>
  </si>
  <si>
    <t xml:space="preserve">هل يوجد عداد لقياس تدفق المياه الدخلة الى والخارجة من الخزان؟ ذا كانت الإجابة بـ "نعم" يرجى تحديد نوع العداد (الكتروني، ميكانيكي) وحالته (شغال، عاطل)  </t>
  </si>
  <si>
    <t>What is the distance between the reservoir and the well/ source (m)?</t>
  </si>
  <si>
    <t xml:space="preserve"> B-2.4.2.9</t>
  </si>
  <si>
    <t>أذكر عدد وأسماء المناطق المخدومة من الخزان (عدد)</t>
  </si>
  <si>
    <t>No. and names of served areas by reservoir (no.)</t>
  </si>
  <si>
    <t xml:space="preserve"> B-2.4.2.11</t>
  </si>
  <si>
    <t>جدول B.2.4.2:   إحتياجات الخزانات الأرضية والبرجية</t>
  </si>
  <si>
    <t>شرح موجز بالإحتياج (2)</t>
  </si>
  <si>
    <t>إجمالي التكافة التقدرية
(دولار)</t>
  </si>
  <si>
    <t xml:space="preserve"> B-2.4.3.1</t>
  </si>
  <si>
    <t xml:space="preserve"> B-2.4.3.2</t>
  </si>
  <si>
    <t xml:space="preserve"> B-2.4.3.3</t>
  </si>
  <si>
    <t xml:space="preserve"> B-2.4.3.4</t>
  </si>
  <si>
    <t xml:space="preserve"> B-2.4.3.5</t>
  </si>
  <si>
    <t xml:space="preserve"> B-2.4.3.6</t>
  </si>
  <si>
    <t xml:space="preserve"> B-2.4.3.7</t>
  </si>
  <si>
    <t xml:space="preserve"> B-2.4.3.8</t>
  </si>
  <si>
    <t xml:space="preserve"> B-2.4.3.9</t>
  </si>
  <si>
    <t xml:space="preserve"> B-2.4.3.10</t>
  </si>
  <si>
    <t>يرجى إرفاق نسخة من البيانات والمخططات ذات الصلة بالخزانات وإضافة صفوف جديدة بحسب الحاجة</t>
  </si>
  <si>
    <t>Please attach the detailed data, drawings BoQ for related reservoirs if available and insert new rows as required.</t>
  </si>
  <si>
    <t>Name of LC/utility/branch office:</t>
  </si>
  <si>
    <t xml:space="preserve">إستمارة  B-2.5  شبكة إمداد المياه </t>
  </si>
  <si>
    <t xml:space="preserve">Form B-2.5 Water supply network </t>
  </si>
  <si>
    <t xml:space="preserve">جدول B-2.5.1  حالة شبكة المياه </t>
  </si>
  <si>
    <t xml:space="preserve">Table B-2.5.1 Status of water supply network </t>
  </si>
  <si>
    <t xml:space="preserve">مكان التركيب/ منطقة التوزيع </t>
  </si>
  <si>
    <t>خطوط ضخ /
خطوط توزيع</t>
  </si>
  <si>
    <t>تاريخ التركيب</t>
  </si>
  <si>
    <t>القطر</t>
  </si>
  <si>
    <t>مادة الصنع</t>
  </si>
  <si>
    <t>Type of material</t>
  </si>
  <si>
    <t xml:space="preserve">Diameter </t>
  </si>
  <si>
    <t>Installation date</t>
  </si>
  <si>
    <t xml:space="preserve">Transmission or distribution network </t>
  </si>
  <si>
    <t>Installation area/ distribution zone</t>
  </si>
  <si>
    <t>B-2.5.1.1</t>
  </si>
  <si>
    <t>B-2.5.1.2</t>
  </si>
  <si>
    <t>B-2.5.1.3</t>
  </si>
  <si>
    <t>B-2.5.1.4</t>
  </si>
  <si>
    <t>B-2.5.1.5</t>
  </si>
  <si>
    <t>B-2.5.1.6</t>
  </si>
  <si>
    <t>B-2.5.1.7</t>
  </si>
  <si>
    <t>B-2.5.1.8</t>
  </si>
  <si>
    <t>B-2.5.1.9</t>
  </si>
  <si>
    <t>B-2.5.1.10</t>
  </si>
  <si>
    <t>B-2.5.1.11</t>
  </si>
  <si>
    <t>B-2.5.1.12</t>
  </si>
  <si>
    <t>B-2.5.1.13</t>
  </si>
  <si>
    <t>B-2.5.1.14</t>
  </si>
  <si>
    <t>B-2.5.1.15</t>
  </si>
  <si>
    <r>
      <rPr>
        <vertAlign val="superscript"/>
        <sz val="10"/>
        <rFont val="Arial"/>
        <family val="2"/>
      </rPr>
      <t>(1)</t>
    </r>
    <r>
      <rPr>
        <sz val="10"/>
        <rFont val="Arial"/>
        <family val="2"/>
      </rPr>
      <t xml:space="preserve"> Please provide data for all water supply network components (transmission and distribution pipelines) such as pipes, all types of fitting and valves, bulk meters, gates, etc. if available. </t>
    </r>
  </si>
  <si>
    <r>
      <rPr>
        <vertAlign val="superscript"/>
        <sz val="10"/>
        <rFont val="Arial"/>
        <family val="2"/>
      </rPr>
      <t>(2)</t>
    </r>
    <r>
      <rPr>
        <sz val="10"/>
        <rFont val="Arial"/>
        <family val="2"/>
      </rPr>
      <t xml:space="preserve"> Operational status: Please slelct the answer from the dropdown menu (1 = functioning, 2 = partially functioning, 3 = not functioning, 4 = unknown).</t>
    </r>
  </si>
  <si>
    <r>
      <rPr>
        <vertAlign val="superscript"/>
        <sz val="10"/>
        <rFont val="Arial"/>
        <family val="2"/>
      </rPr>
      <t>(3)</t>
    </r>
    <r>
      <rPr>
        <sz val="10"/>
        <rFont val="Arial"/>
        <family val="2"/>
      </rPr>
      <t xml:space="preserve"> Current condition: Please select the answer from the dropdown menu (1 = intact, 2 = almost worn-out, 3 = totally worn-out, 4 = unknown).</t>
    </r>
  </si>
  <si>
    <t>يرجى ارفاق نسخة من المخطط العام (الخطوط الرئيسية) لشبكة إمدادات المياه الرئيسية كملف PDF، إذا توفرت</t>
  </si>
  <si>
    <t>Please provide a copy of layout map (sketch) for the main water supply network as PDF file, if available.</t>
  </si>
  <si>
    <t>جدول  B.2.5.2  الإحتياجات الإستثمارية لشبكة المياه (الأنابيب والملحقات ومحابس وعدادات مياه وغيرها)</t>
  </si>
  <si>
    <t xml:space="preserve">Table B-2.5.2  Required investment measures for water network (pipes and fittings (valves, bulk meters, etc.) </t>
  </si>
  <si>
    <t xml:space="preserve">الضغط التشغيلي
(بار) </t>
  </si>
  <si>
    <t>إجمالي التكلفة التقدرية
(دولار)</t>
  </si>
  <si>
    <t>Working pressure (bar)</t>
  </si>
  <si>
    <t xml:space="preserve"> Diameter</t>
  </si>
  <si>
    <t>Installation area/ zone</t>
  </si>
  <si>
    <t>B-2.5.2.1</t>
  </si>
  <si>
    <t>B-2.5.2.2</t>
  </si>
  <si>
    <t>B-2.5.2.3</t>
  </si>
  <si>
    <t>B-2.5.2.4</t>
  </si>
  <si>
    <t>B-2.5.2.5</t>
  </si>
  <si>
    <t>B-2.5.2.6</t>
  </si>
  <si>
    <t>B-2.5.2.7</t>
  </si>
  <si>
    <t>B-2.5.2.8</t>
  </si>
  <si>
    <t>B-2.5.2.9</t>
  </si>
  <si>
    <t>B-2.5.2.10</t>
  </si>
  <si>
    <t>B-2.5.2.11</t>
  </si>
  <si>
    <t>B-2.5.2.12</t>
  </si>
  <si>
    <t>B-2.5.2.13</t>
  </si>
  <si>
    <t>B-2.5.2.14</t>
  </si>
  <si>
    <t>B-2.5.2.15</t>
  </si>
  <si>
    <r>
      <rPr>
        <vertAlign val="superscript"/>
        <sz val="10"/>
        <rFont val="Arial"/>
        <family val="2"/>
      </rPr>
      <t>(1)</t>
    </r>
    <r>
      <rPr>
        <sz val="10"/>
        <rFont val="Arial"/>
        <family val="2"/>
      </rPr>
      <t xml:space="preserve"> Please list only measures for rehabilitation, repair, replacement and small scale extensions of existing water supply network, as well as large projects (as one package for each project) to increase the water supply coverage, including the consultancy services related to measurements such as preparation of studies and engineering designs. Please add new rows as needed.</t>
    </r>
  </si>
  <si>
    <r>
      <rPr>
        <vertAlign val="superscript"/>
        <sz val="10"/>
        <rFont val="Arial"/>
        <family val="2"/>
      </rPr>
      <t>(2)</t>
    </r>
    <r>
      <rPr>
        <sz val="10"/>
        <rFont val="Arial"/>
        <family val="2"/>
      </rPr>
      <t xml:space="preserve"> Please select the priority of the proposed measures using the dropdown menu, ranging from 1 to 4 (1 = critical; 2 = high; 3 = medium; 4 = low).</t>
    </r>
  </si>
  <si>
    <t xml:space="preserve">إستمارات  B-2.6  المعدات والآلآت الكهروميكانيكة لنظام إلإمداد بالمياه </t>
  </si>
  <si>
    <t>Form B-2.6 Electro-mechanical (E&amp;M) equipment for the water supply system</t>
  </si>
  <si>
    <t>جدول B-2.6.1  بيانات محطات الضخ/الرفع/التعزيز لنظام المياه</t>
  </si>
  <si>
    <t>Table B-2.6.1 Water supply pumping / lifting / booster stations data</t>
  </si>
  <si>
    <t>إسم المحطة</t>
  </si>
  <si>
    <t xml:space="preserve">الموقع </t>
  </si>
  <si>
    <t>الإحداثيات (عالمية)</t>
  </si>
  <si>
    <t>تاريخ إنشاء المحطة</t>
  </si>
  <si>
    <t xml:space="preserve">عدد المضخات </t>
  </si>
  <si>
    <t xml:space="preserve">سعة المحطة (م3/يوم) </t>
  </si>
  <si>
    <t>ملاخظات</t>
  </si>
  <si>
    <t>No. of pumps</t>
  </si>
  <si>
    <t xml:space="preserve"> (UTM) Coordinates     </t>
  </si>
  <si>
    <t>Location</t>
  </si>
  <si>
    <t>Pumping station No./ID</t>
  </si>
  <si>
    <t>شمال</t>
  </si>
  <si>
    <t>شرق</t>
  </si>
  <si>
    <t>المنسوب</t>
  </si>
  <si>
    <t>Elevation</t>
  </si>
  <si>
    <t>East</t>
  </si>
  <si>
    <t>North</t>
  </si>
  <si>
    <t>B-2.6.1.1</t>
  </si>
  <si>
    <t>B-2.6.1.2</t>
  </si>
  <si>
    <t>B-2.6.1.3</t>
  </si>
  <si>
    <t>B-2.6.1.4</t>
  </si>
  <si>
    <t>B-2.6.1.5</t>
  </si>
  <si>
    <t>B-2.6.1.6</t>
  </si>
  <si>
    <t>B-2.6.1.7</t>
  </si>
  <si>
    <t>B-2.6.1.8</t>
  </si>
  <si>
    <t>B-2.6.1.9</t>
  </si>
  <si>
    <t>B-2.6.1.10</t>
  </si>
  <si>
    <t xml:space="preserve"> يتم اضافة صفوف أخرى عند الإحتياج </t>
  </si>
  <si>
    <t>Please insert new rows as required for additional pumping stations.</t>
  </si>
  <si>
    <t>Name of LC/AU/branch office:</t>
  </si>
  <si>
    <t>Form B-2.6 Electro-mechanical (EM) equipment for the water supply system</t>
  </si>
  <si>
    <t xml:space="preserve">جدول B-2.6.2.1  بيانات المضخات المركبة في وحدات إنتاج المياه و في محطات إعادة الضخ </t>
  </si>
  <si>
    <t>Table B-2.6.2.1 Data and information of pumps installed at water production units and pumping stations</t>
  </si>
  <si>
    <t xml:space="preserve">رقم/رمز المضخة </t>
  </si>
  <si>
    <t xml:space="preserve">موديل المضخة </t>
  </si>
  <si>
    <t xml:space="preserve">الشركة المصنعة  </t>
  </si>
  <si>
    <t>إجمالي سنوات التشغيل (سنة)</t>
  </si>
  <si>
    <t xml:space="preserve"> الإنتاجية الحالية (م3/ساعة)</t>
  </si>
  <si>
    <t>الرفع الكلي الحالي  (متر)</t>
  </si>
  <si>
    <t>عمق تركيب المضخة
 (متر)</t>
  </si>
  <si>
    <t>نوع وقطر انابيب الرفع</t>
  </si>
  <si>
    <t>أسباب التوقف (للمعدات الخارجة عن الخدمة) إن توفرت</t>
  </si>
  <si>
    <t>Reasons for being out of operation (if applicable)</t>
  </si>
  <si>
    <r>
      <t xml:space="preserve"> Performance Level</t>
    </r>
    <r>
      <rPr>
        <b/>
        <vertAlign val="superscript"/>
        <sz val="11"/>
        <color theme="1"/>
        <rFont val="Arial"/>
        <family val="2"/>
      </rPr>
      <t xml:space="preserve"> (5)</t>
    </r>
    <r>
      <rPr>
        <b/>
        <sz val="11"/>
        <color theme="1"/>
        <rFont val="Arial"/>
        <family val="2"/>
      </rPr>
      <t xml:space="preserve">
  </t>
    </r>
  </si>
  <si>
    <r>
      <t xml:space="preserve">Current condition </t>
    </r>
    <r>
      <rPr>
        <b/>
        <vertAlign val="superscript"/>
        <sz val="11"/>
        <color theme="1"/>
        <rFont val="Arial"/>
        <family val="2"/>
      </rPr>
      <t>(4)</t>
    </r>
    <r>
      <rPr>
        <b/>
        <sz val="11"/>
        <color theme="1"/>
        <rFont val="Arial"/>
        <family val="2"/>
      </rPr>
      <t xml:space="preserve">
</t>
    </r>
  </si>
  <si>
    <t>Material and diameter of riser/suction pipes</t>
  </si>
  <si>
    <t>Installation depth (m)</t>
  </si>
  <si>
    <t>Operational total head (m)</t>
  </si>
  <si>
    <r>
      <t>Operational capacity (m</t>
    </r>
    <r>
      <rPr>
        <b/>
        <vertAlign val="superscript"/>
        <sz val="11"/>
        <rFont val="Arial"/>
        <family val="2"/>
      </rPr>
      <t>3</t>
    </r>
    <r>
      <rPr>
        <b/>
        <sz val="11"/>
        <rFont val="Arial"/>
        <family val="2"/>
      </rPr>
      <t>/h)</t>
    </r>
  </si>
  <si>
    <t>Total operating time  (yrs)</t>
  </si>
  <si>
    <t>Pump manufacturer</t>
  </si>
  <si>
    <t>Pump model</t>
  </si>
  <si>
    <r>
      <t xml:space="preserve">Type of pump </t>
    </r>
    <r>
      <rPr>
        <b/>
        <vertAlign val="superscript"/>
        <sz val="11"/>
        <rFont val="Arial"/>
        <family val="2"/>
      </rPr>
      <t>(3)</t>
    </r>
  </si>
  <si>
    <t>Pump tag/ID</t>
  </si>
  <si>
    <r>
      <t xml:space="preserve"> ID/name of water production unit or pumping station</t>
    </r>
    <r>
      <rPr>
        <b/>
        <vertAlign val="superscript"/>
        <sz val="11"/>
        <rFont val="Arial"/>
        <family val="2"/>
      </rPr>
      <t xml:space="preserve"> (2)</t>
    </r>
    <r>
      <rPr>
        <b/>
        <sz val="11"/>
        <rFont val="Arial"/>
        <family val="2"/>
      </rPr>
      <t xml:space="preserve"> </t>
    </r>
  </si>
  <si>
    <r>
      <t xml:space="preserve">Type of installation location </t>
    </r>
    <r>
      <rPr>
        <b/>
        <vertAlign val="superscript"/>
        <sz val="11"/>
        <rFont val="Arial"/>
        <family val="2"/>
      </rPr>
      <t>(1)</t>
    </r>
  </si>
  <si>
    <t>B-2.6.2.1.1</t>
  </si>
  <si>
    <t>B-2.6.2.1.2</t>
  </si>
  <si>
    <t>B-2.6.2.1.3</t>
  </si>
  <si>
    <t>B-2.6.2.1.4</t>
  </si>
  <si>
    <t>B-2.6.2.1.5</t>
  </si>
  <si>
    <t>B-2.6.2.1.6</t>
  </si>
  <si>
    <t>B-2.6.2.1.7</t>
  </si>
  <si>
    <t>B-2.6.2.1.8</t>
  </si>
  <si>
    <t>B-2.6.2.1.9</t>
  </si>
  <si>
    <t>B-2.6.2.1.10</t>
  </si>
  <si>
    <t xml:space="preserve">ملاحظة </t>
  </si>
  <si>
    <t>(1) Please list the data and information of all installed pumps for the water production units and pumping stations. Please select the type of the installation location from the dropdown menu from 1 to 5 : (1) = groundwater well, (2) = shallow well, (3) =  spring, (4) = pumping station, (5) = other (please mention). Please add new rows as needed.</t>
  </si>
  <si>
    <r>
      <rPr>
        <vertAlign val="superscript"/>
        <sz val="10"/>
        <rFont val="Arial"/>
        <family val="2"/>
      </rPr>
      <t xml:space="preserve">(2) </t>
    </r>
    <r>
      <rPr>
        <sz val="10"/>
        <rFont val="Arial"/>
        <family val="2"/>
      </rPr>
      <t xml:space="preserve">Please specify the name or ID of the water production unit (well, spring or other resource) or pumping station where the pump is installed. </t>
    </r>
  </si>
  <si>
    <r>
      <rPr>
        <vertAlign val="superscript"/>
        <sz val="10"/>
        <rFont val="Arial"/>
        <family val="2"/>
      </rPr>
      <t>(2)</t>
    </r>
    <r>
      <rPr>
        <sz val="10"/>
        <rFont val="Arial"/>
        <family val="2"/>
      </rPr>
      <t xml:space="preserve"> Pump type (please select from the dropdown menu from 1 to 6) : (1) = submersible pump in well, (2) = horizontal pump in dry pit, (3) = vertical pump in dry pit, (4) = vertical pump in wet well (long shaft), (5) = submersible pump in reservoir, (6) = other (please mention).</t>
    </r>
  </si>
  <si>
    <r>
      <rPr>
        <vertAlign val="superscript"/>
        <sz val="10"/>
        <rFont val="Arial"/>
        <family val="2"/>
      </rPr>
      <t>(3)</t>
    </r>
    <r>
      <rPr>
        <sz val="10"/>
        <rFont val="Arial"/>
        <family val="2"/>
      </rPr>
      <t xml:space="preserve"> Current condition: Please select from the dropdown menu from 1 to 5 : (1) = Excellent, (2) = Good and acceptable, (3) = In service but in bad condition (corroded/worn-out/leaking/… etc.), (4) = Partially defected/damaged, (5) = Totally defected/damaged</t>
    </r>
  </si>
  <si>
    <r>
      <rPr>
        <vertAlign val="superscript"/>
        <sz val="10"/>
        <rFont val="Arial"/>
        <family val="2"/>
      </rPr>
      <t xml:space="preserve"> (4)</t>
    </r>
    <r>
      <rPr>
        <sz val="10"/>
        <rFont val="Arial"/>
        <family val="2"/>
      </rPr>
      <t xml:space="preserve"> Performance Level (please select from the dropdown menu from 1 to 4) : (1) = Excellent, (2) = Good and acceptable, (3) = Poor performance and suffering from a lot of breakdowns, (4) = The equipment is off and out of service.</t>
    </r>
  </si>
  <si>
    <t>جدول  B-2.6.2.2  المحركات الكهربائية المركبة في وحدات انتاج المياه ومحطات إعادة الضخ</t>
  </si>
  <si>
    <t>Table B-2.6.2.2: Data and information of electrical motors installed at water production units and pumping stations</t>
  </si>
  <si>
    <t>رقم ورمز المضخة المركب لها المحرك</t>
  </si>
  <si>
    <t>موديل المحرك</t>
  </si>
  <si>
    <t>الشركة المصنعة</t>
  </si>
  <si>
    <t xml:space="preserve">قدرة المحرك
(كيلوات) 
</t>
  </si>
  <si>
    <t xml:space="preserve">متوسط الجهد التشغيلي للمحرك(فولت)
</t>
  </si>
  <si>
    <t>متوسط التيار 
التشغيلي للمحرك 
(أمبير)</t>
  </si>
  <si>
    <t xml:space="preserve"> قطر  الكيبل الكهربائي (مم)</t>
  </si>
  <si>
    <t xml:space="preserve"> طول الكيبل الكهربائي (متر)</t>
  </si>
  <si>
    <t>أسباب التوقف (للمعدات الخارجة عن الخدمة)</t>
  </si>
  <si>
    <r>
      <t>Current condition</t>
    </r>
    <r>
      <rPr>
        <b/>
        <vertAlign val="superscript"/>
        <sz val="11"/>
        <color theme="1"/>
        <rFont val="Arial"/>
        <family val="2"/>
      </rPr>
      <t>(4)</t>
    </r>
    <r>
      <rPr>
        <b/>
        <sz val="11"/>
        <color theme="1"/>
        <rFont val="Arial"/>
        <family val="2"/>
      </rPr>
      <t xml:space="preserve">
</t>
    </r>
  </si>
  <si>
    <t>Drop cable length(m)</t>
  </si>
  <si>
    <t>Drop cable dia.
(mm)</t>
  </si>
  <si>
    <t xml:space="preserve"> Average motor operating current (A)</t>
  </si>
  <si>
    <t xml:space="preserve">Average motor operating voltage (V) 
</t>
  </si>
  <si>
    <t xml:space="preserve"> Motor power (kW)</t>
  </si>
  <si>
    <r>
      <t xml:space="preserve">Energy source </t>
    </r>
    <r>
      <rPr>
        <b/>
        <vertAlign val="superscript"/>
        <sz val="11"/>
        <rFont val="Arial"/>
        <family val="2"/>
      </rPr>
      <t>(3)</t>
    </r>
  </si>
  <si>
    <t>Motor manufacturer</t>
  </si>
  <si>
    <t>Motor model</t>
  </si>
  <si>
    <t>Motor installed on pump (name/ID)</t>
  </si>
  <si>
    <t>B-2.6.2.2.1</t>
  </si>
  <si>
    <t>B-2.6.2.2.2</t>
  </si>
  <si>
    <t>B-2.6.2.2.3</t>
  </si>
  <si>
    <t>B-2.6.2.2.4</t>
  </si>
  <si>
    <t>B-2.6.2.2.5</t>
  </si>
  <si>
    <t>B-2.6.2.2.6</t>
  </si>
  <si>
    <t>B-2.6.2.2.7</t>
  </si>
  <si>
    <t>B-2.6.2.2.8</t>
  </si>
  <si>
    <t>B-2.6.2.2.9</t>
  </si>
  <si>
    <t>B-2.6.2.2.10</t>
  </si>
  <si>
    <r>
      <rPr>
        <vertAlign val="superscript"/>
        <sz val="10"/>
        <rFont val="Arial"/>
        <family val="2"/>
      </rPr>
      <t xml:space="preserve"> (1) </t>
    </r>
    <r>
      <rPr>
        <sz val="10"/>
        <rFont val="Arial"/>
        <family val="2"/>
      </rPr>
      <t xml:space="preserve">يرجى ادخال بيانات كل المحركات الكهربائية المركبة في وحدات انتاج المياه وإعادة ضخ المياه واختيار موقع التركيب من القائمة المنسدلة من 1 إلى 5:لنظام المياه.: (1)= بئر جوفي، (2)= بئر سطحي، (3)= مصدر من عين، (4)= محطة رفع/ضخ/تعزيز، (5)= اخرى لطفاً اذكرها) وإضافة صفوف جديدة بحسب الحاجة </t>
    </r>
  </si>
  <si>
    <r>
      <rPr>
        <vertAlign val="superscript"/>
        <sz val="10"/>
        <rFont val="Arial"/>
        <family val="2"/>
      </rPr>
      <t>(1)</t>
    </r>
    <r>
      <rPr>
        <sz val="10"/>
        <rFont val="Arial"/>
        <family val="2"/>
      </rPr>
      <t xml:space="preserve"> Please list the data and information of all installed electrical motors for the water production units and pumping stations. Please select the type of the installation location from the dropdown menu from 1-5 : (1) = groundwater well, (2) = shallow well, (3) =  spring, (4) = pumping station, (5) = other; (please mention). Please add new rows as needed.</t>
    </r>
  </si>
  <si>
    <r>
      <rPr>
        <vertAlign val="superscript"/>
        <sz val="10"/>
        <rFont val="Arial"/>
        <family val="2"/>
      </rPr>
      <t>(2)</t>
    </r>
    <r>
      <rPr>
        <sz val="10"/>
        <rFont val="Arial"/>
        <family val="2"/>
      </rPr>
      <t xml:space="preserve"> يرجى تحديد اسم أو رمز وحدة إنتاج المياه (بئر ، نبع أو مصدر آخر) أو محطة الضخ التي تم تركيب المحرك فيها.</t>
    </r>
  </si>
  <si>
    <r>
      <rPr>
        <vertAlign val="superscript"/>
        <sz val="10"/>
        <rFont val="Arial"/>
        <family val="2"/>
      </rPr>
      <t>(2)</t>
    </r>
    <r>
      <rPr>
        <sz val="10"/>
        <rFont val="Arial"/>
        <family val="2"/>
      </rPr>
      <t xml:space="preserve">  Please specify the name or ID of the water production unit (well, spring or other resource) or pumping station where the motor is installed. </t>
    </r>
  </si>
  <si>
    <r>
      <rPr>
        <vertAlign val="superscript"/>
        <sz val="10"/>
        <rFont val="Arial"/>
        <family val="2"/>
      </rPr>
      <t>(3)</t>
    </r>
    <r>
      <rPr>
        <sz val="10"/>
        <rFont val="Arial"/>
        <family val="2"/>
      </rPr>
      <t xml:space="preserve"> يرجى تحديد مصادر الطاقة من القائمة المنسدلة (1=كهرباء عامة، 2= مولد ديزل، 3= محطة توليد مركزية تعمل بالديزل، 4= منظومة طاقة شمسية، 5= طاقة مشتراه من القطاع الخاص، 6= أخرى(اذكرها في خانة الملاحظات)</t>
    </r>
  </si>
  <si>
    <r>
      <rPr>
        <vertAlign val="superscript"/>
        <sz val="10"/>
        <rFont val="Arial"/>
        <family val="2"/>
      </rPr>
      <t xml:space="preserve">(3) </t>
    </r>
    <r>
      <rPr>
        <sz val="10"/>
        <rFont val="Arial"/>
        <family val="2"/>
      </rPr>
      <t>Please specify the energy sources and select the answer from the dropdown menu (1 = public electricity, 2 = diesel generator, 3 = diesel power plant, 4=solar energy, 5= purchased energy from the private sector, 6=other (mention it under "Remark")).</t>
    </r>
  </si>
  <si>
    <r>
      <rPr>
        <vertAlign val="superscript"/>
        <sz val="10"/>
        <rFont val="Arial"/>
        <family val="2"/>
      </rPr>
      <t>(4)</t>
    </r>
    <r>
      <rPr>
        <sz val="10"/>
        <rFont val="Arial"/>
        <family val="2"/>
      </rPr>
      <t>الحالة الراهنة يرجى الاختيار من القائمة المنسدلة من ا الى 5) : (1) = ممتاز  ، (2) = جيد و مقبول ، (3)= متهالك (مذحل /متاكل/يسرب/....الخ) ، (4)=مدمر/تالف جزئيا ، (5)=مدمر/تالف كليا</t>
    </r>
  </si>
  <si>
    <r>
      <rPr>
        <vertAlign val="superscript"/>
        <sz val="10"/>
        <rFont val="Arial"/>
        <family val="2"/>
      </rPr>
      <t>(4)</t>
    </r>
    <r>
      <rPr>
        <sz val="10"/>
        <rFont val="Arial"/>
        <family val="2"/>
      </rPr>
      <t xml:space="preserve"> Current condition (please select from the dropdown menu from 1 to 5) : (1) = Excellent, (2) = Good and acceptable, (3) = In service but in bad condition (corroded/worn-out/leaking/….etc.), (4) = Partially defected/damaged, (5) = Totally defected/damaged.</t>
    </r>
  </si>
  <si>
    <r>
      <rPr>
        <vertAlign val="superscript"/>
        <sz val="10"/>
        <rFont val="Arial"/>
        <family val="2"/>
      </rPr>
      <t xml:space="preserve">   (5)</t>
    </r>
    <r>
      <rPr>
        <sz val="10"/>
        <rFont val="Arial"/>
        <family val="2"/>
      </rPr>
      <t>مستوى الأداء (يرجى الاختيار من القائمة المنسدلة من 1 الى 4) :  (1) = ممتاز   ، (2) = جيد و مقبول ، (3)=ضعيف و متكرر الأعطال ، (4)=متوقف وخارج الخدمة</t>
    </r>
  </si>
  <si>
    <r>
      <rPr>
        <vertAlign val="superscript"/>
        <sz val="10"/>
        <rFont val="Arial"/>
        <family val="2"/>
      </rPr>
      <t>(5)</t>
    </r>
    <r>
      <rPr>
        <sz val="10"/>
        <rFont val="Arial"/>
        <family val="2"/>
      </rPr>
      <t xml:space="preserve"> Performance Level : Please select from the dropdown menu from 1 to 4 : (1) = Excellent, (2) = Good and acceptable, (3) = Poor performance and suffering from a lot of breakdowns, (4) = The equipment is off and out of service.</t>
    </r>
  </si>
  <si>
    <t>جدول B-2.6.2.3 :لوحات التحكم الكهربائية المركبة في وحدات انتاج المياه ومحطات إعادة الضخ</t>
  </si>
  <si>
    <t>Table B-2.6.2.3  Data and information of control panels installed for water production units and pumping stations</t>
  </si>
  <si>
    <t xml:space="preserve">رقم ورمز المضخة </t>
  </si>
  <si>
    <t>إسم أو رمز المعدة</t>
  </si>
  <si>
    <t xml:space="preserve">قدرة لوحة التحكم والتوزيع (كيلوات) </t>
  </si>
  <si>
    <t>الجهد الاسمي
(فولت)</t>
  </si>
  <si>
    <t xml:space="preserve">معامل القدرة قبل التصحيح </t>
  </si>
  <si>
    <t xml:space="preserve">معامل القدرة بعد التصحيح </t>
  </si>
  <si>
    <t xml:space="preserve">مدة الخدمة/تاريخ التشغيل </t>
  </si>
  <si>
    <t xml:space="preserve">
Remarks</t>
  </si>
  <si>
    <r>
      <t xml:space="preserve"> Performance Level</t>
    </r>
    <r>
      <rPr>
        <b/>
        <vertAlign val="superscript"/>
        <sz val="11"/>
        <color theme="1"/>
        <rFont val="Arial"/>
        <family val="2"/>
      </rPr>
      <t xml:space="preserve"> (4)</t>
    </r>
  </si>
  <si>
    <r>
      <t>Current condition</t>
    </r>
    <r>
      <rPr>
        <b/>
        <vertAlign val="superscript"/>
        <sz val="11"/>
        <rFont val="Arial"/>
        <family val="2"/>
      </rPr>
      <t>(3)</t>
    </r>
  </si>
  <si>
    <t xml:space="preserve">Time in service/ installation date 
</t>
  </si>
  <si>
    <t>PF after correction</t>
  </si>
  <si>
    <t>PF before correction</t>
  </si>
  <si>
    <r>
      <t>Motor starter type</t>
    </r>
    <r>
      <rPr>
        <b/>
        <vertAlign val="superscript"/>
        <sz val="11"/>
        <color theme="1"/>
        <rFont val="Arial"/>
        <family val="2"/>
      </rPr>
      <t xml:space="preserve"> (2)</t>
    </r>
  </si>
  <si>
    <t>Rated voltage (V)</t>
  </si>
  <si>
    <t>Control panel and Switchboard rated power (kW)</t>
  </si>
  <si>
    <t>Equipment name/ ID</t>
  </si>
  <si>
    <t>Control panel installed on pump (name/ID)</t>
  </si>
  <si>
    <t>B-2.6.2.3.1</t>
  </si>
  <si>
    <t>B-2.6.2.3.2</t>
  </si>
  <si>
    <t>B-2.6.2.3.3</t>
  </si>
  <si>
    <t>B-2.6.2.3.4</t>
  </si>
  <si>
    <t>B-2.6.2.3.5</t>
  </si>
  <si>
    <t>B-2.6.2.3.6</t>
  </si>
  <si>
    <t>B-2.6.2.3.7</t>
  </si>
  <si>
    <t>B-2.6.2.3.8</t>
  </si>
  <si>
    <t>B-2.6.2.3.9</t>
  </si>
  <si>
    <t>B-2.6.2.3.10</t>
  </si>
  <si>
    <r>
      <rPr>
        <vertAlign val="superscript"/>
        <sz val="10"/>
        <rFont val="Arial"/>
        <family val="2"/>
      </rPr>
      <t>(1)</t>
    </r>
    <r>
      <rPr>
        <sz val="10"/>
        <rFont val="Arial"/>
        <family val="2"/>
      </rPr>
      <t xml:space="preserve"> Please list the data and information of all installed control panels for for the water production units and pumping stations. Please select the type of the installation location from the dropdown menu from 1 to 5 : (1) = groundwater well, (2) = shallow well, (3) =  spring, (4) = pumping station, (5) = other;  (please mention). Please add new rows as needed.</t>
    </r>
  </si>
  <si>
    <r>
      <rPr>
        <vertAlign val="superscript"/>
        <sz val="10"/>
        <rFont val="Arial"/>
        <family val="2"/>
      </rPr>
      <t>(2)</t>
    </r>
    <r>
      <rPr>
        <sz val="10"/>
        <rFont val="Arial"/>
        <family val="2"/>
      </rPr>
      <t xml:space="preserve"> Please specify the name or ID of the water production unit (well, spring or other resource) or pumping station where the control panel is installed. </t>
    </r>
  </si>
  <si>
    <r>
      <rPr>
        <vertAlign val="superscript"/>
        <sz val="10"/>
        <rFont val="Arial"/>
        <family val="2"/>
      </rPr>
      <t>(2)</t>
    </r>
    <r>
      <rPr>
        <sz val="10"/>
        <rFont val="Arial"/>
        <family val="2"/>
      </rPr>
      <t xml:space="preserve"> Motor starter type  (Choose from 1 to 6) : (1) = DOL, (2) = star-delta, (3) = Auto-trans, (4) = Soft starter, (5) = VFD, (6) = Inverter, (7) = Other (please mention).</t>
    </r>
  </si>
  <si>
    <r>
      <rPr>
        <vertAlign val="superscript"/>
        <sz val="10"/>
        <rFont val="Arial"/>
        <family val="2"/>
      </rPr>
      <t>(3)</t>
    </r>
    <r>
      <rPr>
        <sz val="10"/>
        <rFont val="Arial"/>
        <family val="2"/>
      </rPr>
      <t xml:space="preserve"> Current condition (please select from the dropdown menu from 1 to 5) : (1) = Excellent, (2) = Good and acceptable, (3) = In service but in bad condition (corroded/worn-out/leaking/… etc.), (4) = Partially defected/damaged, (5) = Totally defected/damaged.</t>
    </r>
  </si>
  <si>
    <r>
      <rPr>
        <vertAlign val="superscript"/>
        <sz val="10"/>
        <rFont val="Arial"/>
        <family val="2"/>
      </rPr>
      <t xml:space="preserve">   (4)</t>
    </r>
    <r>
      <rPr>
        <sz val="10"/>
        <rFont val="Arial"/>
        <family val="2"/>
      </rPr>
      <t>مستوى الأداء (يرجى الاختيار من القائمة المنسدلة من 1 الى 4) :  (1) = ممتاز   ، (2) = جيد و مقبول ، (3)=ضعيف و متكرر الأعطال ، (4)=متوقف وخارج الخدمة</t>
    </r>
  </si>
  <si>
    <r>
      <rPr>
        <vertAlign val="superscript"/>
        <sz val="10"/>
        <rFont val="Arial"/>
        <family val="2"/>
      </rPr>
      <t xml:space="preserve"> (4)</t>
    </r>
    <r>
      <rPr>
        <sz val="10"/>
        <rFont val="Arial"/>
        <family val="2"/>
      </rPr>
      <t xml:space="preserve"> Performance Level : Please select from the dropdown menu from 1 to 4 : (1) = Excellent, (2) = Good and acceptable, (3) = Poor performance and suffering from a lot of breakdowns, (4) = The equipment is off and out of service.</t>
    </r>
  </si>
  <si>
    <t>جدول B-2.6.2.4: أسئلة عامة حول أنظمة التحكم و أجهزة القياس لوحدات انتاج المياه ومحطات إعادة الضخ</t>
  </si>
  <si>
    <t>Table B-2.6.2.4 General questions about control and instrumentation systems  for water production units and pumping stations</t>
  </si>
  <si>
    <t xml:space="preserve">كود السؤال </t>
  </si>
  <si>
    <t xml:space="preserve">السؤال </t>
  </si>
  <si>
    <t>Question</t>
  </si>
  <si>
    <t>B-2.6.2.4.1</t>
  </si>
  <si>
    <t xml:space="preserve">ما نوع نظام التحكم والحمايات الكهربائية للمحركات الكهربائي؟ حدد في الإجابة إذا كان: 1- نظام تقليدي (يعتمد على المرحلات) 2- ذكي (يعتمد على متحكمات منطقية)، وأي معلومات إضافية أذكرها. </t>
  </si>
  <si>
    <t>What is the used type of monitoring and control systems? Pleas choose the answer if it is: 1.convention(based on relays), 2.intelligent (based on PLC) , mention any additional information under "Remark</t>
  </si>
  <si>
    <t>B-2.6.2.4.2</t>
  </si>
  <si>
    <t>هل يمكن تشغيل المعدات أوتوماتيكيا؟ إذا كانت الإجابة "نعم" ، فيرجى تحديد الأجزاء من المعدات الي يمكن تشغيلها اتوماتكياً أو البرامج / الانظمة الإضافية المطلوبة لهذا الغرض في خانة "الملاحظات".</t>
  </si>
  <si>
    <t>Is it possible to operate the equipment automatically? If "Yes" please specify which possible parts of the equipment are meant, or which additional programmes/software would be required for this under “Remarks”.</t>
  </si>
  <si>
    <t>B-2.6.2.4.3</t>
  </si>
  <si>
    <t xml:space="preserve">هل يمكن مراقبة والتحكم بالآبار ومصادر المياه الأخرى ومحطتات الضخ عن بعد؟ إذا كانت الإجابة "نعم" ، يرجى تحديد الاجراءات  أو المعدات / الأنظمة المطلوبة للقيام بذلك في خانة "الملاحظات". </t>
  </si>
  <si>
    <t>Can the wells be monitored and controlled remotely? If “Yes” please state the process or equipment/software to do so under “Remarks”.</t>
  </si>
  <si>
    <t>B-2.6.2.4.4</t>
  </si>
  <si>
    <t xml:space="preserve">هل أنظمة التحكم الحالية كافية وتعمل بشكل سليم؟  </t>
  </si>
  <si>
    <t>Are the current control systems sufficient and working properly?</t>
  </si>
  <si>
    <t>B-2.6.2.4.5</t>
  </si>
  <si>
    <t xml:space="preserve">هل يتم صيانة أنظمة التحكم بشكل دوري؟ إذا كانت الإجابة "نعم" ، فيرجى تحديد الفترات الزمنية ، وإذا كانت الإجابة "لا" ، يرجى ذكر الأسباب في خانة "الملاحظات".  </t>
  </si>
  <si>
    <t>Are the control systems maintained periodically? If “Yes” please describe the time intervals, if "No" give the reasons under “Remarks”.</t>
  </si>
  <si>
    <t>B-2.6.2.4.6</t>
  </si>
  <si>
    <t>هل يوجد مصادر طاقة إحتياطية؟  هل توجد مولدات/مصادر طاقة احتياطية؟ إذا كانت الإجابة "نعم" ، فيرجى وصف الفترات الزمنية ، وإذا كانت الإجابة "لا" ، يرجى ذكر الأسباب في خانة "الملاحظات".</t>
  </si>
  <si>
    <t>Are there backup generators/ stand-by energy sources?  If “Yes” please describe the time intervals, if "No" give the reasons under “Remarks”.</t>
  </si>
  <si>
    <t>B-2.6.2.4.7</t>
  </si>
  <si>
    <t xml:space="preserve">كيف يمكن تحسين نظام التحكم الحالي؟ </t>
  </si>
  <si>
    <t>How can the control system be improved?</t>
  </si>
  <si>
    <t>B-2.6.2.4.8</t>
  </si>
  <si>
    <t xml:space="preserve">هل منظومة أجهزة قياس الحالية كافية وتعمل بشكل سليم؟ </t>
  </si>
  <si>
    <t>Are the current instrumentation systems sufficient and working properly?</t>
  </si>
  <si>
    <t>B-2.6.2.4.9</t>
  </si>
  <si>
    <t xml:space="preserve"> هل يتم صيانة منظومة أجهزة القياس الحالية بشكل دوري؟ إذا كانت الإجابة "نعم" ، فيرجى وصف الفترات الزمنية ، وإذا كانت الإجابة "لا" ، يرجى ذكر الأسباب في خانة "الملاحظات".</t>
  </si>
  <si>
    <t>Are the current Instruments maintained periodically?  If “Yes” please describe the time intervals, if "No" give the reasons under “Remarks”.</t>
  </si>
  <si>
    <t>B-2.6.2.4.10</t>
  </si>
  <si>
    <t>هل لدى فريق العمل الفهم الجيد بخصوص كيفية صيانة ومعايرة أجهزة القياس؟</t>
  </si>
  <si>
    <t>Does the staff  have a good understanding regarding the instruments and their calibration and maintenance?</t>
  </si>
  <si>
    <t>B-2.6.2.4.11</t>
  </si>
  <si>
    <t>كيف يتم أخد قراءات أجهزة القياس؟  (1- عبر المشغل  2- عبر نظام آلي)</t>
  </si>
  <si>
    <t>How are measurement readings to be taken? (by operators/by the system)</t>
  </si>
  <si>
    <t>B-2.6.2.4.12</t>
  </si>
  <si>
    <t xml:space="preserve">هل يتم توثيق قراءات أجهزة القياس وكيف (سجلات, كمبيوتر, أخرى وضحها)؟ </t>
  </si>
  <si>
    <t>Are the measurement readings documented and how (Log notebooks / computer files / others (please mention))?</t>
  </si>
  <si>
    <t>B-2.6.2.4.13</t>
  </si>
  <si>
    <t xml:space="preserve">كيف يمكن تحسين منظومة اجهزة القياس الحالية؟ </t>
  </si>
  <si>
    <t xml:space="preserve">How can the current instrumentation system be improved? </t>
  </si>
  <si>
    <t xml:space="preserve">جدول B-2.6.2.5 المعدات المساعدة (وحدات المصافي الميكانيكية/الصمامات/بوابات/الونشات الكهربائية/وغيرها) المركبة لنظام المياه </t>
  </si>
  <si>
    <t xml:space="preserve">Table B-2.6.2.5 Auxiliary equipment  for water supply system </t>
  </si>
  <si>
    <t>اسم موقع التركيب</t>
  </si>
  <si>
    <t>مدة الخدمة /تاريخ التشغيل</t>
  </si>
  <si>
    <t>أسباب التوقف(للمعدات الخارجة عن الخدمة)</t>
  </si>
  <si>
    <t xml:space="preserve"> Reasons of being out of service (if applicable)</t>
  </si>
  <si>
    <t>Time in service / Operation date</t>
  </si>
  <si>
    <t>Name/ID of installation location</t>
  </si>
  <si>
    <t>B-2.6.2.5.1</t>
  </si>
  <si>
    <t>B-2.6.2.5.2</t>
  </si>
  <si>
    <t>B-2.6.2.5.3</t>
  </si>
  <si>
    <t>B-2.6.2.5.4</t>
  </si>
  <si>
    <t>B-2.6.2.5.5</t>
  </si>
  <si>
    <t>B-2.6.2.5.6</t>
  </si>
  <si>
    <t>B-2.6.2.5.7</t>
  </si>
  <si>
    <t>B-2.6.2.5.8</t>
  </si>
  <si>
    <t>B-2.6.2.5.9</t>
  </si>
  <si>
    <t>B-2.6.2.5.10</t>
  </si>
  <si>
    <r>
      <rPr>
        <vertAlign val="superscript"/>
        <sz val="10"/>
        <rFont val="Arial"/>
        <family val="2"/>
      </rPr>
      <t xml:space="preserve"> (1) </t>
    </r>
    <r>
      <rPr>
        <sz val="10"/>
        <rFont val="Arial"/>
        <family val="2"/>
      </rPr>
      <t xml:space="preserve"> يرجى سرد البيانات والمعلومات الخاصة بجميع المعدات المساعدة المركبة لنظام إمداد المياه. يرجى تحديد الموقع من القائمة المنسدلة من 1-5: (1) = غرفة تحكم وحدات إنتاج المياه (الآبار الجوفية / السطحية ، ينابيع  المياه) ، (2) = غرفة تحكم محطات الضخ / التعزيز ، (3) = ورشة الصيانة ، (4) = غرفة تحكم محطات التوليد (5) = أخرى (يرجى ذكرها).</t>
    </r>
  </si>
  <si>
    <t>(1) Please list the data and information of all installed auxiliary equipment for the water supply system. Please select the location of the equipment from the dropdown menu from 1 to 5: (1) = control room of water production units, (2) = control room of pumping/booster stations, (3) = maintenance workshop, (4) = conrol room of power generation stations, (5) = other (please mention).</t>
  </si>
  <si>
    <r>
      <rPr>
        <vertAlign val="superscript"/>
        <sz val="10"/>
        <rFont val="Arial"/>
        <family val="2"/>
      </rPr>
      <t>(2)</t>
    </r>
    <r>
      <rPr>
        <sz val="10"/>
        <rFont val="Arial"/>
        <family val="2"/>
      </rPr>
      <t xml:space="preserve"> يرجى ذكر جميع المعدات المساعدة (المصافي ، المحابس ، والبوابات ، والونشات، وأعمال الأنابيب ، والكابلات ، والقنوات ، وغرف التفتيش والتوزيع ، إلخ). الرجاء إضافة صفوف جديدة حسب الحاجة </t>
    </r>
  </si>
  <si>
    <r>
      <rPr>
        <vertAlign val="superscript"/>
        <sz val="10"/>
        <rFont val="Arial"/>
        <family val="2"/>
      </rPr>
      <t>(2)</t>
    </r>
    <r>
      <rPr>
        <sz val="10"/>
        <rFont val="Arial"/>
        <family val="2"/>
      </rPr>
      <t xml:space="preserve"> Please list all auxiliary equipment (screens, valves,  gates, hoist cranes, piping works, cables, canals, inspection and distribution chambers etc.).  Please add new rows as needed.</t>
    </r>
  </si>
  <si>
    <r>
      <rPr>
        <vertAlign val="superscript"/>
        <sz val="10"/>
        <rFont val="Arial"/>
        <family val="2"/>
      </rPr>
      <t xml:space="preserve">(3) </t>
    </r>
    <r>
      <rPr>
        <sz val="10"/>
        <rFont val="Arial"/>
        <family val="2"/>
      </rPr>
      <t>الحالة الراهنة (يرجى الاختيار من القائمة المنسدلة من ا الى 5) : (1) = ممتاز  ، (2) = جيد و مقبول ، (3)= متهالك (مذحل /متاكل/يسرب/....الخ) ، (4)=مدمر/تالف جزئيا ، (5)=مدمر/تالف كليا</t>
    </r>
  </si>
  <si>
    <t>جدول B-2.6.3 إحتياجات وحدات إنتاج وإعادة ضخ المياه (ألمعدات الكهروميكانيكية لنظام المياه)</t>
  </si>
  <si>
    <t>Table B-2.6.3 Required measures for water production units and pumping stations ( electro-mechanical equipment)</t>
  </si>
  <si>
    <t xml:space="preserve">    المواصفات الفنية بإختصار</t>
  </si>
  <si>
    <t>التكلفة التقديرية الإجمالية (دولار)</t>
  </si>
  <si>
    <r>
      <t>Priority</t>
    </r>
    <r>
      <rPr>
        <b/>
        <vertAlign val="superscript"/>
        <sz val="11"/>
        <color theme="1"/>
        <rFont val="Arial"/>
        <family val="2"/>
      </rPr>
      <t xml:space="preserve"> (4)</t>
    </r>
  </si>
  <si>
    <t>Total estimated cost (USD)</t>
  </si>
  <si>
    <t xml:space="preserve">Quantity              </t>
  </si>
  <si>
    <t>Technical specifications in brief</t>
  </si>
  <si>
    <r>
      <rPr>
        <b/>
        <sz val="11"/>
        <color theme="1"/>
        <rFont val="Arial"/>
        <family val="2"/>
      </rPr>
      <t>Measures</t>
    </r>
    <r>
      <rPr>
        <b/>
        <vertAlign val="superscript"/>
        <sz val="11"/>
        <color theme="1"/>
        <rFont val="Arial"/>
        <family val="2"/>
      </rPr>
      <t xml:space="preserve"> (1)</t>
    </r>
  </si>
  <si>
    <t xml:space="preserve"> B-2.6.3.1</t>
  </si>
  <si>
    <t xml:space="preserve"> B-2.6.3.2</t>
  </si>
  <si>
    <t xml:space="preserve"> B-2.6.3.3</t>
  </si>
  <si>
    <t xml:space="preserve"> B-2.6.3.4</t>
  </si>
  <si>
    <t xml:space="preserve"> B-2.6.3.5</t>
  </si>
  <si>
    <t xml:space="preserve"> B-2.6.3.6</t>
  </si>
  <si>
    <t xml:space="preserve"> B-2.6.3.7</t>
  </si>
  <si>
    <t xml:space="preserve"> B-2.6.3.8</t>
  </si>
  <si>
    <t xml:space="preserve"> B-2.6.3.9</t>
  </si>
  <si>
    <t xml:space="preserve"> B-2.6.3.10</t>
  </si>
  <si>
    <t xml:space="preserve">الملاحظات </t>
  </si>
  <si>
    <r>
      <rPr>
        <vertAlign val="superscript"/>
        <sz val="10"/>
        <color theme="1"/>
        <rFont val="Arial"/>
        <family val="2"/>
      </rPr>
      <t>(3)</t>
    </r>
    <r>
      <rPr>
        <sz val="10"/>
        <color theme="1"/>
        <rFont val="Arial"/>
        <family val="2"/>
      </rPr>
      <t xml:space="preserve"> Please select the priority of the proposed measures using the dropdown menu, ranging from 1 to 4 (1 = critical; 2 = high; 3 = medium; 4 = low).</t>
    </r>
  </si>
  <si>
    <t>Data sheet filled by (name)</t>
  </si>
  <si>
    <t>Data sheet filled by (title)</t>
  </si>
  <si>
    <t xml:space="preserve"> وحدات تعقيم ومعالجة المياه  B-2.7 إستمارة</t>
  </si>
  <si>
    <t>Form B-2.7  Water disinfection and treatment units</t>
  </si>
  <si>
    <t>جداول B2.7.1.1  البيانات العامة لوحدات تعقيم المياه</t>
  </si>
  <si>
    <t>Table B-2.7.1.1 General data of water disinfection units</t>
  </si>
  <si>
    <t>الوحدة 1</t>
  </si>
  <si>
    <t>الوحدة 2</t>
  </si>
  <si>
    <t>الوحدة 3</t>
  </si>
  <si>
    <t>الوحدة 4</t>
  </si>
  <si>
    <t>الوحدة 5</t>
  </si>
  <si>
    <t>الوحدة 6</t>
  </si>
  <si>
    <t>الوحدة 7</t>
  </si>
  <si>
    <t>الوحدة 8</t>
  </si>
  <si>
    <t>الوحدة 9</t>
  </si>
  <si>
    <t>الوحدة 10</t>
  </si>
  <si>
    <t>Unit 10</t>
  </si>
  <si>
    <t>Unit 9</t>
  </si>
  <si>
    <t>Unit 8</t>
  </si>
  <si>
    <t>Unit 7</t>
  </si>
  <si>
    <t>Unit 6</t>
  </si>
  <si>
    <t>Unit 5</t>
  </si>
  <si>
    <t>Unit 4</t>
  </si>
  <si>
    <t>Unit 3</t>
  </si>
  <si>
    <t>Unit 2</t>
  </si>
  <si>
    <t>Unit 1</t>
  </si>
  <si>
    <t>B-2.7.1.1.1</t>
  </si>
  <si>
    <t>موقع التركيب</t>
  </si>
  <si>
    <t>Installation place</t>
  </si>
  <si>
    <t>B-2.7.1.1.2</t>
  </si>
  <si>
    <t>B-2.7.1.1.3</t>
  </si>
  <si>
    <t xml:space="preserve">الموديل </t>
  </si>
  <si>
    <t>Model</t>
  </si>
  <si>
    <t>B-2.7.1.1.4</t>
  </si>
  <si>
    <t>Brand/ manufacturer</t>
  </si>
  <si>
    <t>B-2.7.1.1.5</t>
  </si>
  <si>
    <t>مدة الخدمة او تاريخ التشغيل</t>
  </si>
  <si>
    <t>Time in service / operation started date</t>
  </si>
  <si>
    <t>B-2.7.1.1.6</t>
  </si>
  <si>
    <t>B-2.7.1.1.7</t>
  </si>
  <si>
    <t>B-2.7.1.1.8</t>
  </si>
  <si>
    <t xml:space="preserve">المواد الكيميائية المستخدمة </t>
  </si>
  <si>
    <t xml:space="preserve">The used chemical  </t>
  </si>
  <si>
    <t>B-2.7.1.1.9</t>
  </si>
  <si>
    <t>حالة المواد المستخدمة (بودر/سائل/غاز)</t>
  </si>
  <si>
    <t>The state of used chemical (powder/ liquid/ gas)</t>
  </si>
  <si>
    <t>B-2.7.1.1.10</t>
  </si>
  <si>
    <t>B-2.7.1.1.11</t>
  </si>
  <si>
    <t>قدرة المحرك الكهربائية (كيلووات)</t>
  </si>
  <si>
    <t>Rated power (kW)</t>
  </si>
  <si>
    <t>B-2.7.1.1.12</t>
  </si>
  <si>
    <t>B-2.7.1.1.13</t>
  </si>
  <si>
    <t>B-2.7.1.1.14</t>
  </si>
  <si>
    <t>B-2.7.1.1.15</t>
  </si>
  <si>
    <t>B-2.7.1.1.16</t>
  </si>
  <si>
    <r>
      <rPr>
        <vertAlign val="superscript"/>
        <sz val="10"/>
        <rFont val="Arial"/>
        <family val="2"/>
      </rPr>
      <t>(1)</t>
    </r>
    <r>
      <rPr>
        <sz val="10"/>
        <rFont val="Arial"/>
        <family val="2"/>
      </rPr>
      <t xml:space="preserve"> يرجى ادخال جميع بيانات وحدات التعقيم التابعة للمؤسسة/الفرع المستقل/الفرع وإضافة أعمدة جديدة بحسب الحاجة </t>
    </r>
  </si>
  <si>
    <r>
      <rPr>
        <vertAlign val="superscript"/>
        <sz val="10"/>
        <rFont val="Arial"/>
        <family val="2"/>
      </rPr>
      <t>(1)</t>
    </r>
    <r>
      <rPr>
        <sz val="10"/>
        <rFont val="Arial"/>
        <family val="2"/>
      </rPr>
      <t xml:space="preserve"> Please insert the data of all water disinfection units  of the LC/AU/branch and insert new columns as needed. </t>
    </r>
  </si>
  <si>
    <r>
      <rPr>
        <vertAlign val="superscript"/>
        <sz val="10"/>
        <rFont val="Arial"/>
        <family val="2"/>
      </rPr>
      <t>(2)</t>
    </r>
    <r>
      <rPr>
        <sz val="10"/>
        <rFont val="Arial"/>
        <family val="2"/>
      </rPr>
      <t xml:space="preserve">يرجى تحديد نوع وحدة التعقيم المستخدم : (وحدة كلورة/وحدة اوزون/ أخرى  (اذكرها)) </t>
    </r>
  </si>
  <si>
    <r>
      <rPr>
        <vertAlign val="superscript"/>
        <sz val="10"/>
        <rFont val="Arial"/>
        <family val="2"/>
      </rPr>
      <t xml:space="preserve">(2) </t>
    </r>
    <r>
      <rPr>
        <sz val="10"/>
        <rFont val="Arial"/>
        <family val="2"/>
      </rPr>
      <t>Please specify the type of disinfection unit (Chlorination Unit / Ozone Unit / other (mention it)).</t>
    </r>
  </si>
  <si>
    <r>
      <rPr>
        <vertAlign val="superscript"/>
        <sz val="10"/>
        <color rgb="FF000000"/>
        <rFont val="Arial"/>
        <family val="2"/>
      </rPr>
      <t>(3)</t>
    </r>
    <r>
      <rPr>
        <sz val="10"/>
        <color rgb="FF000000"/>
        <rFont val="Arial"/>
        <family val="2"/>
      </rPr>
      <t xml:space="preserve"> رجى تحديد مصادر الطاقة من القائمة المنسدلة (1=كهرباء عامة، 2= مولد ديزل، 3= محطة توليد مركزية تعمل بالديزل، 4= منظومة طاقة شمسية، 5= طاقة مشتراه من القطاع الخاص، 6= أخرى(اذكرها في خانة الملاحظات)</t>
    </r>
  </si>
  <si>
    <r>
      <rPr>
        <vertAlign val="superscript"/>
        <sz val="10"/>
        <rFont val="Arial"/>
        <family val="2"/>
      </rPr>
      <t>(3)</t>
    </r>
    <r>
      <rPr>
        <sz val="10"/>
        <rFont val="Arial"/>
        <family val="2"/>
      </rPr>
      <t xml:space="preserve"> Please specify the energy sources and select the answer from the dropdown menu (1 = public electricity, 2 = diesel generator, 3 = diesel power plant, 4=solar energy, 5= purchased energy from the private sector, 6=other (mention it under "Remark")).</t>
    </r>
  </si>
  <si>
    <r>
      <rPr>
        <vertAlign val="superscript"/>
        <sz val="10"/>
        <rFont val="Arial"/>
        <family val="2"/>
      </rPr>
      <t>(4)</t>
    </r>
    <r>
      <rPr>
        <sz val="10"/>
        <rFont val="Arial"/>
        <family val="2"/>
      </rPr>
      <t>الحالة الراهنة (يرجى الاختيار من القائمة المنسدلة (من ا الى 5) : (1) = ممتاز، (2) = جيد و مقبول، (3)= متهالك (مذحل /متاكل/يسرب/....الخ)، (4)=مدمر/تالف جزئيا، (5)=مدمر/تالف كليا</t>
    </r>
  </si>
  <si>
    <r>
      <rPr>
        <vertAlign val="superscript"/>
        <sz val="10"/>
        <rFont val="Arial"/>
        <family val="2"/>
      </rPr>
      <t>(4)</t>
    </r>
    <r>
      <rPr>
        <sz val="10"/>
        <rFont val="Arial"/>
        <family val="2"/>
      </rPr>
      <t xml:space="preserve"> Current condition (choose from 1 to 5) : (1) = Excellent, (2) = Good and acceptable, (3) = In service but in bad condition (corroded/worn-out/leaking/ etc.), (4) = Partially defected/damaged, (5) = Totally defected/damaged.</t>
    </r>
  </si>
  <si>
    <r>
      <t xml:space="preserve">   (5) </t>
    </r>
    <r>
      <rPr>
        <sz val="10"/>
        <rFont val="Arial"/>
        <family val="2"/>
      </rPr>
      <t>مستوى الأداء (يرجى الاختيار من القائمة المنسدلة  ( من 1 الى 4) :  (1) = ممتاز   ، (2) = جيد و مقبول ، (3)=ضعيف و متكرر الأعطال ، (4)=متوقف وخارج الخدمة</t>
    </r>
  </si>
  <si>
    <r>
      <rPr>
        <vertAlign val="superscript"/>
        <sz val="10"/>
        <rFont val="Arial"/>
        <family val="2"/>
      </rPr>
      <t xml:space="preserve"> (5)</t>
    </r>
    <r>
      <rPr>
        <sz val="10"/>
        <rFont val="Arial"/>
        <family val="2"/>
      </rPr>
      <t xml:space="preserve"> Performance Level (choose from 1 to 4) : (1) = Excellent, (2) = Good and acceptable, (3) = Poor performance and suffering from a lot of breakdowns, (4) = The equipment is off and out of service.</t>
    </r>
  </si>
  <si>
    <t xml:space="preserve"> جدول B-2.7.1.2 البيانات التشغيلية حول عملية تعقيم المياه</t>
  </si>
  <si>
    <t xml:space="preserve">Table B-2.7.1.2 Operational data about water disinfection process </t>
  </si>
  <si>
    <t>B-2.7.1.2.1</t>
  </si>
  <si>
    <t>هل يتم معالجة مياه الشرب بيولوجيًا وما هي المعالجة البيولوجية (على سبيل المثال ، القضاء على البكتيريا ، مسببات الأمراض ، إلخ)؟ إذا كانت الإجابة "نعم" ، فيرجى تحديد المكونات البيولوجية التي تم معالجتها في خانة "الملاحظات"</t>
  </si>
  <si>
    <t>نعم/لا</t>
  </si>
  <si>
    <t>Yes/No</t>
  </si>
  <si>
    <t>Is the drinking water biologically treated and what biological treatment is being referred to (e.g eliminating (bacteria, pathogens, etc.)? If "Yes" please state the treated biological comonents under " Remarks"</t>
  </si>
  <si>
    <t xml:space="preserve">مساحة المناطق التي يتم تزويدها بمياه شرب معقمة </t>
  </si>
  <si>
    <t>Percentage of supply area where water is disinfected out of the total services area</t>
  </si>
  <si>
    <t>B-2.7.1.2.2</t>
  </si>
  <si>
    <t xml:space="preserve">كمية المياه التي تم تعقيمها  </t>
  </si>
  <si>
    <t>The amount of disinfected water</t>
  </si>
  <si>
    <t>B-2.7.1.2.3</t>
  </si>
  <si>
    <t>عدد الفحوصات البكتريولوجية  التي تمت في المختبر 
فضلاً حدد عدد الفحوصات في خانة "الملاحظات"</t>
  </si>
  <si>
    <t xml:space="preserve">No. of bacteriological and chemical  performed tests at a laboratory. Please specify the no. of each performed tests under "Remark". </t>
  </si>
  <si>
    <t>B-2.7.1.2.4</t>
  </si>
  <si>
    <t>عدد الفحوصات البكتريولوجية التي تمت في المختبر المطابقة للمواصفات القياسية اليمنية لمياه الشرب.
فضلاً حدد عدد الفحوصات خانة "الملاحظات"</t>
  </si>
  <si>
    <t>No. of performed bacteriological and chemical tests  at a laboratory that complies with Yemeni specifications and standards for drinking water.
Please specify the no. of each performed tests under "Remarks".</t>
  </si>
  <si>
    <t>B-2.7.1.2.5</t>
  </si>
  <si>
    <t>إجمالي عدد عينات المياه المكلوره المأخوذة من شبكة المياه لتحديد تركيز  الكلور ( الكلور المتبقي في الشبكة)</t>
  </si>
  <si>
    <t xml:space="preserve">  عدد</t>
  </si>
  <si>
    <t>Total number of water samples taken from the water network to analyse chlorine concentration (residual chlorine in the network)</t>
  </si>
  <si>
    <t>B-2.7.1.2.6</t>
  </si>
  <si>
    <t xml:space="preserve">إجمالي عدد عينات الكلور المتبقي ألمأخوذة من شبكة المياه التي تتوافق مع المواصفات والمقاييس اليمنية لمياه الشرب. في حالة تطبيق مواصفات ومعايير أخرى ، يرجى ذكر اسمها  في خانة "الملاحظات" </t>
  </si>
  <si>
    <t>Total number of residual chlorine samples taken from the water network that comply with Yemeni specifications and standards of drinking water, in case other specification and standards are applied, please state its name under "Remarks" .</t>
  </si>
  <si>
    <t>جداول B-2.7.2.1  البيانات العامة لوحدات المعالجة</t>
  </si>
  <si>
    <t>Table B-2.7.2.1 General data of water treatment units</t>
  </si>
  <si>
    <t>B-2.7.2.1.1</t>
  </si>
  <si>
    <t>B-2.7.2.1.2</t>
  </si>
  <si>
    <t>B-2.7.2.1.3</t>
  </si>
  <si>
    <t>B-2.7.2.1.4</t>
  </si>
  <si>
    <t>B-2.7.2.1.5</t>
  </si>
  <si>
    <t>B-2.7.2.1.6</t>
  </si>
  <si>
    <t>B-2.7.2.1.7</t>
  </si>
  <si>
    <t>B-2.7.2.1.8</t>
  </si>
  <si>
    <t>B-2.7.2.1.9</t>
  </si>
  <si>
    <t>B-2.7.2.1.10</t>
  </si>
  <si>
    <t>B-2.7.2.1.11</t>
  </si>
  <si>
    <t>B-2.7.2.1.12</t>
  </si>
  <si>
    <t>B-2.7.2.1.13</t>
  </si>
  <si>
    <t>أسباب التوقف (للوحدات/المعدات الخارجة عن الخدمة)</t>
  </si>
  <si>
    <t>B-2.7.2.1.14</t>
  </si>
  <si>
    <r>
      <rPr>
        <vertAlign val="superscript"/>
        <sz val="10"/>
        <rFont val="Arial"/>
        <family val="2"/>
      </rPr>
      <t>(1)</t>
    </r>
    <r>
      <rPr>
        <sz val="10"/>
        <rFont val="Arial"/>
        <family val="2"/>
      </rPr>
      <t xml:space="preserve"> Please insert the data of all water treatment units of the LC/AU/branch and insert new columns as needed. </t>
    </r>
  </si>
  <si>
    <r>
      <rPr>
        <vertAlign val="superscript"/>
        <sz val="10"/>
        <rFont val="Arial"/>
        <family val="2"/>
      </rPr>
      <t xml:space="preserve">(2) </t>
    </r>
    <r>
      <rPr>
        <sz val="10"/>
        <rFont val="Arial"/>
        <family val="2"/>
      </rPr>
      <t>Please specify the type of treatment unit system  (e.g. reverse osmosis, sand gravel, other (mention)) .</t>
    </r>
  </si>
  <si>
    <r>
      <rPr>
        <vertAlign val="superscript"/>
        <sz val="10"/>
        <rFont val="Arial"/>
        <family val="2"/>
      </rPr>
      <t xml:space="preserve">(3) </t>
    </r>
    <r>
      <rPr>
        <sz val="10"/>
        <rFont val="Arial"/>
        <family val="2"/>
      </rPr>
      <t>Please specify the excess chemical and physical elements/compounds in the drinking water that is being treated (removed): (for example, iron, sulphates, TDS, water turbidity, TSS, others (mention them))</t>
    </r>
  </si>
  <si>
    <r>
      <rPr>
        <vertAlign val="superscript"/>
        <sz val="10"/>
        <rFont val="Arial"/>
        <family val="2"/>
      </rPr>
      <t>(4)</t>
    </r>
    <r>
      <rPr>
        <sz val="10"/>
        <rFont val="Arial"/>
        <family val="2"/>
      </rPr>
      <t xml:space="preserve"> Current condition (choose from dropdown list ranging (1 to 5) : (1) = Excellent, (2) = Good and acceptable, (3) = In service but in bad condition (corroded/worn-out/leaking/ etc.), (4) = Partially defected/damaged, (5) = Totally defected/damaged.</t>
    </r>
  </si>
  <si>
    <r>
      <rPr>
        <vertAlign val="superscript"/>
        <sz val="10"/>
        <rFont val="Arial"/>
        <family val="2"/>
      </rPr>
      <t xml:space="preserve"> (5)</t>
    </r>
    <r>
      <rPr>
        <sz val="10"/>
        <rFont val="Arial"/>
        <family val="2"/>
      </rPr>
      <t xml:space="preserve"> Performance  level (choose from dropdown list ranging (1 to 4) : (1) = Excellent, (2) = Good and acceptable, (3) = Poor performance and suffering from a lot of breakdowns, (4) = The equipment is off and out of service.</t>
    </r>
  </si>
  <si>
    <t>جدول  B-2.7.2.2  البيانات التشغيلية لعملية معالجة المياه</t>
  </si>
  <si>
    <t xml:space="preserve">Table B-2.7.2.2 Operational data about water treatment process </t>
  </si>
  <si>
    <t>B-2.7.2.2.1</t>
  </si>
  <si>
    <t>هل يتم معالجة مياه الشرب كيميائيا (ألتخلص من العناصر (الكيميائية الزائدة)؟. إذا كانت الإجابة "نعم" يرجى تحديد العناصر الكيمائية التي تم معالجتها  في خانة "الملاحظات"</t>
  </si>
  <si>
    <t>Is the drinking water chemically treated such as removing the excess chemical elements? If "Yes" please state the treated chemical elements under " Remarks".</t>
  </si>
  <si>
    <t>B-2.7.2.2.2</t>
  </si>
  <si>
    <t>هل يتم معالجة مياه الشرب فيزيائيا (مثلا ألتخلص من الأملاح الزائدة، عكارة المياه, الشوائب وغيرها)؟ ذا كانت الإجابة "نعم" يرجى تحديد المكونات الفيزيائية التي تم معالجتها  في خانة "الملاحظات"</t>
  </si>
  <si>
    <t>Is the drinking water physically treated (e.g. remove of excess salts, water turbidity, impurities, etc.)? If "Yes" please state the treated physical comonents under " Remarks".</t>
  </si>
  <si>
    <t>B-2.7.2.2.3</t>
  </si>
  <si>
    <t xml:space="preserve"> مساحة المناطق التي يتم تزويدها بمياه معالجة؟</t>
  </si>
  <si>
    <t>B-2.7.2.2.4</t>
  </si>
  <si>
    <t xml:space="preserve">كمية المياه التي تم معالجتها  </t>
  </si>
  <si>
    <t>B-2.7.2.2.5</t>
  </si>
  <si>
    <t>عدد الفحوصات الكيمائية والفيزيائية التي تمت في المختبر 
فضلاً حدد عدد الفحوصات من كل نوع في خانة "الملاحظات"</t>
  </si>
  <si>
    <t>B-2.7.2.2.6</t>
  </si>
  <si>
    <t>عدد الفحوصات الكيمائية/الفيزيائية التي تمت في المختبر المطابقة للمواصفات القياسية اليمنية لمياه الشرب.
فضلاً حدد عدد الفحوصات من كل نوع في خانة "الملاحظات"</t>
  </si>
  <si>
    <t>جدول B-2.7.3  أسئلة عامة عن تعقيم ومعالجة المياه</t>
  </si>
  <si>
    <t xml:space="preserve">Table B-2.7.3 General questions about water disinfection and treatment process </t>
  </si>
  <si>
    <t xml:space="preserve">الإجابة </t>
  </si>
  <si>
    <t>B-2.7.3.1</t>
  </si>
  <si>
    <t>هل هناك وحدات تعقيم ومعالجة كافية في نظام المياه؟
يرجى اختيار ألاجابة من القائمة المنسدلة, إذا كانت الاجابة بـ "لا" أو "إلى حد ما", لطفا أذكر الأسباب في خانة "الملاحظات"</t>
  </si>
  <si>
    <t>Are there sufficient disinfection and treatment units in the water system?
Please select the answer from the dropdown menu, if the answer is no or not as required, please state the reasons under "Remarks".</t>
  </si>
  <si>
    <t>B-2.7.3.2</t>
  </si>
  <si>
    <t>هل يوجد إجراءات كافية لمراقبة وفحص جودة المياه؟
يرجى اختيار ألاجابة من القائمة المنسدلة, إذا كانت الاجابة بـ "لا" أو "إلى حد ما", لطفا أذكر الأسباب في خانة "الملاحظات"</t>
  </si>
  <si>
    <t>Does the system have adequate monitoring and testing procedures?
Please select the answer from the dropdown menu, if the answer is no or not as required, please state the reasons under "Remarks".</t>
  </si>
  <si>
    <t>B-2.7.3.3</t>
  </si>
  <si>
    <t>هل يتم مراقبة جودة المياه في جميع  خطوط ومناطق توزيع المياه بصورة دورية, 
يرجى اختيار ألاجابة من القائمة المنسدلة, إذا كانت الاجابة بـ "نعم"، حدد كل كم تكرر وإذا كانت الاجابة بـ "لا" أو "إلى حد ما", لطفا أذكر الأسباب في خانة "الملاحظات"</t>
  </si>
  <si>
    <t>Is the water quality monitored in all water distribution lines and areas periodically? 
Please select the answer from the dropdown menu, in case the answer is "yes" specify the period, and if  "no" or "not as required", please state the reasons under "Remarks".</t>
  </si>
  <si>
    <t>B-2.7.3.4</t>
  </si>
  <si>
    <t>هل يتم مراقبة وفحص نوعية المياه لكل مصدر على حده بصوره دورية وكل كم يتم تكرارها إذا كانت الاجابة بـ "نعم"، حدد كل كم تكرر في خانة "التفاصيل". وإذا كانت الاجابة بـ "لا" أو "إلى حد ما", لطفا أذكر الأسباب في خانة "الملاحظات"</t>
  </si>
  <si>
    <t>Is the water quality monitored at each water source periodically? 
Please select the answer from the dropdown menu, in case the answer is yes specify the period, and if no or not as required, please state the reasons under "Remarks".</t>
  </si>
  <si>
    <t>B-2.7.3.5</t>
  </si>
  <si>
    <t xml:space="preserve"> هل حدث توقف لعمليات التعقيم/المعالجة ؟
يرجى اختيار ألاجابة من القائمة المنسدلة, إذا كانت الاجابة بـ "نعم", لطفا أذكر الأسباب في خانة "الملاحظات"</t>
  </si>
  <si>
    <t>Have there been any interruptions in disinfection/ treatment? 
Please select the answer from the dropdown menu, in case the answer is yes , please state the reasons under "Remarks".</t>
  </si>
  <si>
    <t>B-2.7.3.6</t>
  </si>
  <si>
    <t>هل يتم إختبار بقايا الكلور في نظام المياه كما يجب؟
يرجى اختيار ألاجابة من القائمة المنسدلة, إذا كانت الاجابة بـ "لا" أو "إلى حد ما", لطفا أذكر الأسباب في خانة "الملاحظات".</t>
  </si>
  <si>
    <t>Are chlorine residuals tested in the system as required? 
Please select the answer from the dropdown menu, In case the answer is no or not as required, please state the reasons under "Remarks".</t>
  </si>
  <si>
    <t>B-2.7.3.7</t>
  </si>
  <si>
    <t>هل يتم إتباع إجراءات السلامة المناسبة للتعامل مع مواد التعقيم أو المعالجة؟
يرجى اختيار ألاجابة من القائمة المنسدلة, إذا كانت الاجابة بـ "لا" أو "إلى حد ما", لطفا أذكر الأسباب في خانة "الملاحظات".</t>
  </si>
  <si>
    <t>Does the utility use proper safety procedures for handling line of disinfection chemicals?
Please select the answer from the dropdown menu, In case the answer is no or not as required, please state the reasons.</t>
  </si>
  <si>
    <t>B-2.7.3.8</t>
  </si>
  <si>
    <t>هل أنظمة التحكم وأجهزة القياس الخاصة بوحدات التعقيم والمعالجة كافية وشغالة ومستخدمة (مفعلة)؟
يرجى اختيار ألاجابة من القائمة المنسدلة, إذا كانت الاجابة بـ "لا" أو "إلى حد ما", لطفا أذكر الأسباب في خانة "الملاحظات".</t>
  </si>
  <si>
    <t>Are instrumentation and control systems for the process adequate, operational, and used?
Please select the answer from the dropdown menu, in case the answer is no or not as required, please state the reasons under "Remarks".</t>
  </si>
  <si>
    <t>B-2.7.3.9</t>
  </si>
  <si>
    <t>هل يتم إجراء أعمال الصيانة الدورية لوحدات التعقيم والمعالجة؟
يرجى اختيار ألاجابة من القائمة المنسدلة, إذا كانت الاجابة بـ "لا" أو "إلى حد ما", لطفا أذكر الأسباب في خانة "الملاحظات".</t>
  </si>
  <si>
    <t>Are the disinfection and treatment units maintained periodically?
Please select the answer from the dropdown menu, in case the answer is no or not as required, please state the reasons under "Remarks".</t>
  </si>
  <si>
    <t>B-2.7.3.10</t>
  </si>
  <si>
    <t>هل تعكس سجلات التشغيل اليومية الجرعات الكيميائية والكميات الإجمالية للمواد الكيميائية المستخدمة في عمليات التعقيم والمعالجة؟
إيرجى اختيار ألاجابة من القائمة المنسدلة, ذا كانت الاجابة بـ "لا" أو "إلى حد ما", لطفا أذكر الأسباب في خانة "الملاحظات".</t>
  </si>
  <si>
    <t>Do daily operating records reflect chemical doses and total quantities of chemicals used in disinfection/ treatment process?
Please select the answer from the dropdown menu, in case the answer is no or not as required, please state the reasons under "Remarks".</t>
  </si>
  <si>
    <t>B-2.7.3.11</t>
  </si>
  <si>
    <t>ماهي الجراثيم أو الممرضات التي تؤثر سلبيا على جودة المياه بيولوجيا؟ (كالبكتيريا والطفيليات وغيرها)؟ فضلاً المزيد من التفاصيل  في خانة "الملاحظات"</t>
  </si>
  <si>
    <t>What are biological germs that are negatively affecting water quality? Such as bacteria, parasites, etc.? 
Please for further information under "Remarks".</t>
  </si>
  <si>
    <t>B-2.7.3.12</t>
  </si>
  <si>
    <t>ماهي المواد أو العناصر التي تؤثر سلبيا على جودة المياه فيزيائيا وكيميائيا (كالاملاح والعناصرالكيميائية والرمال وغيرها)؟  فضلاً المزيد من التفاصيل  في خانة "الملاحظات"</t>
  </si>
  <si>
    <t>What are the substances and elements that negatively affected the current and chemical quality of water (such as salts, chemical elements, sand, etc.)? Please for further information under "Remarks".</t>
  </si>
  <si>
    <t>B-2.7.3.13</t>
  </si>
  <si>
    <t>ماهي الطرق المتبعة لتحسين جودة المياه بيولوجيا؟ فضلاً المزيد من التفاصيل  في خانة "الملاحظات"</t>
  </si>
  <si>
    <t>What are the methods used to biologically improve the water quality? Please for further information under "Remarks".</t>
  </si>
  <si>
    <t>B-2.7.3.14</t>
  </si>
  <si>
    <t>ماهي الطرق المتبعة لتحسين جودة المياه فيزيائيا وكيميائيا؟ فضلاً المزيد من التفاصيل  في خانة "الملاحظات"</t>
  </si>
  <si>
    <t>What are the methods used to improve water quality physically and chemically? Please for further information under "Remarks".</t>
  </si>
  <si>
    <t xml:space="preserve">جدول B-2.7.4  الاحتياجات التشغيلية و الاستثمارية لوحدات التعقيم والمعالجة  </t>
  </si>
  <si>
    <t>Table B-2.7.4 Operational needs and required investment measures for disinfection and treatment units</t>
  </si>
  <si>
    <r>
      <t>Priority</t>
    </r>
    <r>
      <rPr>
        <b/>
        <vertAlign val="superscript"/>
        <sz val="11"/>
        <color theme="1"/>
        <rFont val="Arial"/>
        <family val="2"/>
      </rPr>
      <t xml:space="preserve"> (3)</t>
    </r>
  </si>
  <si>
    <t>Total Estimated Cost (USD)</t>
  </si>
  <si>
    <t>Technical Specifications in brief</t>
  </si>
  <si>
    <t>B-2.7.4.1</t>
  </si>
  <si>
    <t>B-2.7.4.2</t>
  </si>
  <si>
    <t>B-2.7.4.3</t>
  </si>
  <si>
    <t>B-2.7.4.4</t>
  </si>
  <si>
    <t>B-2.7.4.5</t>
  </si>
  <si>
    <t>B-2.7.4.6</t>
  </si>
  <si>
    <t>B-2.7.4.7</t>
  </si>
  <si>
    <t>B-2.7.4.8</t>
  </si>
  <si>
    <t>B-2.7.4.9</t>
  </si>
  <si>
    <t>B-2.7.4.10</t>
  </si>
  <si>
    <t>إستمارة B.3.0  نظام  الصرف الصحي</t>
  </si>
  <si>
    <t>Form B-3 Wastewater system</t>
  </si>
  <si>
    <t>إستمارة B.3.1  البيانات العامة لنظام الصرف الصحي</t>
  </si>
  <si>
    <t>Form B-3.1  General data of the wastewater system</t>
  </si>
  <si>
    <t>جدول B3.1.1  نظرة عامة على نظام الصرف الصحي والسكان المخدومين</t>
  </si>
  <si>
    <t>Table B-3.1.1 Overview of wastewater system and served populations</t>
  </si>
  <si>
    <t>Remark</t>
  </si>
  <si>
    <t>B-3.1.1.1</t>
  </si>
  <si>
    <t>B-3.1.1.2</t>
  </si>
  <si>
    <t>عدد السكان المخدومين من المؤسسة/الفرع</t>
  </si>
  <si>
    <t>B-3.1.1.3</t>
  </si>
  <si>
    <t>إجمالي المساحة في إطار الخدمات التي تقدمها المؤسسة/الفرع</t>
  </si>
  <si>
    <t>B-3.1.1.4</t>
  </si>
  <si>
    <t>إجمالي المساحة المخدومة بواسطة المؤسسة/الفرع</t>
  </si>
  <si>
    <t>B-3.1.1.5</t>
  </si>
  <si>
    <t>B-3.1.1.6</t>
  </si>
  <si>
    <t>إجمالي عدد السكان المخدومين من مزودين خدمة أخرين</t>
  </si>
  <si>
    <t>Total population served by other providers</t>
  </si>
  <si>
    <t>B-3.1.1.7</t>
  </si>
  <si>
    <t xml:space="preserve"> المساحة المخدومة من مزودين الخدمة الأخرين</t>
  </si>
  <si>
    <t>The area served by other providers</t>
  </si>
  <si>
    <t>B-3.1.1.8</t>
  </si>
  <si>
    <t>عدد التوصيلات المخدومة من ألمؤسسة/الفرع بواسطة شبكة  الصرف الصحي</t>
  </si>
  <si>
    <t xml:space="preserve">No. of connections served by LC/ AU/ branch through sewer network </t>
  </si>
  <si>
    <t>B-3.1.1.9</t>
  </si>
  <si>
    <t xml:space="preserve">عدد التوصيلات المخدومة من ألمؤسسة/الفرع بواسطة ناقلة شفط (وايتات) </t>
  </si>
  <si>
    <t>No. of connections served by LC/ AU/ branch through vacuum tanker</t>
  </si>
  <si>
    <t>B-3.1.1.10</t>
  </si>
  <si>
    <t>عدد التوصيلات المخدومة من ألمؤسسة/الفرع بواسطة خزانات تحليل (تعفن)</t>
  </si>
  <si>
    <t>Number of connections served by the LC/AU/brabch by septic tanks</t>
  </si>
  <si>
    <t>B-3.1.1.11</t>
  </si>
  <si>
    <t>عدد السكان المخدومين بواسطة ناقلة شفط (وايتات) من القطاع الخاص</t>
  </si>
  <si>
    <t>No. of population served by private vacuum tanker</t>
  </si>
  <si>
    <t>B-3.1.1.12</t>
  </si>
  <si>
    <t xml:space="preserve">عدد السكان المستخدمين حفر امتصاصية (بيارات) خاصة بهم </t>
  </si>
  <si>
    <t>No. of population served by owned cesspits</t>
  </si>
  <si>
    <t>B-3.1.1.13</t>
  </si>
  <si>
    <t>عدد السكان المخدومين عن طريق خزان تحليل خاصة</t>
  </si>
  <si>
    <t>No. of population served by owned septic tanks</t>
  </si>
  <si>
    <t>B-3.1.1.14</t>
  </si>
  <si>
    <t xml:space="preserve">عدد السكان المخدومين عن طريق حمامات جافة </t>
  </si>
  <si>
    <t>No. of population served by owned dry toilets</t>
  </si>
  <si>
    <t>B-3.1.1.15</t>
  </si>
  <si>
    <t>عدد السكان المخدومين بواسطة طرق أخرى, يرجى تحديد نوع الطريقة في خانة الملاحظات</t>
  </si>
  <si>
    <t>No. of population served by other methods. Please specify the other method under "remarks"</t>
  </si>
  <si>
    <t>B-3.1.1.16</t>
  </si>
  <si>
    <t>عدد السكان المخدومين بواسطة منظمات المجتمع المدني والمنظمات الممولة</t>
  </si>
  <si>
    <t>No. of population served by NGOs or funding organizations</t>
  </si>
  <si>
    <t xml:space="preserve">جدول B3.1.2 بيانات نظام تجميع ونقل الصرف الصحي </t>
  </si>
  <si>
    <t xml:space="preserve">Table B-3.1.2   Wastewater collection, conveying and treatment system data  </t>
  </si>
  <si>
    <t>B-3.1.2.1</t>
  </si>
  <si>
    <t xml:space="preserve">نظام تجميع ونقل مياه الصرف الصحي  </t>
  </si>
  <si>
    <t xml:space="preserve">نظام </t>
  </si>
  <si>
    <t>system</t>
  </si>
  <si>
    <t>B-3.1.2.2</t>
  </si>
  <si>
    <t>إجمالي طول شبكة الصرف الصحي</t>
  </si>
  <si>
    <t>م</t>
  </si>
  <si>
    <t>m</t>
  </si>
  <si>
    <t>The total length of the sewerage network</t>
  </si>
  <si>
    <t>B-3.1.2.3</t>
  </si>
  <si>
    <t xml:space="preserve">طول شبكة الصرف الصحي  بالانسياب الطبيعي   </t>
  </si>
  <si>
    <t>The total length of the sewage network by gravity flow</t>
  </si>
  <si>
    <t>B-3.1.2.4</t>
  </si>
  <si>
    <t>طول خطوط أنابيب الصرف الصحي الرئيسية (خطوط الأنابيب المضغوطة)</t>
  </si>
  <si>
    <t>The total length of force-main sewerage pipelines (pressured pipelines)</t>
  </si>
  <si>
    <t>B-3.1.2.5</t>
  </si>
  <si>
    <t xml:space="preserve">إجمالي عدد محطات معالجة الصرف الصحي </t>
  </si>
  <si>
    <t>No. of wastewater treatment plants (WWTPs)</t>
  </si>
  <si>
    <t>B-3.1.2.6</t>
  </si>
  <si>
    <t xml:space="preserve">إجمالي عدد محطات ضخ مياه الصرف الصحي </t>
  </si>
  <si>
    <t>No. of wastewater pumping stations</t>
  </si>
  <si>
    <t>B-3.1.2.7</t>
  </si>
  <si>
    <t xml:space="preserve">عدد عدادات قياس التدفق الرئيسية المركبة في شبكة الصرف الصحي ومحطات المعالجة </t>
  </si>
  <si>
    <t>No. of permanently installed flow meters in the sewer system and at wastewater treatment plants (WWTPs)</t>
  </si>
  <si>
    <t>B-3.1.2.8</t>
  </si>
  <si>
    <t xml:space="preserve">عدد خزانات التحليل (التعفن) ،خزانات االتفتيش ، الخ  لكل مساحة  إن وجدت </t>
  </si>
  <si>
    <t>No. of septic tanks, inception tanks, etc. per area, If applicable</t>
  </si>
  <si>
    <t>B-3.1.2.9</t>
  </si>
  <si>
    <t xml:space="preserve">عدد خزانات المعالجة الأولية (في المستشفيات، المسالخ، المصانع، المختبرات والمعامل البيولوجية والكيمائية، إلخ) إن وجدت </t>
  </si>
  <si>
    <t>No. of inception tanks (in hospitals, slaughterhouses, factories, laboratories, biological and chemical laboratories, etc.), If applicable</t>
  </si>
  <si>
    <t>B-3.1.2.10</t>
  </si>
  <si>
    <t xml:space="preserve">القدرة الاستيعابية لمحطات ضخ مياه الصرف الصحي (الأسمية) </t>
  </si>
  <si>
    <t>The nominal capacity of all sewage pumping stations</t>
  </si>
  <si>
    <t>B-3.1.2.11</t>
  </si>
  <si>
    <t xml:space="preserve">القدرة الاستيعابية لمحطات ضخ مياه الصرف الصحي (الحالية) </t>
  </si>
  <si>
    <t xml:space="preserve">The current capacity of sewage pumping stations </t>
  </si>
  <si>
    <t>B-3.1.2.12</t>
  </si>
  <si>
    <t>عدد المناهل بنظام تجميع ونقل الصرف الصحي</t>
  </si>
  <si>
    <t>No. of manholes within the sewage system</t>
  </si>
  <si>
    <t>B-3.1.2.13</t>
  </si>
  <si>
    <t>إجمالي السعة التصميمية للتدفق اليومي لمياه الصرف الصحي الداخلة لمحطات الصرف الصحي</t>
  </si>
  <si>
    <t xml:space="preserve">Total designed inflow at inlet of all WWTPs </t>
  </si>
  <si>
    <t>B-3.1.2.14</t>
  </si>
  <si>
    <t xml:space="preserve">كمية مياه الصرف الصحي الحالية عند مدخل جميع محطات معالجة الصرف الصحي </t>
  </si>
  <si>
    <t>Actual inflow at inlets of all WWTPs</t>
  </si>
  <si>
    <t>B-3.1.2.15</t>
  </si>
  <si>
    <t>إذا لم تكن هناك أنظمة آمنة للتخلص من مياه الصرف الصحي ومعالجتها ، فكيف يتم جمع مياه الصرف الصحي والتخلص منها؟</t>
  </si>
  <si>
    <t>لا ينطبق</t>
  </si>
  <si>
    <t>n/a</t>
  </si>
  <si>
    <t>If there are no safe sewage disposal and treatment systems, how the sewage is collected and disposed?</t>
  </si>
  <si>
    <t>B-3.1.2.16</t>
  </si>
  <si>
    <t xml:space="preserve">نسبة كمية مياه الصرف الصحي المعالجة ابشكل صحيح من اجمالي كمية مياه الصرف الصحي المعالجة </t>
  </si>
  <si>
    <t>Percentage of properly treated wastewater from the total treated.</t>
  </si>
  <si>
    <t>B-3.1.2.17</t>
  </si>
  <si>
    <t xml:space="preserve">إجمالي عدد الطلبات لشفط وتفريغ مياه الصرف الصحي من الأنظمة الأخرى على سبيل المثال من البيارات وخزانات التعفن </t>
  </si>
  <si>
    <t>Total no. of requests for emptying contents from other systems (e.g., septic tanks, cesspits)</t>
  </si>
  <si>
    <t>B-3.1.2.18</t>
  </si>
  <si>
    <t>كمية مياه الصرف الصحي الحالية الداخلة الى محطات المعالجة من الأنظمة الأخرى</t>
  </si>
  <si>
    <t xml:space="preserve">Volume of wastewater and sludge received from other systems </t>
  </si>
  <si>
    <t>note</t>
  </si>
  <si>
    <r>
      <rPr>
        <vertAlign val="superscript"/>
        <sz val="10"/>
        <rFont val="Arial"/>
        <family val="2"/>
      </rPr>
      <t>(1)</t>
    </r>
    <r>
      <rPr>
        <sz val="10"/>
        <rFont val="Arial"/>
        <family val="2"/>
      </rPr>
      <t xml:space="preserve"> يرجى إدخال نوع أنظمة الصرف الصحي (مثل الأنظمة المشتركة ، ونظام الصرف الصحي منفصل  ، ونظام الصرف الصحي المبسط أو الصغير )</t>
    </r>
  </si>
  <si>
    <r>
      <rPr>
        <vertAlign val="superscript"/>
        <sz val="10"/>
        <rFont val="Arial"/>
        <family val="2"/>
      </rPr>
      <t>(1)</t>
    </r>
    <r>
      <rPr>
        <sz val="10"/>
        <rFont val="Arial"/>
        <family val="2"/>
      </rPr>
      <t xml:space="preserve"> Please enter the types of sewer systems (such as combined systems, separate sewer system, simplified or small bore sewer system).</t>
    </r>
  </si>
  <si>
    <t>Form B.3 Wastewater system</t>
  </si>
  <si>
    <t>إستمارة B.3.2  شبكة الصرف الصحي</t>
  </si>
  <si>
    <t xml:space="preserve">Form B-3.2  Sewer network </t>
  </si>
  <si>
    <t>جدول B.3.2.1  حالة شبكة تجميع ونقل مياه الصرف الصحي</t>
  </si>
  <si>
    <t xml:space="preserve">Table B-3.2.1 Situation of the sewer collection and transmission pipe network </t>
  </si>
  <si>
    <t xml:space="preserve">خطوط تجميع 
/خطوط نقل </t>
  </si>
  <si>
    <t xml:space="preserve">منطقة التركيب </t>
  </si>
  <si>
    <t>الحالة الراهنة (3)</t>
  </si>
  <si>
    <t xml:space="preserve"> Diameter </t>
  </si>
  <si>
    <t>Installation
date</t>
  </si>
  <si>
    <t>Collection/ transmission pipelines</t>
  </si>
  <si>
    <t>B.3.2.1.1</t>
  </si>
  <si>
    <t>B-3.2.1.1</t>
  </si>
  <si>
    <t>B.3.2.1.2</t>
  </si>
  <si>
    <t>B-3.2.1.2</t>
  </si>
  <si>
    <t>B.3.2.1.3</t>
  </si>
  <si>
    <t>B-3.2.1.3</t>
  </si>
  <si>
    <t>B.3.2.1.4</t>
  </si>
  <si>
    <t>B-3.2.1.4</t>
  </si>
  <si>
    <t>B.3.2.1.5</t>
  </si>
  <si>
    <t>B-3.2.1.5</t>
  </si>
  <si>
    <t>B.3.2.1.6</t>
  </si>
  <si>
    <t>B-3.2.1.6</t>
  </si>
  <si>
    <t>B.3.2.1.7</t>
  </si>
  <si>
    <t>B-3.2.1.7</t>
  </si>
  <si>
    <t>B.3.2.1.8</t>
  </si>
  <si>
    <t>B-3.2.1.8</t>
  </si>
  <si>
    <t>B.3.2.1.9</t>
  </si>
  <si>
    <t>B-3.2.1.9</t>
  </si>
  <si>
    <t>B.3.2.1.10</t>
  </si>
  <si>
    <t>B-3.2.1.10</t>
  </si>
  <si>
    <t>B.3.2.1.11</t>
  </si>
  <si>
    <t>B-3.2.1.11</t>
  </si>
  <si>
    <t>B.3.2.1.12</t>
  </si>
  <si>
    <t>B-3.2.1.12</t>
  </si>
  <si>
    <t>B.3.2.1.13</t>
  </si>
  <si>
    <t>B-3.2.1.13</t>
  </si>
  <si>
    <t>B.3.2.1.14</t>
  </si>
  <si>
    <t>B-3.2.1.14</t>
  </si>
  <si>
    <t>B.3.2.1.15</t>
  </si>
  <si>
    <t>B-3.2.1.15</t>
  </si>
  <si>
    <r>
      <t xml:space="preserve"> </t>
    </r>
    <r>
      <rPr>
        <vertAlign val="superscript"/>
        <sz val="10"/>
        <rFont val="Arial"/>
        <family val="2"/>
      </rPr>
      <t>(1)</t>
    </r>
    <r>
      <rPr>
        <sz val="10"/>
        <rFont val="Arial"/>
        <family val="2"/>
      </rPr>
      <t xml:space="preserve"> يرجى سرد جميع البيانات الخاصة بشبكة تجمع ونقل مياه الصرف الصحي مثل (الأنابيب والملحقات والتجهيزات والمناهل وغرف التفتيش وأخرى) إن توفرت وإضافة صفوف جديدة بحسب الحاجة</t>
    </r>
  </si>
  <si>
    <r>
      <rPr>
        <vertAlign val="superscript"/>
        <sz val="10"/>
        <rFont val="Arial"/>
        <family val="2"/>
      </rPr>
      <t>(1)</t>
    </r>
    <r>
      <rPr>
        <sz val="10"/>
        <rFont val="Arial"/>
        <family val="2"/>
      </rPr>
      <t xml:space="preserve"> Please provide all data on the wastewater collection and conveying network (such as pipes, fittings, manholes,  inspection chambers, etc.), if available and add new rows as required. </t>
    </r>
  </si>
  <si>
    <r>
      <rPr>
        <vertAlign val="superscript"/>
        <sz val="10"/>
        <rFont val="Arial"/>
        <family val="2"/>
      </rPr>
      <t>(2)</t>
    </r>
    <r>
      <rPr>
        <sz val="10"/>
        <rFont val="Arial"/>
        <family val="2"/>
      </rPr>
      <t xml:space="preserve"> يرجى إدخال نوع أنظمة الصرف الصحي (مثل الأنظمة المشتركة ، ونظام الصرف الصحي منفصل  ، ونظام الصرف الصحي المبسط أو الصغير )</t>
    </r>
  </si>
  <si>
    <r>
      <rPr>
        <vertAlign val="superscript"/>
        <sz val="10"/>
        <rFont val="Arial"/>
        <family val="2"/>
      </rPr>
      <t>(2)</t>
    </r>
    <r>
      <rPr>
        <sz val="10"/>
        <rFont val="Arial"/>
        <family val="2"/>
      </rPr>
      <t xml:space="preserve"> Please enter the types of sewer systems (such as combined systems, separate sewer system, simplified or small bore sewer system).</t>
    </r>
  </si>
  <si>
    <r>
      <rPr>
        <vertAlign val="superscript"/>
        <sz val="10"/>
        <rFont val="Arial"/>
        <family val="2"/>
      </rPr>
      <t>(3)</t>
    </r>
    <r>
      <rPr>
        <sz val="10"/>
        <rFont val="Arial"/>
        <family val="2"/>
      </rPr>
      <t xml:space="preserve"> الحالة التشغيلية: يرجى اختيار الإجابة من القائمة المنسدلة (1=تعمل بصورة جيدة ، 2= عاملة بشكل جزئي، 3= لا تعمل، 4=غيرمعروف ) </t>
    </r>
  </si>
  <si>
    <r>
      <rPr>
        <vertAlign val="superscript"/>
        <sz val="10"/>
        <rFont val="Arial"/>
        <family val="2"/>
      </rPr>
      <t>(3)</t>
    </r>
    <r>
      <rPr>
        <sz val="10"/>
        <rFont val="Arial"/>
        <family val="2"/>
      </rPr>
      <t xml:space="preserve">  Operational status: please select the answer from the dropdown menu (1 =  functioning, 2 = partially functioning, 3 = not functioning, 4 = unknown)</t>
    </r>
  </si>
  <si>
    <r>
      <rPr>
        <vertAlign val="superscript"/>
        <sz val="10"/>
        <rFont val="Arial"/>
        <family val="2"/>
      </rPr>
      <t>(4)</t>
    </r>
    <r>
      <rPr>
        <sz val="10"/>
        <rFont val="Arial"/>
        <family val="2"/>
      </rPr>
      <t xml:space="preserve"> الحالة الراهنة: يرجى اختيار الإجابة من القائمة المنسدلة (1= سليم ، 2= شبة متهالك  ، 3= متهالك ،  4= غير معروف)</t>
    </r>
  </si>
  <si>
    <r>
      <rPr>
        <vertAlign val="superscript"/>
        <sz val="10"/>
        <rFont val="Arial"/>
        <family val="2"/>
      </rPr>
      <t>(4)</t>
    </r>
    <r>
      <rPr>
        <sz val="10"/>
        <rFont val="Arial"/>
        <family val="2"/>
      </rPr>
      <t xml:space="preserve"> Current condition: 1 = intact, 2 = almost worn-out, 3 = totally worn-out, 4 = unknown.</t>
    </r>
  </si>
  <si>
    <t>يرجى ارفاق نسخة من المخطط العام  لشبكة تجميع ونقل مياه الصرف الصحي الرئيسية كملف PDF، إذا توفرت</t>
  </si>
  <si>
    <t>Please provide a copy of an overview map (sketch) for the wastewater collection and conveying network, if available.</t>
  </si>
  <si>
    <t xml:space="preserve">جدول B.3.2.2 الاحتياجات الاستثمارية لشبكة الصرف الصحي ( الانابيب والملحقات والمناهل و ..إلخ) </t>
  </si>
  <si>
    <t>Table B.3.2.2  Required investment measures for the wastewater network (pipes, fittings, manholes, etc.)</t>
  </si>
  <si>
    <t>منطقة التركيب</t>
  </si>
  <si>
    <t>شرح موجز بالاحتياج</t>
  </si>
  <si>
    <t>Total estimated Cost (USD)</t>
  </si>
  <si>
    <t xml:space="preserve">Brief description of required measure </t>
  </si>
  <si>
    <t>Installation area</t>
  </si>
  <si>
    <t>B-3.2.2.1</t>
  </si>
  <si>
    <t>B-3.2.2.2</t>
  </si>
  <si>
    <t>B-3.2.2.3</t>
  </si>
  <si>
    <t>B-3.2.2.4</t>
  </si>
  <si>
    <t>B-3.2.2.5</t>
  </si>
  <si>
    <t>B-3.2.2.6</t>
  </si>
  <si>
    <t>B-3.2.2.7</t>
  </si>
  <si>
    <t>B-3.2.2.8</t>
  </si>
  <si>
    <t>B-3.2.2.9</t>
  </si>
  <si>
    <t>B-3.2.2.10</t>
  </si>
  <si>
    <t>B-3.2.2.11</t>
  </si>
  <si>
    <t>B-3.2.2.12</t>
  </si>
  <si>
    <t>B-3.2.2.13</t>
  </si>
  <si>
    <t>B-3.2.2.14</t>
  </si>
  <si>
    <t>B-3.2.2.15</t>
  </si>
  <si>
    <r>
      <rPr>
        <vertAlign val="superscript"/>
        <sz val="10"/>
        <color theme="1"/>
        <rFont val="Arial"/>
        <family val="2"/>
      </rPr>
      <t xml:space="preserve">(1 </t>
    </r>
    <r>
      <rPr>
        <sz val="10"/>
        <color theme="1"/>
        <rFont val="Arial"/>
        <family val="2"/>
      </rPr>
      <t>يرجى سرد ألاحتياجات لإعادة تأهيل، إصلاح، إستبدال والتوسعات الصغيرة لشبكة الصرف الصحي الحالية وكذا احتياجات الانظمة المبسطة أو الصغيرة بما في ذلك الاحتياجات المطلوبة للمشاريع المستقبلية في المناطق غير المخدومة لأنظمة الصرف الصحي المشتركة او المنفصلة او اللامركزية البديلة كحزمة واحدة شاملة إعداد الدراسات والتصاميم ذات الصلة، يرجى إضافة صفوف جديدة لمزيد من الاحتياجات بحسب الحاجة</t>
    </r>
  </si>
  <si>
    <r>
      <rPr>
        <vertAlign val="superscript"/>
        <sz val="10"/>
        <color theme="1"/>
        <rFont val="Arial"/>
        <family val="2"/>
      </rPr>
      <t xml:space="preserve">(1)  </t>
    </r>
    <r>
      <rPr>
        <sz val="10"/>
        <color theme="1"/>
        <rFont val="Arial"/>
        <family val="2"/>
      </rPr>
      <t xml:space="preserve">Please list the required measures for rehabilitation, repair and small scale extension as well as for the simplified or small bore sewer systems. Also include required measures for future projects in areas not yet served as one package for combined, separate, or alternative decentralized sewer systems and submit related studies and designs, etc. Please add new rows for further measures as needed. </t>
    </r>
  </si>
  <si>
    <r>
      <rPr>
        <vertAlign val="superscript"/>
        <sz val="10"/>
        <color theme="1"/>
        <rFont val="Arial"/>
        <family val="2"/>
      </rPr>
      <t>(2)</t>
    </r>
    <r>
      <rPr>
        <sz val="10"/>
        <color theme="1"/>
        <rFont val="Arial"/>
        <family val="2"/>
      </rPr>
      <t xml:space="preserve"> يرجى اختيار الأولوية من القائمة المنسدلة (من 1- 4) : 1= حرج، 2= أولوية عليا (1-2 سنتين) ، 3= أولوية متوسطة، 4=أولوية منخفضة</t>
    </r>
  </si>
  <si>
    <r>
      <rPr>
        <vertAlign val="superscript"/>
        <sz val="10"/>
        <color theme="1"/>
        <rFont val="Arial"/>
        <family val="2"/>
      </rPr>
      <t>(2)</t>
    </r>
    <r>
      <rPr>
        <sz val="10"/>
        <color theme="1"/>
        <rFont val="Arial"/>
        <family val="2"/>
      </rPr>
      <t xml:space="preserve"> Please select the priority of the proposed measures using the dropdown menu, ranging from 1 to 4 (1 = critical; 2 = high; 3 = medium; 4 = low).</t>
    </r>
  </si>
  <si>
    <t>إستمارة B-3.3  محطات ضخ مياه الصرف الصحي</t>
  </si>
  <si>
    <t xml:space="preserve">Form B-3.3   Wastewater pumping stations </t>
  </si>
  <si>
    <t xml:space="preserve">جدول B-3.3.1  بيانات عامة لمحطات ضخ ورفع الصرف الصحي  </t>
  </si>
  <si>
    <t xml:space="preserve">Table B-3.3.1 General data and information of wastewater pumping stations </t>
  </si>
  <si>
    <t>مكان التركيب</t>
  </si>
  <si>
    <t xml:space="preserve">(UTM) Coordinates     </t>
  </si>
  <si>
    <t>Installation location</t>
  </si>
  <si>
    <t>B-3.3.1.1</t>
  </si>
  <si>
    <t>B-3.3.1.2</t>
  </si>
  <si>
    <t>B-3.3.1.3</t>
  </si>
  <si>
    <t>B-3.3.1.4</t>
  </si>
  <si>
    <t>B-3.3.1.5</t>
  </si>
  <si>
    <t>B-3.3.1.6</t>
  </si>
  <si>
    <t>B-3.3.1.7</t>
  </si>
  <si>
    <t>B-3.3.1.8</t>
  </si>
  <si>
    <t>B-3.3.1.9</t>
  </si>
  <si>
    <t>B-3.3.1.10</t>
  </si>
  <si>
    <t>B-3.3.1.11</t>
  </si>
  <si>
    <t>B-3.3.1.12</t>
  </si>
  <si>
    <t>B-3.3.1.13</t>
  </si>
  <si>
    <t>B-3.3.1.14</t>
  </si>
  <si>
    <r>
      <rPr>
        <vertAlign val="superscript"/>
        <sz val="10"/>
        <color theme="1"/>
        <rFont val="Arial"/>
        <family val="2"/>
      </rPr>
      <t>(1)</t>
    </r>
    <r>
      <rPr>
        <sz val="10"/>
        <color theme="1"/>
        <rFont val="Arial"/>
        <family val="2"/>
      </rPr>
      <t xml:space="preserve">  يتم اضافة صفوف أخرى عند الإحتياج </t>
    </r>
  </si>
  <si>
    <r>
      <rPr>
        <vertAlign val="superscript"/>
        <sz val="10"/>
        <rFont val="Arial"/>
        <family val="2"/>
      </rPr>
      <t>(1)</t>
    </r>
    <r>
      <rPr>
        <sz val="10"/>
        <rFont val="Arial"/>
        <family val="2"/>
      </rPr>
      <t xml:space="preserve"> Please insert new rows for additional stations.</t>
    </r>
  </si>
  <si>
    <r>
      <rPr>
        <vertAlign val="superscript"/>
        <sz val="10"/>
        <rFont val="Arial"/>
        <family val="2"/>
      </rPr>
      <t>(2)</t>
    </r>
    <r>
      <rPr>
        <sz val="10"/>
        <rFont val="Arial"/>
        <family val="2"/>
      </rPr>
      <t xml:space="preserve"> يرجى تحديد نوع المحطة : (محطة ضخ/محطة رفع/أخرى (اذكرها)</t>
    </r>
    <r>
      <rPr>
        <vertAlign val="superscript"/>
        <sz val="10"/>
        <rFont val="Arial"/>
        <family val="2"/>
      </rPr>
      <t xml:space="preserve"> </t>
    </r>
  </si>
  <si>
    <r>
      <rPr>
        <vertAlign val="superscript"/>
        <sz val="10"/>
        <rFont val="Arial"/>
        <family val="2"/>
      </rPr>
      <t xml:space="preserve">(2) </t>
    </r>
    <r>
      <rPr>
        <sz val="10"/>
        <rFont val="Arial"/>
        <family val="2"/>
      </rPr>
      <t>Please specify the type of station and select the answer from the dropdown menu (1 = pumping station, 2 = lifting station, 3 = other (mention it)).</t>
    </r>
  </si>
  <si>
    <r>
      <rPr>
        <vertAlign val="superscript"/>
        <sz val="10"/>
        <rFont val="Arial"/>
        <family val="2"/>
      </rPr>
      <t>(3) ي</t>
    </r>
    <r>
      <rPr>
        <sz val="10"/>
        <rFont val="Arial"/>
        <family val="2"/>
      </rPr>
      <t>رجى تحديد مصادر الطاقة من القائمة المنسدلة (1=كهرباء عامة، 2= مولد ديزل، 3= محطة توليد مركزية تعمل بالديزل، 4= منظومة طاقة شمسية، 5= طاقة مشتراه من القطاع الخاص، 6= أخرى(اذكرها في خانة الملاحظات)</t>
    </r>
  </si>
  <si>
    <r>
      <rPr>
        <vertAlign val="superscript"/>
        <sz val="10"/>
        <rFont val="Arial"/>
        <family val="2"/>
      </rPr>
      <t>(3)</t>
    </r>
    <r>
      <rPr>
        <sz val="10"/>
        <rFont val="Arial"/>
        <family val="2"/>
      </rPr>
      <t xml:space="preserve"> Please specify the energy sources and select the answer from the dropdown menu (1 = public electricity, 2 = diesel generator, 3 = diesel power plant, 4 = solar energy, 5 = purchased energy from the private sector, 6 = other (mention it)).</t>
    </r>
  </si>
  <si>
    <t>إستمارات  B-3.4  محطات معالجة الصرف الصحي</t>
  </si>
  <si>
    <t>Forms B-3.4 Wastewater treatment plants (WWTPs)</t>
  </si>
  <si>
    <t>جدول B-3.4.1  نظرة عامة عن محطات معالجة مياه الصرف الصحي ومعايير التصميم</t>
  </si>
  <si>
    <t>Table B-3.4.1 Overview of wastewater treatment plants  (WWTPs)  and design criteria</t>
  </si>
  <si>
    <t>محطة 1</t>
  </si>
  <si>
    <t>محطة 2</t>
  </si>
  <si>
    <t>محطة 3</t>
  </si>
  <si>
    <t xml:space="preserve">WWTP 4 </t>
  </si>
  <si>
    <t>WWTP 3</t>
  </si>
  <si>
    <t>WWTP 2</t>
  </si>
  <si>
    <t>WWTP 1</t>
  </si>
  <si>
    <t>B-3.4.1.1</t>
  </si>
  <si>
    <t>الإسم</t>
  </si>
  <si>
    <t>اسم</t>
  </si>
  <si>
    <t>Name</t>
  </si>
  <si>
    <t>Name of WWTP</t>
  </si>
  <si>
    <t>B-3.4.1.2</t>
  </si>
  <si>
    <t xml:space="preserve">موقع المحطة </t>
  </si>
  <si>
    <t>العنوان</t>
  </si>
  <si>
    <t>Address</t>
  </si>
  <si>
    <t>Location of WWTP</t>
  </si>
  <si>
    <t>B-3.4.1.3</t>
  </si>
  <si>
    <t xml:space="preserve">مساحة الأرض المتوفرة للمحطة  </t>
  </si>
  <si>
    <t>Total available land for WWTP</t>
  </si>
  <si>
    <t>B-3.4.1.4</t>
  </si>
  <si>
    <t xml:space="preserve">مساحة الأرض المستغلة للمنشئات الحالية </t>
  </si>
  <si>
    <t xml:space="preserve">Land occupied by treatment units </t>
  </si>
  <si>
    <t>B-3.4.1.5</t>
  </si>
  <si>
    <t>الإحداثيات</t>
  </si>
  <si>
    <t>شمال (م)</t>
  </si>
  <si>
    <t>Coordinates (UTM)</t>
  </si>
  <si>
    <t>شرق  (م)</t>
  </si>
  <si>
    <t xml:space="preserve">East </t>
  </si>
  <si>
    <t xml:space="preserve">المنسوب (م) </t>
  </si>
  <si>
    <t>B-3.4.1.6</t>
  </si>
  <si>
    <t>تاريخ الإنشاء</t>
  </si>
  <si>
    <t>السنة</t>
  </si>
  <si>
    <t>Year</t>
  </si>
  <si>
    <t>Year of construction</t>
  </si>
  <si>
    <t>B-3.4.1.7</t>
  </si>
  <si>
    <t>إجمالي تكلفة الإنشاء</t>
  </si>
  <si>
    <t>دولار أمريكي</t>
  </si>
  <si>
    <t>USD</t>
  </si>
  <si>
    <t>Value of investment</t>
  </si>
  <si>
    <t>B-3.4.1.8</t>
  </si>
  <si>
    <t xml:space="preserve">الجهة الممولة </t>
  </si>
  <si>
    <t>Source(s) of investment</t>
  </si>
  <si>
    <t>B-3.4.1.9</t>
  </si>
  <si>
    <t>تاريخ بدء التشغيل</t>
  </si>
  <si>
    <t>سنة</t>
  </si>
  <si>
    <t>In operation since</t>
  </si>
  <si>
    <t>B-3.4.1.10</t>
  </si>
  <si>
    <t>تاريخ رفع كفاءة المحطة (إذا توفر)</t>
  </si>
  <si>
    <t>Year of upgrade (if applicable)</t>
  </si>
  <si>
    <t>B-3.4.1.11</t>
  </si>
  <si>
    <t>مرحلة</t>
  </si>
  <si>
    <t>stage</t>
  </si>
  <si>
    <t>B-3.4.1.12</t>
  </si>
  <si>
    <t>نظام محطة المعالجة (التكنولوجيا الرئيسية المستخدمة)</t>
  </si>
  <si>
    <t>نوع</t>
  </si>
  <si>
    <t>Type</t>
  </si>
  <si>
    <t>Type of WWTP (main technology used)</t>
  </si>
  <si>
    <t>B-3.4.1.13</t>
  </si>
  <si>
    <t>مصدر</t>
  </si>
  <si>
    <t>B-3.4.1.14</t>
  </si>
  <si>
    <t>B-3.4.1.15</t>
  </si>
  <si>
    <r>
      <rPr>
        <vertAlign val="superscript"/>
        <sz val="10"/>
        <rFont val="Arial"/>
        <family val="2"/>
      </rPr>
      <t>(2)</t>
    </r>
    <r>
      <rPr>
        <sz val="10"/>
        <rFont val="Arial"/>
        <family val="2"/>
      </rPr>
      <t xml:space="preserve"> فضلاً حدد مراحل المعالجة بالمحطة ( أولية / ثانوية / نهائية)</t>
    </r>
  </si>
  <si>
    <r>
      <rPr>
        <vertAlign val="superscript"/>
        <sz val="10"/>
        <rFont val="Arial"/>
        <family val="2"/>
      </rPr>
      <t>(2)</t>
    </r>
    <r>
      <rPr>
        <sz val="10"/>
        <rFont val="Arial"/>
        <family val="2"/>
      </rPr>
      <t xml:space="preserve"> Please specify the treatment stages at the plant (primary / secondary / tertiary).</t>
    </r>
  </si>
  <si>
    <r>
      <rPr>
        <vertAlign val="superscript"/>
        <sz val="10"/>
        <color rgb="FF000000"/>
        <rFont val="Arial"/>
        <family val="2"/>
      </rPr>
      <t>(3)</t>
    </r>
    <r>
      <rPr>
        <sz val="10"/>
        <color rgb="FF000000"/>
        <rFont val="Arial"/>
        <family val="2"/>
      </rPr>
      <t xml:space="preserve">  يرجى تحديد مصادر الطاقة من القائمة المنسدلة (1=كهرباء عامة، 2= مولد ديزل، 3= محطة توليد مركزية تعمل بالديزل، 4= منظومة طاقة شمسية، 5= طاقة مشتراه من القطاع الخاص، 6= أخرى(اذكرها في خانة الملاحظات)</t>
    </r>
  </si>
  <si>
    <r>
      <rPr>
        <vertAlign val="superscript"/>
        <sz val="10"/>
        <rFont val="Arial"/>
        <family val="2"/>
      </rPr>
      <t>(3)</t>
    </r>
    <r>
      <rPr>
        <sz val="10"/>
        <rFont val="Arial"/>
        <family val="2"/>
      </rPr>
      <t xml:space="preserve"> Please specify the energy sources and select the answer from the dropdown menu (1 = public electricity, 2 = diesel generator, 3 = diesel power plant, 4 = solar energy, 5 = purchased energy from the private sector, 6 = other (mention it under "Remark")).</t>
    </r>
  </si>
  <si>
    <r>
      <rPr>
        <vertAlign val="superscript"/>
        <sz val="10"/>
        <rFont val="Arial"/>
        <family val="2"/>
      </rPr>
      <t>(4)</t>
    </r>
    <r>
      <rPr>
        <sz val="10"/>
        <rFont val="Arial"/>
        <family val="2"/>
      </rPr>
      <t xml:space="preserve"> ألحالة االراهنة (يرجى الاختيار من القائمة المنسدلة من1الى 4): 1 = بحالة ممتازة، 2 = بحالة جيدة ومقبولة، 3 = مدمرجزئيا، 4 = مدمر/تالف كليا</t>
    </r>
  </si>
  <si>
    <r>
      <rPr>
        <vertAlign val="superscript"/>
        <sz val="10"/>
        <rFont val="Arial"/>
        <family val="2"/>
      </rPr>
      <t xml:space="preserve">(4) </t>
    </r>
    <r>
      <rPr>
        <sz val="10"/>
        <rFont val="Arial"/>
        <family val="2"/>
      </rPr>
      <t>Physical condition (select from 1 to 4 in the dropdown list): 1 = excellent, 2 = good and acceptable, 3 = partially damaged, 4 = totally damaged.</t>
    </r>
  </si>
  <si>
    <r>
      <t xml:space="preserve">(5) </t>
    </r>
    <r>
      <rPr>
        <sz val="10"/>
        <rFont val="Arial"/>
        <family val="2"/>
      </rPr>
      <t xml:space="preserve"> الحالة التشغيلية (يرجى الاختيار من القائمة المنسدلة من ا الى 3): 1= شغالة، 2=  عليها احمال زائدة بشكل جزئي، احمال إضافية بشكل كامل</t>
    </r>
  </si>
  <si>
    <r>
      <rPr>
        <vertAlign val="superscript"/>
        <sz val="10"/>
        <rFont val="Arial"/>
        <family val="2"/>
      </rPr>
      <t>(5)</t>
    </r>
    <r>
      <rPr>
        <sz val="10"/>
        <rFont val="Arial"/>
        <family val="2"/>
      </rPr>
      <t xml:space="preserve"> Operational condition (select from 1 to 3 in the dropdown list): 1 = functioning, 2 = partially overloaded, 3 = totally overloaded.</t>
    </r>
  </si>
  <si>
    <t>معايير التصميم</t>
  </si>
  <si>
    <r>
      <t xml:space="preserve">WWTP 4 </t>
    </r>
    <r>
      <rPr>
        <b/>
        <vertAlign val="superscript"/>
        <sz val="11"/>
        <color rgb="FF000000"/>
        <rFont val="Arial"/>
        <family val="2"/>
      </rPr>
      <t>(1)</t>
    </r>
  </si>
  <si>
    <t>Design criteria</t>
  </si>
  <si>
    <t>B-3.4.1.16</t>
  </si>
  <si>
    <t xml:space="preserve">متوسط التدفق اليومي  </t>
  </si>
  <si>
    <t xml:space="preserve"> Average daily flow rate</t>
  </si>
  <si>
    <t>B-3.4.1.17</t>
  </si>
  <si>
    <t xml:space="preserve"> متوسط الحمل العضوي  </t>
  </si>
  <si>
    <t>B-3.4.1.18</t>
  </si>
  <si>
    <t xml:space="preserve">الحمل  لعدد السكان الموصلين الى المحطة </t>
  </si>
  <si>
    <t>شخص</t>
  </si>
  <si>
    <t>PE</t>
  </si>
  <si>
    <t>WWTP  load in population equivalent (PE)</t>
  </si>
  <si>
    <t>B-3.4.1.19</t>
  </si>
  <si>
    <t xml:space="preserve">متوسط مخرجات الشخص من مياه الصرف </t>
  </si>
  <si>
    <t>l/(PE*d)</t>
  </si>
  <si>
    <t xml:space="preserve"> Wastewater generation per person</t>
  </si>
  <si>
    <t>B-3.4.1.20</t>
  </si>
  <si>
    <t>المتطلب  للأكسجين العضوي/الحيوي عند مدخل المحطة</t>
  </si>
  <si>
    <t>ملجم/لتر</t>
  </si>
  <si>
    <t>mg/l</t>
  </si>
  <si>
    <t>B-3.4.1.21</t>
  </si>
  <si>
    <t>المتطلب  للأكسجين الكيميائي عند مدخل المحطة</t>
  </si>
  <si>
    <t xml:space="preserve"> COD at inlet</t>
  </si>
  <si>
    <t>B-3.4.1.22</t>
  </si>
  <si>
    <t>إجمالي المواد الصلبة العالقة عند مدخل المحطة</t>
  </si>
  <si>
    <t>Total suspend solids (TSS) at inlet</t>
  </si>
  <si>
    <t>B-3.4.1.23</t>
  </si>
  <si>
    <t>محتوى الامونيا  عند مدخل المحطة</t>
  </si>
  <si>
    <t>Ammonia nitrogen (NH4+-N) at inlet</t>
  </si>
  <si>
    <t>B-3.4.1.24</t>
  </si>
  <si>
    <t xml:space="preserve">إجمالي محتوى المركبات النيتروجينية ة عند مدخل المحطة  </t>
  </si>
  <si>
    <t xml:space="preserve"> Total nitrogen (TN) at inlet</t>
  </si>
  <si>
    <t>B-3.4.1.26</t>
  </si>
  <si>
    <t xml:space="preserve">إجمالي مختوى الفسوفر التصميمة عند مدخل المحطة  </t>
  </si>
  <si>
    <t xml:space="preserve"> Total phosphorus (TP) at inlet</t>
  </si>
  <si>
    <t>B-3.4.1.27</t>
  </si>
  <si>
    <t>المتطلب  للأكسجين العضوي/الحيوي عند مخرج المحطة</t>
  </si>
  <si>
    <t>B-3.4.1.28</t>
  </si>
  <si>
    <t>المتطلب  للأكسجين الكيميائي عند مخرج المحطة</t>
  </si>
  <si>
    <t xml:space="preserve"> COD at outlet</t>
  </si>
  <si>
    <t>B-3.4.1.29</t>
  </si>
  <si>
    <t>إجمالي المواد الصلبة العالقة عند المخرج</t>
  </si>
  <si>
    <t>Total suspended solids (TSS) at outlet</t>
  </si>
  <si>
    <t>B-3.4.1.31</t>
  </si>
  <si>
    <t>محتوى الامونيا  عند مخرج المحطة</t>
  </si>
  <si>
    <t xml:space="preserve"> Ammonia nitrogen (NH4+-N) at outlet</t>
  </si>
  <si>
    <t>B-3.4.1.32</t>
  </si>
  <si>
    <t>محتوى النترات  عند مخرج المحطة</t>
  </si>
  <si>
    <t xml:space="preserve"> Nitrate (NO3−-N) at outlet</t>
  </si>
  <si>
    <t>B-3.4.1.33</t>
  </si>
  <si>
    <t>إجمالي محتوى  النتروجين  عند مخرج المحطة</t>
  </si>
  <si>
    <t xml:space="preserve"> Total nitrogen (TN) at outlet</t>
  </si>
  <si>
    <t>B-3.4.1.34</t>
  </si>
  <si>
    <t>إجمالي محتوى الفسوسفر  عند مخرج المحطة</t>
  </si>
  <si>
    <t xml:space="preserve"> Total phosphorous (TP) at outlet</t>
  </si>
  <si>
    <t>B-3.4.1.35</t>
  </si>
  <si>
    <t>محتوى الكوليفورم البرازية ة عند مخرج المحطة</t>
  </si>
  <si>
    <t>cfu/100 ml</t>
  </si>
  <si>
    <t xml:space="preserve"> Faecal coliforms at outlet</t>
  </si>
  <si>
    <t>B-3.4.1.36</t>
  </si>
  <si>
    <t xml:space="preserve">درجة الحرارة التصميمة الموسمية (إن توفرت) </t>
  </si>
  <si>
    <t>فصل الشتاء</t>
  </si>
  <si>
    <t>Winter</t>
  </si>
  <si>
    <t>Seasonal design temperature °C (if available)</t>
  </si>
  <si>
    <t>فصل الصيف</t>
  </si>
  <si>
    <t>Summer</t>
  </si>
  <si>
    <t>B-3.4.1.37</t>
  </si>
  <si>
    <t xml:space="preserve">طريقة تعقيم المياه الخارجة </t>
  </si>
  <si>
    <t>Effluent water disinfection method</t>
  </si>
  <si>
    <t xml:space="preserve">المعايير الوطنية والدولية المطلوبة لمياه الصرف الصحي المعالجة  </t>
  </si>
  <si>
    <t>Applicable/ required effluent values (national/ international regulation)</t>
  </si>
  <si>
    <t>B-3.4.1.38</t>
  </si>
  <si>
    <t>المتطلب للأكسجين العضوي/الحيوي</t>
  </si>
  <si>
    <t>B-3.4.1.39</t>
  </si>
  <si>
    <t>COD</t>
  </si>
  <si>
    <t>B-3.4.1.40</t>
  </si>
  <si>
    <t xml:space="preserve">جمالي المواد الصلبة العالقة </t>
  </si>
  <si>
    <t>TSS</t>
  </si>
  <si>
    <t>B-3.4.1.41</t>
  </si>
  <si>
    <t xml:space="preserve">محتوى المركبات النيتروجينية </t>
  </si>
  <si>
    <t>TN</t>
  </si>
  <si>
    <t>B-3.4.1.42</t>
  </si>
  <si>
    <t xml:space="preserve">محتوى العناصر الفسفورية </t>
  </si>
  <si>
    <t>B-3.4.1.43</t>
  </si>
  <si>
    <t xml:space="preserve">أقل قيمة للرقم الهدروجيني   </t>
  </si>
  <si>
    <t>No.</t>
  </si>
  <si>
    <t>pH lower limit</t>
  </si>
  <si>
    <t>B-3.4.1.44</t>
  </si>
  <si>
    <t xml:space="preserve">أعلى قيمة للرقم الهدروجيني   </t>
  </si>
  <si>
    <t>pH upper limit</t>
  </si>
  <si>
    <t>هل يتم تصريف مياه الصرف الصحي المعالجة الى:</t>
  </si>
  <si>
    <t>Effluent receiving bodies</t>
  </si>
  <si>
    <t>B-3.4.1.45</t>
  </si>
  <si>
    <t>مياه البحر؟</t>
  </si>
  <si>
    <t>Coastal waters</t>
  </si>
  <si>
    <t>B-3.4.1.46</t>
  </si>
  <si>
    <t>الينابيع والجداول المائية؟</t>
  </si>
  <si>
    <t xml:space="preserve">Streams </t>
  </si>
  <si>
    <t>B-3.4.1.47</t>
  </si>
  <si>
    <t>أحواض أو خزانات؟</t>
  </si>
  <si>
    <t>Ponds or reservoirs</t>
  </si>
  <si>
    <t>B-3.4.1.48</t>
  </si>
  <si>
    <t>الأراضي الرطبة؟</t>
  </si>
  <si>
    <t>Wetlands</t>
  </si>
  <si>
    <t>B-3.4.1.49</t>
  </si>
  <si>
    <t>التربة؟</t>
  </si>
  <si>
    <t>Soil</t>
  </si>
  <si>
    <t>B-3.4.1.50</t>
  </si>
  <si>
    <t>أخرى؟</t>
  </si>
  <si>
    <t>Other</t>
  </si>
  <si>
    <t>الإستخدام/التخلص النهائي للحماءة لـ:</t>
  </si>
  <si>
    <t>Final usage of sludge</t>
  </si>
  <si>
    <t>B-3.4.1.51</t>
  </si>
  <si>
    <t xml:space="preserve">للزراعة </t>
  </si>
  <si>
    <t>Agriculture</t>
  </si>
  <si>
    <t>B-3.4.1.52</t>
  </si>
  <si>
    <t xml:space="preserve">الدفن </t>
  </si>
  <si>
    <t>Landfill</t>
  </si>
  <si>
    <t>B-3.4.1.53</t>
  </si>
  <si>
    <t xml:space="preserve">تجميعها في مقالب نفايات </t>
  </si>
  <si>
    <t>Accumulated in territory</t>
  </si>
  <si>
    <t>B-3.4.1.54</t>
  </si>
  <si>
    <t xml:space="preserve">أخرى </t>
  </si>
  <si>
    <r>
      <rPr>
        <vertAlign val="superscript"/>
        <sz val="10"/>
        <rFont val="Arial"/>
        <family val="2"/>
      </rPr>
      <t>(1)</t>
    </r>
    <r>
      <rPr>
        <sz val="10"/>
        <rFont val="Arial"/>
        <family val="2"/>
      </rPr>
      <t xml:space="preserve"> يرجى إضافة أعمدة إضافية بحسب الحاجة</t>
    </r>
  </si>
  <si>
    <r>
      <rPr>
        <vertAlign val="superscript"/>
        <sz val="10"/>
        <rFont val="Arial"/>
        <family val="2"/>
      </rPr>
      <t>(1)</t>
    </r>
    <r>
      <rPr>
        <sz val="10"/>
        <rFont val="Arial"/>
        <family val="2"/>
      </rPr>
      <t xml:space="preserve"> Please add new columns as needed for further WWTPs (if applicable).</t>
    </r>
  </si>
  <si>
    <t xml:space="preserve">جدول  B-3.4.2  مكونات محطة معالجة الصرف الصحي </t>
  </si>
  <si>
    <t>Table B-3.4.2 Wastewater treatment plant components</t>
  </si>
  <si>
    <t xml:space="preserve">إسم ورقم المحطة: </t>
  </si>
  <si>
    <t>ID/Name of WWTP:</t>
  </si>
  <si>
    <t xml:space="preserve"> المشاكل / الأعطال التشغيلية </t>
  </si>
  <si>
    <t>أسباب
التوقف / التلف</t>
  </si>
  <si>
    <t xml:space="preserve">Reasons for non-operational/ damage  </t>
  </si>
  <si>
    <t>Operation problems/ failures</t>
  </si>
  <si>
    <t>B-3.4.2.1</t>
  </si>
  <si>
    <t xml:space="preserve">وحدة تفريغ مياه الصرف الصحي من الشفاطات </t>
  </si>
  <si>
    <t>Septage receiving stations for vacuum trucks</t>
  </si>
  <si>
    <t>B-3.4.2.2</t>
  </si>
  <si>
    <t xml:space="preserve">المصافي  </t>
  </si>
  <si>
    <t>Screens</t>
  </si>
  <si>
    <t>B-3.4.2.3</t>
  </si>
  <si>
    <t xml:space="preserve">قناة حجز الرمال   </t>
  </si>
  <si>
    <t xml:space="preserve">Grit &amp; grease removal      </t>
  </si>
  <si>
    <t>B-3.4.2.4</t>
  </si>
  <si>
    <t xml:space="preserve">وحدة قياس التدفق </t>
  </si>
  <si>
    <t>Flow measurement unit</t>
  </si>
  <si>
    <t>B-3.4.2.5</t>
  </si>
  <si>
    <t>خزانات الترسيب الأبتدائية</t>
  </si>
  <si>
    <t>Primary settling tanks</t>
  </si>
  <si>
    <t>B-3.4.2.6</t>
  </si>
  <si>
    <t xml:space="preserve">غرف التوزيع بين مراحل المعالجة </t>
  </si>
  <si>
    <t xml:space="preserve">Distribution chambers </t>
  </si>
  <si>
    <t>B-3.4.2.7</t>
  </si>
  <si>
    <t xml:space="preserve">خزانات الترسيب الثانوية </t>
  </si>
  <si>
    <t>Secondary settling tanks</t>
  </si>
  <si>
    <t>B-3.4.2.8</t>
  </si>
  <si>
    <t>خزانات تخزين الحمأة</t>
  </si>
  <si>
    <t>Sludge storage tanks</t>
  </si>
  <si>
    <t>B-3.4.2.9</t>
  </si>
  <si>
    <t>وحدة رص وتكثيف الحمأة</t>
  </si>
  <si>
    <t>Sludge thickening units</t>
  </si>
  <si>
    <t>B-3.4.2.10</t>
  </si>
  <si>
    <t>وحدة فصل المياه من الحمأة</t>
  </si>
  <si>
    <t>Sludge dewatering units</t>
  </si>
  <si>
    <t>B-3.4.2.11</t>
  </si>
  <si>
    <t xml:space="preserve">احواض  تجفيف الحمأة </t>
  </si>
  <si>
    <t>Sludge drying beds</t>
  </si>
  <si>
    <t>B-3.4.2.12</t>
  </si>
  <si>
    <t xml:space="preserve">وحدة التعقيم </t>
  </si>
  <si>
    <t xml:space="preserve">Disinfection unit </t>
  </si>
  <si>
    <t>B-3.4.2.13</t>
  </si>
  <si>
    <t xml:space="preserve">المعالجة النهائية لإعادة إستخدام مخرجات المحطة
فضلاً حدد نوع المعالجة في خانة الملاحظات </t>
  </si>
  <si>
    <t>Tertiary treatment for reuse
please state the Kind of the treatment under "Remark"</t>
  </si>
  <si>
    <t>B-3.4.2.14</t>
  </si>
  <si>
    <t xml:space="preserve">تمديدات وملحقات التصريف الجانبي الى خارج المحطة </t>
  </si>
  <si>
    <t>Bypass facilities</t>
  </si>
  <si>
    <t>B-3.4.2.15</t>
  </si>
  <si>
    <t xml:space="preserve">تمديدات الأنابيب عند مدخل ومخرج المحطة وبين غرف التوزيع والخزانات والأحواض </t>
  </si>
  <si>
    <t>Piping at the inlet and outlet of the WWTP and between distribution chambers, tanks and lagoon</t>
  </si>
  <si>
    <t>B-3.4.2.16</t>
  </si>
  <si>
    <t xml:space="preserve">وحدة معالجة الروائح </t>
  </si>
  <si>
    <t>Odor treatment units</t>
  </si>
  <si>
    <t>B-3.4.2.17</t>
  </si>
  <si>
    <t>أخرى
يرجى إضافة مكون واحد لكل سطر وأسطر إضافية في حالة إضافة أكثر من عنصر واحد. لاحظ الاسم / التعيين ضمن "الملاحظات"</t>
  </si>
  <si>
    <t xml:space="preserve">Others
Please add one component per line and additional lines if more than one item is added. Note the name/ designation under "Remarks".                </t>
  </si>
  <si>
    <r>
      <rPr>
        <vertAlign val="superscript"/>
        <sz val="11"/>
        <rFont val="Arial"/>
        <family val="2"/>
      </rPr>
      <t>(1)</t>
    </r>
    <r>
      <rPr>
        <sz val="11"/>
        <rFont val="Arial"/>
        <family val="2"/>
      </rPr>
      <t xml:space="preserve"> في حالة وجود أكثر من محطة يتم  تكرار إستخدام هذا النموذج (كافة الجداول أدناه) لكل  محطة على حدة .فضلاً يجب ملء هذه المعلومات فقط عند وجود المكونات</t>
    </r>
  </si>
  <si>
    <r>
      <rPr>
        <vertAlign val="superscript"/>
        <sz val="10"/>
        <rFont val="Arial"/>
        <family val="2"/>
      </rPr>
      <t>(1)</t>
    </r>
    <r>
      <rPr>
        <sz val="10"/>
        <rFont val="Arial"/>
        <family val="2"/>
      </rPr>
      <t xml:space="preserve"> If there is more than one WWTP please use this form (including all tables below) for each WWTP separately. Please note that information should only be filled in when the components exist. </t>
    </r>
  </si>
  <si>
    <r>
      <rPr>
        <vertAlign val="superscript"/>
        <sz val="10"/>
        <rFont val="Arial"/>
        <family val="2"/>
      </rPr>
      <t>(2)</t>
    </r>
    <r>
      <rPr>
        <sz val="10"/>
        <rFont val="Arial"/>
        <family val="2"/>
      </rPr>
      <t xml:space="preserve"> الحالة الراهنة يرجى الاختيار من القائمة المنسدلة من (1-5): 1=بحالة ممتازة، 2= بحالة جيدة ومقبولة، 3=  تعمل ولكن بحالة متهالكة (ذحل  وتأكل, غير نظيف) 4= مدمرجزئيا، 5= مدمر/تالف كليا</t>
    </r>
  </si>
  <si>
    <r>
      <rPr>
        <vertAlign val="superscript"/>
        <sz val="10"/>
        <rFont val="Arial"/>
        <family val="2"/>
      </rPr>
      <t>(2)</t>
    </r>
    <r>
      <rPr>
        <sz val="10"/>
        <rFont val="Arial"/>
        <family val="2"/>
      </rPr>
      <t xml:space="preserve"> Physical condition (select from 1 to 5 in the dropdown menu) : 1 = excellent, 2 = good and acceptable, 3 = in service but in bad condition (corroded, unclean, worn), 4 = partially damaged, 5 = totally damaged.</t>
    </r>
  </si>
  <si>
    <r>
      <rPr>
        <vertAlign val="superscript"/>
        <sz val="10"/>
        <rFont val="Arial"/>
        <family val="2"/>
      </rPr>
      <t>(3)</t>
    </r>
    <r>
      <rPr>
        <sz val="10"/>
        <rFont val="Arial"/>
        <family val="2"/>
      </rPr>
      <t xml:space="preserve"> الحالة التشغيلية يرجى الاختيار من القائمة المنسدلة من1الى 4 : 1= أداء ممتاز، 2= أداء جيد ومقبول، 3=أداء ضعيف و كثير الأعطال، 4= المعدة متوقفة وخارج الخدمة</t>
    </r>
  </si>
  <si>
    <r>
      <rPr>
        <vertAlign val="superscript"/>
        <sz val="10"/>
        <rFont val="Arial"/>
        <family val="2"/>
      </rPr>
      <t>(3)</t>
    </r>
    <r>
      <rPr>
        <sz val="10"/>
        <rFont val="Arial"/>
        <family val="2"/>
      </rPr>
      <t xml:space="preserve"> Performance level (please select from 1 to 4 in the dropdown menu) : 1 = excellent, 2 = good and acceptable, 3 = poor performance and suffering a lot of breakdowns, 4 = the equipment is off and out of service.</t>
    </r>
  </si>
  <si>
    <t>يرجى إرفاق نسخ من وثائق محطة معالجة مياه الصرف الصحي مثل مساقط البناء ومخططات / مخططات تدفق العمليات وما إلى ذلك إذا كانت متوفرة</t>
  </si>
  <si>
    <r>
      <t>Please attach copies of WWTP additional documents such as construction plans, process flow diagrams/charts, etc., if available.</t>
    </r>
    <r>
      <rPr>
        <sz val="8"/>
        <rFont val="Arial"/>
        <family val="2"/>
      </rPr>
      <t xml:space="preserve"> </t>
    </r>
  </si>
  <si>
    <t>جدول B-3.4.3 إدارة تشغيل المحطة</t>
  </si>
  <si>
    <t>Table B-3.4.3 WWTP operation management</t>
  </si>
  <si>
    <t>اشرح التفاصيل باختصار</t>
  </si>
  <si>
    <t>ملاحظـــات</t>
  </si>
  <si>
    <t xml:space="preserve"> Demonstrate details in brief</t>
  </si>
  <si>
    <t>B-3.4.3.1</t>
  </si>
  <si>
    <t>هل المياه الداخلة الى محطة المعالجة من نظام مشترك (صرف صحي و مياه أمطار)؟</t>
  </si>
  <si>
    <t>Is the WWTP receiving influent from a combined sewage and stormwater collection and conveying system?</t>
  </si>
  <si>
    <t>B-3.4.3.2</t>
  </si>
  <si>
    <t>هل تستقبل محطة معالجة مياه الصرف صحي أي تدفقات لمياه الصرف الصناعي غير معالجة؟ 
إذا كانت الإجابة بنعم ، فهل تؤثر مياه الصرف هذه على كفاءة معالجة محطة معالجة مياه الصرف الصحي ، على سبيل المثال من خلال تركيزات الملوثات العالية أو درجات الحرارة المتقلبة أو قيم الأس الهيدروجيني؟</t>
  </si>
  <si>
    <t>Is the WWTP receiving any untreated industrial wastewater flows?
"If "Yes", do these effluents affect the treatment efficiency of the WWTP, for example by high pollutant concentrations, fluctuating temperatures, or pH values?"  "If "Yes", please name the effluent receiving bodies</t>
  </si>
  <si>
    <t>B-3.4.3.3</t>
  </si>
  <si>
    <t>هل يتم التخلص من مياه الصرف الصحي الخام أو جزء منها بدون معالجة مسبقة؟</t>
  </si>
  <si>
    <t>Are the raw wastewater or parts of it disposed without prior treatment?</t>
  </si>
  <si>
    <t>B-3.4.3.4</t>
  </si>
  <si>
    <t>هل يتم معالجة والتخلص من الحمأة المنتجة في محطة المعالجة بما يتوافق مع المعايير وألانظمة الوطنية؟</t>
  </si>
  <si>
    <t>Is the sludge generated at the WWTP treated and disposed off in line with the national standards and regulations?</t>
  </si>
  <si>
    <t>B-3.4.3.5</t>
  </si>
  <si>
    <t>هل يتم عمل فحوصات دورية لمياه الصرف المعالجة لغرض إعادة استخدامها؟</t>
  </si>
  <si>
    <t>Are there any periodical tests to analyse the quality of WWPT effluent for reuse?</t>
  </si>
  <si>
    <t>B-3.4.3.6</t>
  </si>
  <si>
    <t>هل يتم عمل فحوصات دورية للحمأة المعالجة لغرض إعادة إستخدامها؟</t>
  </si>
  <si>
    <t>Are there any periodical tests to analyse the quality of WWPT sludge for reuse ?</t>
  </si>
  <si>
    <t>B-3.4.3.7</t>
  </si>
  <si>
    <t>هل يتوفر دليل لأعمال الصيانة والتشغيل بالمحطة قيد الإستخدام؟</t>
  </si>
  <si>
    <t>Is there an O&amp;M manual in use?</t>
  </si>
  <si>
    <t>B-3.4.3.8</t>
  </si>
  <si>
    <t>هل لدى الإدارة إجراءات أو طرق أو ممارسات مناسبة ومثبتة بالإضافة إلى الموارد لمعالجة المشاكل التي تنشأ في عملية محطة معالجة مياه الصرف الصحي؟ إذا كانت الإجابة "لا" ، يرجى ملاحظة المشكلات والأسباب</t>
  </si>
  <si>
    <t>Does the management have appropriate and proven procedures, methods, or practices as well as the resources to address problems that arise in the process of the WWTP? If "No", please note the problems and reasons</t>
  </si>
  <si>
    <t>B-3.4.3.9</t>
  </si>
  <si>
    <t xml:space="preserve">هل يتم توفير إحتياجات السلامة العامة للعاملين في إدارة وتشغيل المحطة؟ </t>
  </si>
  <si>
    <t>Are safety tools and equipment  available?</t>
  </si>
  <si>
    <t>B-3.4.3.10</t>
  </si>
  <si>
    <t xml:space="preserve">هل يلتزم العاملين في إدارة وتشغيل المحطة بإجراءات السلامة العامة؟ </t>
  </si>
  <si>
    <t>Is the staff of the WWTP following public safety and safeguard rules and regulations?</t>
  </si>
  <si>
    <t>B-3.4.3.11</t>
  </si>
  <si>
    <t>هل يتم إجراء الفحوصات الدورية للعاملين في المحطة وتوفير الأدوية والأغذية اللازمة لهم؟</t>
  </si>
  <si>
    <t>Are there periodical medical check-ups for staff of the WWTP and the required  medication and nutrition provided to them?</t>
  </si>
  <si>
    <t>جدول  B-3.4.3  إدارة تشغيل المحطة</t>
  </si>
  <si>
    <t>B-3.4.3.12</t>
  </si>
  <si>
    <t>هل الغرف التي ممكن ان يتعرض فيها العمال للغازات الخطيرة مجهزة بأنظمة استكشاف وإنذار مناسبة على سبيل المثال "مخازن غاز الكلور, مخازن المواد الكيمائية,  المختبرات"؟</t>
  </si>
  <si>
    <t>Are rooms where workers could be subject to hazardous gases equipped with suitable detection and alarm systems (e.g. storage of chlorine gas, chemical storage or laboratories)?</t>
  </si>
  <si>
    <t>B-3.4.3.13</t>
  </si>
  <si>
    <t>هل تتوفر أدوات ووسائل الإسعافات الأولية في المواقع على سبيل المثال "صندوق الإسعافات الأولية ودش غسيل العيون للإستخدام عند حدوث إصابات, حوادث عمل"؟</t>
  </si>
  <si>
    <t>Are first aid facilities available at the sites e.g. first-aid kits, eye shower in case of injuries or work accidents?</t>
  </si>
  <si>
    <t>B-3.4.3.14</t>
  </si>
  <si>
    <t>هل يتوفر وحدات إحتياطية كافية في الورشة او المحازن لمعدات التشغيل الرئيسية على سبيل المثال "المصافي والمضخات ووحدات معالجة الحمأة لاستبدال هذه المعدات عند تعطل الوحدات الرئيسية؟</t>
  </si>
  <si>
    <t>For main process equipment (e.g., pumps, screens, sludge treatment units): Are units for replacement readily available in the workshops/warehouse in case of equipment break down?</t>
  </si>
  <si>
    <t>B-3.4.3.15</t>
  </si>
  <si>
    <t>هل تتوفر في المخازن أو الورشة قطع أو وحدات جاهزة لاستبدال أي من معدات التشغيل الصغيرة التي تخرج عن الخدمة ,المضخات الصغيرة والخلاطات وأخرى"؟</t>
  </si>
  <si>
    <t>For other process equipment (smaller pumps, mixers etc.): Are units for replacement readily available in the workshops/ warehouse in case of equipment break down?</t>
  </si>
  <si>
    <t>B-3.4.3.16</t>
  </si>
  <si>
    <t>هل تتم السيطرة بشكل مناسب على جميع المراحل ذات الصلة بعملية المعالجة عند ظهور انتشار للروائح  أو أي ضوضاء؟
إذا كانت الإجابة "لا" ، فيرجى تحديد وحدة عملية المعالجة والسبب.</t>
  </si>
  <si>
    <t>Are all stages of the treatment process where odor and/ or noise arises suitably enclosed?
If “No”, please note the part of the treatment process and the reason.”</t>
  </si>
  <si>
    <t>جدول  B-3.4.4  البيانات التشغيلية / عملية وبارومترات المعالجة</t>
  </si>
  <si>
    <t>Table B-3.4.4 Operational / process data and treatment parameters</t>
  </si>
  <si>
    <t xml:space="preserve">جدول B-3.4.4.1  خصائص مياه الصرف الصحي عند مدخل المحطة </t>
  </si>
  <si>
    <t xml:space="preserve">Table B-3.4.4.1 Influent characteristics at WWTP inlet </t>
  </si>
  <si>
    <t>السنوات</t>
  </si>
  <si>
    <t>Years</t>
  </si>
  <si>
    <t xml:space="preserve">Descriptions </t>
  </si>
  <si>
    <t xml:space="preserve"> B-3.4.4.1.1</t>
  </si>
  <si>
    <t>متوسط معدل التدفق الفعلي من أنظمة تجميع مياه الصرف الصحي التابعة للموسسة/ الفروع</t>
  </si>
  <si>
    <t>م3 / يوم</t>
  </si>
  <si>
    <t xml:space="preserve">Average actual flow rate from the LC/AU/branch sewage collection system </t>
  </si>
  <si>
    <t xml:space="preserve"> B-3.4.4.1.2</t>
  </si>
  <si>
    <t>متوسط معدل التدفق الفعلي من أنظمة تجميع مياه الصرف الصحي الأخرى</t>
  </si>
  <si>
    <t xml:space="preserve">Average actual flow rate from the other sewage collection system </t>
  </si>
  <si>
    <t xml:space="preserve"> B-3.4.4.1.3</t>
  </si>
  <si>
    <t>عدد السكان الموصلين</t>
  </si>
  <si>
    <t>Number of connected population equivalents</t>
  </si>
  <si>
    <t xml:space="preserve"> B-3.4.4.1.4</t>
  </si>
  <si>
    <t>متوسط مخرجات الشخص من مياه الصرف الفعلية</t>
  </si>
  <si>
    <t>l/(cap*d)</t>
  </si>
  <si>
    <t xml:space="preserve">Specific wastewater generation </t>
  </si>
  <si>
    <t xml:space="preserve"> B-3.4.4.1.5</t>
  </si>
  <si>
    <t>عدد عينات الـ BOD المجمعة من محطة المعالجة</t>
  </si>
  <si>
    <t xml:space="preserve">عدد/ شهر </t>
  </si>
  <si>
    <t>No./mth</t>
  </si>
  <si>
    <t xml:space="preserve"> B-3.4.4.1.6</t>
  </si>
  <si>
    <t>عددعينات الـ BOD المطابقة للمواصفات</t>
  </si>
  <si>
    <t xml:space="preserve"> B-3.4.4.1.7</t>
  </si>
  <si>
    <t xml:space="preserve">متوسط المتطلب الفعلي للأكسجين العضوي/الحيوي عند مدخل المحطة  </t>
  </si>
  <si>
    <t>ملجم /لتر</t>
  </si>
  <si>
    <t xml:space="preserve"> B-3.4.4.1.8</t>
  </si>
  <si>
    <t xml:space="preserve">متوسط المتطلب الفعلي للأكسجين الكيميائي عند مدخل المحطة  </t>
  </si>
  <si>
    <t xml:space="preserve">Average actual COD </t>
  </si>
  <si>
    <t xml:space="preserve"> B-3.4.4.1.9</t>
  </si>
  <si>
    <t xml:space="preserve">متوسط المحتوى الفعلي لإجمالي المواد الصلبة العالقة </t>
  </si>
  <si>
    <t>Average actual total suspend solids(TSS)</t>
  </si>
  <si>
    <t xml:space="preserve"> B-3.4.4.1.10</t>
  </si>
  <si>
    <t xml:space="preserve">متوسط محتوى الفسفور الفعلية </t>
  </si>
  <si>
    <t>Average actual total phosphorous (TP)</t>
  </si>
  <si>
    <t xml:space="preserve"> B-3.4.4.1.11</t>
  </si>
  <si>
    <t>متوسط محتوى الأمونيا الفعلي عند مخرج المحطة</t>
  </si>
  <si>
    <t xml:space="preserve">Average actual ammonia-N </t>
  </si>
  <si>
    <t xml:space="preserve"> B-3.4.4.1.12</t>
  </si>
  <si>
    <t xml:space="preserve">متوسط محتوى النترات الفعلي </t>
  </si>
  <si>
    <t>Average actual total nitrate (NO3−-N)</t>
  </si>
  <si>
    <t xml:space="preserve"> B-3.4.4.1.13</t>
  </si>
  <si>
    <t xml:space="preserve">متوسط محتوى المركبات النيتروجينية الفعلية </t>
  </si>
  <si>
    <t>Average actual total nitrogen compounds (TN)</t>
  </si>
  <si>
    <t>جدول  B-3.4.4  البيانات التشغيلية / عملية  وبارامترات المعالجة</t>
  </si>
  <si>
    <t xml:space="preserve">جدول B-3.4.4.2  خصائص مياه الصرف الصحي عند مخرج المحطة </t>
  </si>
  <si>
    <t xml:space="preserve">Table B-3.4.4.2 Influent characteristics at WWTP outlet </t>
  </si>
  <si>
    <t xml:space="preserve"> B-3.4.4.2.1</t>
  </si>
  <si>
    <t xml:space="preserve">متوسط المتطلب الفعلي للأكسجين العضوي/الحيوي </t>
  </si>
  <si>
    <t xml:space="preserve">Average actual BOD5 </t>
  </si>
  <si>
    <t xml:space="preserve"> B-3.4.4.2.2</t>
  </si>
  <si>
    <t xml:space="preserve">متوسط المتطلب الفعلي للأكسجين الكيميائي </t>
  </si>
  <si>
    <t xml:space="preserve"> B-3.4.4.2.3</t>
  </si>
  <si>
    <t>متوسط المحتوى الفعلي لإجمالي المواد الصلبة العالقة مخرج المحطة</t>
  </si>
  <si>
    <t xml:space="preserve">Average actual total suspend solids (TSS) </t>
  </si>
  <si>
    <t xml:space="preserve"> B-3.4.4.2.4</t>
  </si>
  <si>
    <t xml:space="preserve">متوسط محتوى الأمونيا الفعلي </t>
  </si>
  <si>
    <t xml:space="preserve"> B-3.4.4.2.5</t>
  </si>
  <si>
    <t>Average actual nitrate (NO3−-N)</t>
  </si>
  <si>
    <t xml:space="preserve"> B-3.4.4.2.6</t>
  </si>
  <si>
    <t xml:space="preserve">متوسط محتوى النتروجين الفعلي </t>
  </si>
  <si>
    <t>Average actual total nitrogen (TN)</t>
  </si>
  <si>
    <t xml:space="preserve"> B-3.4.4.2.7</t>
  </si>
  <si>
    <t xml:space="preserve">متوسط محتوى الفسفور الفعلي </t>
  </si>
  <si>
    <t xml:space="preserve"> B-3.4.4.2.8</t>
  </si>
  <si>
    <t xml:space="preserve">متوسط محتوى الكوليفورم البرازية الفعلية </t>
  </si>
  <si>
    <t xml:space="preserve">Average actual faecal coliforms </t>
  </si>
  <si>
    <t xml:space="preserve"> B-3.4.4.2.9</t>
  </si>
  <si>
    <t xml:space="preserve"> كمية مياه الصرف الصحي المعالجة</t>
  </si>
  <si>
    <t xml:space="preserve">Quantity of treated effluent </t>
  </si>
  <si>
    <t xml:space="preserve"> B-3.4.4.2.10</t>
  </si>
  <si>
    <t xml:space="preserve">كمية مياه الصرف الصحي المعالجة المعاد إستخدامها </t>
  </si>
  <si>
    <t>Quantity of reused treated effluent</t>
  </si>
  <si>
    <t xml:space="preserve"> B-3.4.4.2.11</t>
  </si>
  <si>
    <t>كمية للمخلفات الصلبة (المحجوزة عند المصافي وقناة حجزالرمال والحصوات و الدهون)</t>
  </si>
  <si>
    <t xml:space="preserve">طن </t>
  </si>
  <si>
    <t>ton</t>
  </si>
  <si>
    <t>Quantity of solids (screenings, grit, grease)</t>
  </si>
  <si>
    <t xml:space="preserve"> B-3.4.4.2.12</t>
  </si>
  <si>
    <t>كمية الحمأة السنوية المجمعى</t>
  </si>
  <si>
    <t>Quantity of excess sludge</t>
  </si>
  <si>
    <t xml:space="preserve"> B-3.4.4.2.13</t>
  </si>
  <si>
    <t xml:space="preserve">عدد أيام تخزين الحمأة في المحطة قبل إعادة إستخدامها </t>
  </si>
  <si>
    <t>يوم</t>
  </si>
  <si>
    <t>day</t>
  </si>
  <si>
    <t xml:space="preserve">Storage time of sludge </t>
  </si>
  <si>
    <t xml:space="preserve"> B-3.4.4.2.14</t>
  </si>
  <si>
    <t>نوع الحمأة التي يتم التخلص منها, إعادة استخدامها (مهضومة/غير مهضومة)</t>
  </si>
  <si>
    <t>type</t>
  </si>
  <si>
    <t>Type of sludge disposed/reused (digested/ non-digested)</t>
  </si>
  <si>
    <t xml:space="preserve"> B-3.4.4.2.15</t>
  </si>
  <si>
    <t xml:space="preserve">كمية الحمأة ألمعاد إستخدامها </t>
  </si>
  <si>
    <t>Quantity of reused sludge</t>
  </si>
  <si>
    <t>جدول B-3.4.4.3 تكلفة واستهلاك الطاقة لمعالجة مياه الصرف الصحي</t>
  </si>
  <si>
    <t>Table B-3.4.4.2.3 Costs and energy consumption of wastewater treatment</t>
  </si>
  <si>
    <t xml:space="preserve"> B-3.4.4.3.1</t>
  </si>
  <si>
    <t>إجمالي تكلفة الطاقة لمعالجة مياه الصرف الصحي</t>
  </si>
  <si>
    <t>ريال</t>
  </si>
  <si>
    <t>YER</t>
  </si>
  <si>
    <t>Total power cost  for treating wastewater</t>
  </si>
  <si>
    <t xml:space="preserve"> B-3.4.4.3.2</t>
  </si>
  <si>
    <t>متوسط تكلفة الطاقة لمعالجة متر مكعب واحد من مياه الصرف الصحي</t>
  </si>
  <si>
    <t>ريال / م3</t>
  </si>
  <si>
    <t>YER/m³</t>
  </si>
  <si>
    <t>Average cost of power for treating one cubic meter of wastewater</t>
  </si>
  <si>
    <t xml:space="preserve"> B-3.4.4.3.3</t>
  </si>
  <si>
    <t>إجمالي  الطاقة المستهلكة لمعالجة المياه العادمة</t>
  </si>
  <si>
    <t>كيلووات ساعة</t>
  </si>
  <si>
    <t>kWh</t>
  </si>
  <si>
    <t xml:space="preserve">Total Energy consumption for treating wastewater </t>
  </si>
  <si>
    <t xml:space="preserve"> B-3.4.4.3.4</t>
  </si>
  <si>
    <t>متوسط الطاقة المستهلكة لمعالجة المتر المكعب مياه صرف صحي</t>
  </si>
  <si>
    <t>كيلووات / م3</t>
  </si>
  <si>
    <t>kW/m³</t>
  </si>
  <si>
    <t>Electricity power consumption for treating one cubic meter of wastewater</t>
  </si>
  <si>
    <t>جدول  B-3.4.5  إعادة استخدام مخرجات المحطة</t>
  </si>
  <si>
    <t xml:space="preserve">Table B-3.4.5 Reuse of WWTP outputs  </t>
  </si>
  <si>
    <t>ألآجابة</t>
  </si>
  <si>
    <t>ملاحظـــــات</t>
  </si>
  <si>
    <t>Demonstrate details in brief</t>
  </si>
  <si>
    <t>Cide</t>
  </si>
  <si>
    <t>B-3.4.5.1</t>
  </si>
  <si>
    <t>هل يتم إستخدام مياه الصرف الصحي الغير معالجة (قبل وصولها إلى المحطة) لأغراض الري؟ 
فضلاً إذا كانت الإجابة نعم, يرجى تحديد موقع ومساحة المنطقة المروية في خانة "التفاصيل".</t>
  </si>
  <si>
    <t>B-3.4.5.2</t>
  </si>
  <si>
    <t>هل يتم إعادة إستخدام مياه الصرف الصحي المعالجة لأغراض الري؟
فضلاً إذا كانت الإجابة بنعم, يرجى تحديد موقع ومساحة المنطقة المروية في خانة "التفاصيل".</t>
  </si>
  <si>
    <t>B-3.4.5.3</t>
  </si>
  <si>
    <t>هل الاطار القانوني الوطني يسمح بإستخدام الحمأة الخارجة من محطات المعالجة في الزرعة؟
فضلاً اذكر مزيد من التفاصيل في خانة "التفاصيل".</t>
  </si>
  <si>
    <t>Does the national legal framework allow to use sludge in agriculture? (Yes/ No)
Please for more information under "details"</t>
  </si>
  <si>
    <t>B-3.4.5.4</t>
  </si>
  <si>
    <t>B-3.4.5.5</t>
  </si>
  <si>
    <t>هل يتم مراقبة نوعية المياه والحمأة الخارجة من محطة المعالجة بانتظام؟ 
فضلاً اذكر مزيد من التفاصيل في خانة "التفاصيل".</t>
  </si>
  <si>
    <t xml:space="preserve">Is the quality of treated effluent and sludge monitored and controlled on a regular basis? (Yes/ No)
Please for more information under "details"
</t>
  </si>
  <si>
    <t>إستمارة  B.3.0  نظام الصرف الصحي</t>
  </si>
  <si>
    <t>إستمارات  B-3.4  محطات معالجة مياه الصرف الصحي</t>
  </si>
  <si>
    <t>Form B-3.4 Wastewater treatment plants (WWTPs)</t>
  </si>
  <si>
    <t>جدول  B-3.4.6  مشاريع محطات المعالجة (المخطط لها وقيد التنفيذ)</t>
  </si>
  <si>
    <t>Table B-3.4.6 WWTP projects (planned and ongoing)</t>
  </si>
  <si>
    <t xml:space="preserve">التوصيف/الوحدة </t>
  </si>
  <si>
    <t>مشروع 1</t>
  </si>
  <si>
    <t>مشروع 2</t>
  </si>
  <si>
    <t>مشروع 3</t>
  </si>
  <si>
    <t>مشروع 4</t>
  </si>
  <si>
    <t>مشروع 5</t>
  </si>
  <si>
    <t>مشروع 6</t>
  </si>
  <si>
    <t>Project 6</t>
  </si>
  <si>
    <t>Project 5</t>
  </si>
  <si>
    <t>Project 4</t>
  </si>
  <si>
    <t>Project 3</t>
  </si>
  <si>
    <t>Project 2</t>
  </si>
  <si>
    <t>Project 1</t>
  </si>
  <si>
    <t>outline/unit</t>
  </si>
  <si>
    <t>B-3.4.6.1</t>
  </si>
  <si>
    <t>WWTP Name</t>
  </si>
  <si>
    <t>B-3.4.6.2</t>
  </si>
  <si>
    <t xml:space="preserve">Location </t>
  </si>
  <si>
    <t>B-3.4.6.3</t>
  </si>
  <si>
    <t xml:space="preserve">الغرض </t>
  </si>
  <si>
    <t>جديد</t>
  </si>
  <si>
    <t>New</t>
  </si>
  <si>
    <t>Purpose</t>
  </si>
  <si>
    <t>توسعة</t>
  </si>
  <si>
    <t>Extension</t>
  </si>
  <si>
    <t>رفع الكفاءة</t>
  </si>
  <si>
    <t>Upgrade</t>
  </si>
  <si>
    <t>مخطط لها</t>
  </si>
  <si>
    <t>Planned</t>
  </si>
  <si>
    <t>B-3.4.6.4</t>
  </si>
  <si>
    <t>الوضع الحالي</t>
  </si>
  <si>
    <t>مرحلة دراسة الجدوى</t>
  </si>
  <si>
    <t>Feasibility stage</t>
  </si>
  <si>
    <t>Status</t>
  </si>
  <si>
    <t>مرحلة التصاميم /المناقصة</t>
  </si>
  <si>
    <t>Design/ tender stage</t>
  </si>
  <si>
    <t>قيد التنفيذ</t>
  </si>
  <si>
    <t>Under construction</t>
  </si>
  <si>
    <t>مرحلة التجربة وبدء التشغيل</t>
  </si>
  <si>
    <t xml:space="preserve">Testing and commissioning </t>
  </si>
  <si>
    <t>B-3.4.6.5</t>
  </si>
  <si>
    <t xml:space="preserve">القدرة الإستيعابية </t>
  </si>
  <si>
    <t>(نسمة)</t>
  </si>
  <si>
    <t>Capacity</t>
  </si>
  <si>
    <t>B-3.4.6.6</t>
  </si>
  <si>
    <t xml:space="preserve">مراحل المعالجة </t>
  </si>
  <si>
    <t xml:space="preserve">أولية </t>
  </si>
  <si>
    <t>Primary</t>
  </si>
  <si>
    <t>Stage of treatment</t>
  </si>
  <si>
    <t xml:space="preserve">ثانوية </t>
  </si>
  <si>
    <t>Secondary</t>
  </si>
  <si>
    <t xml:space="preserve">نهائية </t>
  </si>
  <si>
    <t>Tertiary</t>
  </si>
  <si>
    <t>B-3.4.6.7</t>
  </si>
  <si>
    <t xml:space="preserve">نظام المعالجة </t>
  </si>
  <si>
    <t>Technology</t>
  </si>
  <si>
    <t>B-3.4.6.8</t>
  </si>
  <si>
    <t>معالجة الحماءة، إعادة الإستخدام والتصريف</t>
  </si>
  <si>
    <t>Sludge treatment, reuse &amp; disposal</t>
  </si>
  <si>
    <t>B-3.4.6.9</t>
  </si>
  <si>
    <t>B-3.4.6.10</t>
  </si>
  <si>
    <t xml:space="preserve">التكلفة التقديرية </t>
  </si>
  <si>
    <t>Estimated value of investment</t>
  </si>
  <si>
    <t>B-3.4.6.11</t>
  </si>
  <si>
    <t xml:space="preserve">مصدر(مصادر التمويل)
بما في ذلك التمويلات المخصصة/المعتمدة  </t>
  </si>
  <si>
    <t>Source(s) of investment (applicable for secured/approved funding)</t>
  </si>
  <si>
    <t>B-3.4.6.12</t>
  </si>
  <si>
    <t>السنة المتوقعة لاستكمال التنفيذ   
(ينطبق على المشاريع المعتمدة/قيد التنفيذ)</t>
  </si>
  <si>
    <t>Expected year of completion (applicable for approved/ ongoing projects)</t>
  </si>
  <si>
    <t>B-3.4.6.13</t>
  </si>
  <si>
    <r>
      <rPr>
        <vertAlign val="superscript"/>
        <sz val="10"/>
        <rFont val="Arial"/>
        <family val="2"/>
      </rPr>
      <t>(1)</t>
    </r>
    <r>
      <rPr>
        <sz val="10"/>
        <rFont val="Arial"/>
        <family val="2"/>
      </rPr>
      <t xml:space="preserve"> فضلاً ادخل بيانات جميع محطات لمعالجة مياه الصرف الخاصة بالمؤسسة/الفرع وإضافة أعمدة جديدة بحسب الحاجة </t>
    </r>
  </si>
  <si>
    <r>
      <rPr>
        <vertAlign val="superscript"/>
        <sz val="10"/>
        <rFont val="Arial"/>
        <family val="2"/>
      </rPr>
      <t>(1)</t>
    </r>
    <r>
      <rPr>
        <sz val="10"/>
        <rFont val="Arial"/>
        <family val="2"/>
      </rPr>
      <t xml:space="preserve"> Please list the data of all wastewater treatment plants (WWTPs) of the LC/AU/branch and add new columns as needed.</t>
    </r>
  </si>
  <si>
    <t>جدول B-3.4.7  الإحتياجات التشغيلية والإستثمارية لمحطات معالجة الصرف الصحي</t>
  </si>
  <si>
    <t xml:space="preserve">Table B-3.4.7 Operational needs and required investment measures for WWTPs </t>
  </si>
  <si>
    <t xml:space="preserve">شرح مختصر بالاحتياجات </t>
  </si>
  <si>
    <t>التكلفة التقديرية الاجمالية (دولار $ )</t>
  </si>
  <si>
    <t xml:space="preserve">Brief description of measures </t>
  </si>
  <si>
    <t>3.4.7.1</t>
  </si>
  <si>
    <t>3.4.7.2</t>
  </si>
  <si>
    <t>3.4.7.3</t>
  </si>
  <si>
    <t>3.4.7.4</t>
  </si>
  <si>
    <t>3.4.7.5</t>
  </si>
  <si>
    <t>3.4.7.6</t>
  </si>
  <si>
    <t>3.4.7.7</t>
  </si>
  <si>
    <t>3.4.7.8</t>
  </si>
  <si>
    <t>3.4.7.9</t>
  </si>
  <si>
    <t>3.4.7.10</t>
  </si>
  <si>
    <r>
      <rPr>
        <vertAlign val="superscript"/>
        <sz val="10"/>
        <color rgb="FF000000"/>
        <rFont val="Arial"/>
        <family val="2"/>
      </rPr>
      <t>(1)</t>
    </r>
    <r>
      <rPr>
        <sz val="10"/>
        <color rgb="FF000000"/>
        <rFont val="Arial"/>
        <family val="2"/>
      </rPr>
      <t xml:space="preserve"> يرجى سرد إلاحتياجات الاستثمار المطلوبة لإعادة تأهيل واستبدال وإصلاح وتشغيل وصيانة المكونات الحالية لمحطات معالجة مياه الصرف الصحي وتشمل قطع الغيار الاستهلاكية ومعدات وادوات الحماية والسلامة المهنية باستثناء المعدات/الأجهزة الكهروميكانيكية, وكذلك بالنسبة للمشاريع الكبيرة لزيادة الكفاءة الحالية والبناء الجديد للتوسع (كحزمة واحدة لكل مشروع) بما في ذلك الخدمات الاستشارية ذات الصلة لإعداد الدراسات والتصاميم الهندسية. الرجاء إضافة صفوف جديدة حسب الحاجة</t>
    </r>
  </si>
  <si>
    <r>
      <rPr>
        <vertAlign val="superscript"/>
        <sz val="10"/>
        <color theme="1"/>
        <rFont val="Arial"/>
        <family val="2"/>
      </rPr>
      <t xml:space="preserve">(1) </t>
    </r>
    <r>
      <rPr>
        <sz val="10"/>
        <color theme="1"/>
        <rFont val="Arial"/>
        <family val="2"/>
      </rPr>
      <t>Please list the required investment measures for rehabilitation, replacement, repair and operation and maintenance of existing WWTPs' components including consumable spare parts, occupational safety and protection equipment and tools, excluding E&amp;M equiment/devices for WWTPs. Likewise for the large projects to increase the current efficiency and new extension, including the relevant consultancy services related to the preparation of studies and engineering designs. Please add new rows as needed.</t>
    </r>
  </si>
  <si>
    <r>
      <rPr>
        <vertAlign val="superscript"/>
        <sz val="10"/>
        <color theme="1"/>
        <rFont val="Arial"/>
        <family val="2"/>
      </rPr>
      <t>(2)</t>
    </r>
    <r>
      <rPr>
        <sz val="10"/>
        <color theme="1"/>
        <rFont val="Arial"/>
        <family val="2"/>
      </rPr>
      <t xml:space="preserve"> يرجى تحديد اسم وموقع محطة المعالجة الحالية أو الجديدة  </t>
    </r>
  </si>
  <si>
    <r>
      <rPr>
        <vertAlign val="superscript"/>
        <sz val="10"/>
        <color theme="1"/>
        <rFont val="Arial"/>
        <family val="2"/>
      </rPr>
      <t>(2)</t>
    </r>
    <r>
      <rPr>
        <sz val="10"/>
        <color theme="1"/>
        <rFont val="Arial"/>
        <family val="2"/>
      </rPr>
      <t xml:space="preserve">  Please specify the name/ID and locaton of the existing or new WWTP.</t>
    </r>
  </si>
  <si>
    <r>
      <rPr>
        <vertAlign val="superscript"/>
        <sz val="10"/>
        <color theme="1"/>
        <rFont val="Arial"/>
        <family val="2"/>
      </rPr>
      <t>(3)</t>
    </r>
    <r>
      <rPr>
        <sz val="10"/>
        <color theme="1"/>
        <rFont val="Arial"/>
        <family val="2"/>
      </rPr>
      <t xml:space="preserve">   يرجى اختيار الأولوية من القائمة المنسدلة (من 1- 4) : 1= حرج، 2= أولوية عليا (1-2 سنتين) ، 3= أولوية متوسطة، 4=أولوية منخفضة</t>
    </r>
  </si>
  <si>
    <t>إستمارة B.3.0:نظام  الصرف الصحي</t>
  </si>
  <si>
    <t xml:space="preserve">إستمارة  B-3.5 :  المعدات الكهروميكانيكية لنظام الصرف الصحي </t>
  </si>
  <si>
    <t>Form B-3.5 Electromechanical (E&amp;M) equipment for the wastewater system</t>
  </si>
  <si>
    <t xml:space="preserve">جدول B-3.5.1.:  وحدات الضخ لمحطات الصرف الصحي الضخ/الرفع </t>
  </si>
  <si>
    <t xml:space="preserve">Table B-3.5.1 Pumping units for wastewater pumping/lifting stations  </t>
  </si>
  <si>
    <t>إسم/رقم/موقع محطة الضخ</t>
  </si>
  <si>
    <t>إسم ورقم المضخة</t>
  </si>
  <si>
    <t xml:space="preserve">مدة الخدمة/تاريخ بدء التشغيل </t>
  </si>
  <si>
    <t>الإنتاجية الحالية  (م3/ساعة)</t>
  </si>
  <si>
    <t xml:space="preserve">الرفع  الكلي الحالي (متر)
</t>
  </si>
  <si>
    <r>
      <t xml:space="preserve"> Performance Level</t>
    </r>
    <r>
      <rPr>
        <b/>
        <vertAlign val="superscript"/>
        <sz val="11"/>
        <color theme="1"/>
        <rFont val="Arial"/>
        <family val="2"/>
      </rPr>
      <t xml:space="preserve"> (3)</t>
    </r>
  </si>
  <si>
    <r>
      <t>Current condition</t>
    </r>
    <r>
      <rPr>
        <b/>
        <vertAlign val="superscript"/>
        <sz val="11"/>
        <color theme="1"/>
        <rFont val="Arial"/>
        <family val="2"/>
      </rPr>
      <t>(2)</t>
    </r>
  </si>
  <si>
    <t>Time in service / operation start date</t>
  </si>
  <si>
    <t>Pump tag no./ID</t>
  </si>
  <si>
    <t>Pumping station name/ID</t>
  </si>
  <si>
    <t>B-3.5.1.1</t>
  </si>
  <si>
    <t>B-3.5.1.2</t>
  </si>
  <si>
    <t>B-3.5.1.3</t>
  </si>
  <si>
    <t>B-3.5.1.4</t>
  </si>
  <si>
    <t>B-3.5.1.5</t>
  </si>
  <si>
    <t>B-3.5.1.6</t>
  </si>
  <si>
    <t>B-3.5.1.7</t>
  </si>
  <si>
    <t>B-3.5.1.8</t>
  </si>
  <si>
    <t>B-3.5.1.9</t>
  </si>
  <si>
    <t>B-3.5.1.10</t>
  </si>
  <si>
    <t>B-3.5.1.11</t>
  </si>
  <si>
    <t>B-3.5.1.12</t>
  </si>
  <si>
    <t>B-3.5.1.13</t>
  </si>
  <si>
    <t>B-3.5.1.14</t>
  </si>
  <si>
    <t>B-3.5.1.15</t>
  </si>
  <si>
    <r>
      <rPr>
        <vertAlign val="superscript"/>
        <sz val="11"/>
        <color rgb="FF141414"/>
        <rFont val="Inherit"/>
      </rPr>
      <t>(1)</t>
    </r>
    <r>
      <rPr>
        <sz val="11"/>
        <color rgb="FF141414"/>
        <rFont val="Inherit"/>
      </rPr>
      <t xml:space="preserve">  نوع المضخة (فضلاً اختار ألإجابة من القائمة المنسدلة (من 1 الى5): (1) = مضخة افقية، (2) = مضخة رأسية، (3) = مضخة رأسية ذات صبره، (4) = مضخة غاطسة، (5) = أخرى (اذكرها) </t>
    </r>
    <r>
      <rPr>
        <vertAlign val="superscript"/>
        <sz val="11"/>
        <color rgb="FF141414"/>
        <rFont val="Inherit"/>
      </rPr>
      <t xml:space="preserve"> </t>
    </r>
  </si>
  <si>
    <r>
      <rPr>
        <vertAlign val="superscript"/>
        <sz val="10"/>
        <color theme="1"/>
        <rFont val="Arial"/>
        <family val="2"/>
      </rPr>
      <t>(1)</t>
    </r>
    <r>
      <rPr>
        <sz val="10"/>
        <color theme="1"/>
        <rFont val="Arial"/>
        <family val="2"/>
      </rPr>
      <t xml:space="preserve"> Pump type (please select the answer from th dropdown menu (from 1 to 5) : (1) = horizontal pump in dry pit, (2)= vertical pump in dry pit, (3) = vertical pump in wet well (long shaft), (4) = submersible pump in wet well, (5) = other (mention it).</t>
    </r>
  </si>
  <si>
    <r>
      <rPr>
        <vertAlign val="superscript"/>
        <sz val="10"/>
        <rFont val="Arial"/>
        <family val="2"/>
      </rPr>
      <t xml:space="preserve">(2) </t>
    </r>
    <r>
      <rPr>
        <sz val="10"/>
        <rFont val="Arial"/>
        <family val="2"/>
      </rPr>
      <t>الحالة الراهنة (فضلاً اختار ألإجابة من القائمة المنسدلة (من ا الى 5): (1) = ممتاز، (2) = جيد و مقبول، (3) = متهالك (مذحل /متاكل/يسرب/....الخ)، (4) = مدمر/تالف جزئيا، (5) = مدمر/تالف كليا)</t>
    </r>
  </si>
  <si>
    <r>
      <rPr>
        <vertAlign val="superscript"/>
        <sz val="10"/>
        <rFont val="Arial"/>
        <family val="2"/>
      </rPr>
      <t>(2)</t>
    </r>
    <r>
      <rPr>
        <sz val="10"/>
        <rFont val="Arial"/>
        <family val="2"/>
      </rPr>
      <t xml:space="preserve"> Current condition (please choose the answer from dropdown menu (from 1 to 5) : (1) = Excellent, (2) = Good and acceptable, (3) = In service but in bad condition (corroded/worn-out/leaking/… etc.), (4) = Partially defect/damaged, (5) = Totally defect/damaged.</t>
    </r>
  </si>
  <si>
    <r>
      <rPr>
        <vertAlign val="superscript"/>
        <sz val="10"/>
        <rFont val="Arial"/>
        <family val="2"/>
      </rPr>
      <t xml:space="preserve">(3) </t>
    </r>
    <r>
      <rPr>
        <sz val="10"/>
        <rFont val="Arial"/>
        <family val="2"/>
      </rPr>
      <t>مستوى الأداء (فضلاً اختار ألإجابة من القائمة المنسدلة (من 1 الى 4): (1) = ممتاز، (2) = جيد و مقبول، (3) = ضعيف و متكرر الأعطال، (4) = متوقف وخارج الخدمة</t>
    </r>
  </si>
  <si>
    <r>
      <t xml:space="preserve">(3) </t>
    </r>
    <r>
      <rPr>
        <sz val="10"/>
        <rFont val="Arial"/>
        <family val="2"/>
      </rPr>
      <t>Performance level (please choose the answer from dropdown menu (from 1 to 4) : (1) = Excellent, (2) = Good and acceptable, (3) = Poor performance and suffering a lot of breakdowns, (4) = The equipment is off and out of service.</t>
    </r>
  </si>
  <si>
    <t xml:space="preserve">جدول  3.5.2  معدات وحدات المعالجة الرئيسية/المضخات لمحطات معالجة مياه الصرف الصحي </t>
  </si>
  <si>
    <t>TableB-3.5.2 Process equipment/pump of WWTPs</t>
  </si>
  <si>
    <t>اسم ورقم المحطة</t>
  </si>
  <si>
    <t xml:space="preserve">موقع التركيب </t>
  </si>
  <si>
    <t>Reasons for being out of service (if applicable)</t>
  </si>
  <si>
    <t xml:space="preserve">Time in service / operation start date
</t>
  </si>
  <si>
    <t>Installation location/facility at WWTP</t>
  </si>
  <si>
    <t>WWTP name/ID</t>
  </si>
  <si>
    <t>3.5.2.1</t>
  </si>
  <si>
    <t>3.5.2.2</t>
  </si>
  <si>
    <t>3.5.2.3</t>
  </si>
  <si>
    <t>3.5.2.4</t>
  </si>
  <si>
    <t>3.5.2.5</t>
  </si>
  <si>
    <t>3.5.2.6</t>
  </si>
  <si>
    <t>3.5.2.7</t>
  </si>
  <si>
    <t>3.5.2.8</t>
  </si>
  <si>
    <t>3.5.2.9</t>
  </si>
  <si>
    <t>3.5.2.10</t>
  </si>
  <si>
    <t>3.5.2.11</t>
  </si>
  <si>
    <t>3.5.2.12</t>
  </si>
  <si>
    <t>3.5.2.13</t>
  </si>
  <si>
    <t>3.5.2.14</t>
  </si>
  <si>
    <t>3.5.2.15</t>
  </si>
  <si>
    <r>
      <rPr>
        <vertAlign val="superscript"/>
        <sz val="10"/>
        <rFont val="Arial"/>
        <family val="2"/>
      </rPr>
      <t>(1)</t>
    </r>
    <r>
      <rPr>
        <sz val="10"/>
        <rFont val="Arial"/>
        <family val="2"/>
      </rPr>
      <t xml:space="preserve"> يرجى ادخال بيانات كل المعدات اللإلكتروميكانيكة المركبة في محطات المعالجة (المضخات، معدات الترسيب والتهوية، معالجة الحماءة، وحدات التعقيم الخ) التابعة للمؤسسة/الفرع  مع مراعاة فرز البيانات بالتسلسل لكل محطة معالجة في الجدول وإضافة صفوف جديدة بحسب الحاجة </t>
    </r>
  </si>
  <si>
    <r>
      <rPr>
        <vertAlign val="superscript"/>
        <sz val="10"/>
        <rFont val="Arial"/>
        <family val="2"/>
      </rPr>
      <t>(1)</t>
    </r>
    <r>
      <rPr>
        <sz val="10"/>
        <rFont val="Arial"/>
        <family val="2"/>
      </rPr>
      <t xml:space="preserve"> Please insert data of all electromechanics equipment installed in all WWTPs (e.g. pumps, sedimentation and aeration facilities, sludging equipment, disinfection units, etc.) of the LC/AU/branch, taking into account sorting the data sequentially for each WWTP in the table, and insert new rows as needed.</t>
    </r>
  </si>
  <si>
    <r>
      <rPr>
        <vertAlign val="superscript"/>
        <sz val="10"/>
        <rFont val="Arial"/>
        <family val="2"/>
      </rPr>
      <t>(2)</t>
    </r>
    <r>
      <rPr>
        <sz val="10"/>
        <rFont val="Arial"/>
        <family val="2"/>
      </rPr>
      <t>الحالة الراهنة فضلاً اختار ألإجابة من القائمة المنسدلة من ا الى 5) : (1) = ممتاز  ، (2) = جيد و مقبول ، (3)= متهالك (مذحل /متاكل/يسرب/....الخ) ، (4)=مدمر/تالف جزئيا ، (5)=مدمر/تالف كليا</t>
    </r>
  </si>
  <si>
    <t>(2) Current condition (please choose the answer from the dropdown menu (from 1 to 5) : (1) = Excellent, (2) = Good and acceptable, (3) = In service but in bad condition (corroded/worn-out/leaking/… etc.), (4) = Partially defect/damaged, (5) = Totally defect/damaged.</t>
  </si>
  <si>
    <r>
      <rPr>
        <vertAlign val="superscript"/>
        <sz val="10"/>
        <rFont val="Arial"/>
        <family val="2"/>
      </rPr>
      <t xml:space="preserve">   (3) </t>
    </r>
    <r>
      <rPr>
        <sz val="10"/>
        <rFont val="Arial"/>
        <family val="2"/>
      </rPr>
      <t>مستوى الأداء فضلاً اختار ألإجابة من القائمة المنسدلة (من 1 الى 4) :  (1) = ممتاز   ، (2) = جيد و مقبول ، (3)=ضعيف و متكرر الأعطال ، (4)=متوقف وخارج الخدمة</t>
    </r>
  </si>
  <si>
    <t>(3) Performance level (please choose the answer from dropdown menu from 1 to 4) : (1) = Excellent, (2) = Good and acceptable, (3) = Poor performance and suffering from a lot of breakdowns, (4) = The equipment is off and out of service.</t>
  </si>
  <si>
    <t xml:space="preserve">جدول B-3.5.3  بيانات المحركات الكهربائية لمضخات الرفع و المعدات الرئيسية في محطة المعالجة </t>
  </si>
  <si>
    <t>Table B-3.5.3 Data of electrical motors installed for pumping stations and process equipment of WWTPs</t>
  </si>
  <si>
    <t xml:space="preserve">اسم/رقم المضخة/ المعدة المركب لها المحرك </t>
  </si>
  <si>
    <t xml:space="preserve">اسم ورقم/رمز المحرك </t>
  </si>
  <si>
    <t xml:space="preserve">قدرة المحرك (كيلوات) </t>
  </si>
  <si>
    <t xml:space="preserve">متوسط عدد ساعات التشغيل السنوية (ساعة/سنة) </t>
  </si>
  <si>
    <t xml:space="preserve">معامل القدرة </t>
  </si>
  <si>
    <t>Power factor</t>
  </si>
  <si>
    <t xml:space="preserve">Average motor operating voltage (V) </t>
  </si>
  <si>
    <t>Average Annual operating hours
(hrs/yr)</t>
  </si>
  <si>
    <t>Motor power (kW)</t>
  </si>
  <si>
    <t>Time in service/ operation start date</t>
  </si>
  <si>
    <t>Motor name and tag no.</t>
  </si>
  <si>
    <t xml:space="preserve">Motor installed for pump/equipment noID/name  </t>
  </si>
  <si>
    <t>B-3.5.3.1</t>
  </si>
  <si>
    <t>B-3.5.3.2</t>
  </si>
  <si>
    <t>B-3.5.3.3</t>
  </si>
  <si>
    <t>B-3.5.3.4</t>
  </si>
  <si>
    <t>B-3.5.3.5</t>
  </si>
  <si>
    <t>B-3.5.3.6</t>
  </si>
  <si>
    <t>B-3.5.3.7</t>
  </si>
  <si>
    <t>B-3.5.3.8</t>
  </si>
  <si>
    <t>B-3.5.3.9</t>
  </si>
  <si>
    <t>B-3.5.3.10</t>
  </si>
  <si>
    <t>B-3.5.3.11</t>
  </si>
  <si>
    <t>B-3.5.3.12</t>
  </si>
  <si>
    <t>B-3.5.3.13</t>
  </si>
  <si>
    <t>B-3.5.3.14</t>
  </si>
  <si>
    <t>B-3.5.3.15</t>
  </si>
  <si>
    <r>
      <rPr>
        <vertAlign val="superscript"/>
        <sz val="10"/>
        <rFont val="Arial"/>
        <family val="2"/>
      </rPr>
      <t>(1)</t>
    </r>
    <r>
      <rPr>
        <sz val="10"/>
        <rFont val="Arial"/>
        <family val="2"/>
      </rPr>
      <t xml:space="preserve"> يرجى تحديد موقع تركيب (محطة ضخ / معالجة مياه الصرف الصحي) بما في ذلك اسم وموقع محطة الضخ / معالجة مياه الصرف الصحي مع مراعاة فرز البيانات بالتسلسل لكل موقع في الجدول، وإضافة صفوف جديدة حسب الحاجة</t>
    </r>
  </si>
  <si>
    <r>
      <rPr>
        <vertAlign val="superscript"/>
        <sz val="10"/>
        <rFont val="Arial"/>
        <family val="2"/>
      </rPr>
      <t>(1)</t>
    </r>
    <r>
      <rPr>
        <sz val="10"/>
        <rFont val="Arial"/>
        <family val="2"/>
      </rPr>
      <t xml:space="preserve"> Please specify the installation location (WWTP/pumping station) including the name and location of the pumping station/WWTP, taking into account sorting the data sequentially for each location in the table, and add new rows as needed.</t>
    </r>
  </si>
  <si>
    <r>
      <rPr>
        <vertAlign val="superscript"/>
        <sz val="10"/>
        <rFont val="Arial"/>
        <family val="2"/>
      </rPr>
      <t xml:space="preserve">(2) </t>
    </r>
    <r>
      <rPr>
        <sz val="10"/>
        <rFont val="Arial"/>
        <family val="2"/>
      </rPr>
      <t>الحالة الراهنة فضلاً اختار ألإجابة من القائمة المنسدلة (من ا الى 5) : (1) = ممتاز  ، (2) = جيد و مقبول ، (3)= متهالك (مذحل /متاكل/يسرب/....الخ) ، (4)=مدمر/تالف جزئيا ، (5)=مدمر/تالف كليا</t>
    </r>
  </si>
  <si>
    <t>(2) Current condition (please choose the answer from dropdown menu (from 1 to 5) : (1) = Excellent, (2) = Good and acceptable, (3) = In service but in bad condition (corroded/worn-out/leaking/… etc.), (4) = Partially defect/damaged, (5) = Totally defect/damaged.</t>
  </si>
  <si>
    <t>(3) Performance level (please choose the answer from dropdown menu from 1 to 4) : (1) = Excellent, (2) = Good and acceptable, (3) = Poor performance and suffering a lot of breakdowns, (4) = The equipment is off and out of service.</t>
  </si>
  <si>
    <t>جدول B-3.5.4  لوحات التحكم الكهربائية لمحطات ضخ الصرف الصحي و محطات المعالجة</t>
  </si>
  <si>
    <t>Table B-3.5.4 Control panels for WW pumping stations and WWTPs</t>
  </si>
  <si>
    <t>اسم/رقم المضخة/ المعدة  المركب لها طبلون التحكم</t>
  </si>
  <si>
    <t>اسم ورقم/رمز المعدة</t>
  </si>
  <si>
    <t>قدرة الطبلون (كيلوات)</t>
  </si>
  <si>
    <t xml:space="preserve">Rated power (kW) </t>
  </si>
  <si>
    <t>Equipment name and tag no.</t>
  </si>
  <si>
    <t>Control panel  installed for pump/equipment ID/name</t>
  </si>
  <si>
    <t>B-3.5.4.1</t>
  </si>
  <si>
    <t>B-3.5.4.2</t>
  </si>
  <si>
    <t>B-3.5.4.3</t>
  </si>
  <si>
    <t>B-3.5.4.4</t>
  </si>
  <si>
    <t>B-3.5.4.5</t>
  </si>
  <si>
    <t>B-3.5.4.6</t>
  </si>
  <si>
    <t>B-3.5.4.7</t>
  </si>
  <si>
    <t>B-3.5.4.8</t>
  </si>
  <si>
    <t>B-3.5.4.9</t>
  </si>
  <si>
    <t>B-3.5.4.10</t>
  </si>
  <si>
    <t>B-3.5.4.11</t>
  </si>
  <si>
    <t>B-3.5.4.12</t>
  </si>
  <si>
    <t>B-3.5.4.13</t>
  </si>
  <si>
    <t>B-3.5.4.14</t>
  </si>
  <si>
    <t>B-3.5.4.15</t>
  </si>
  <si>
    <t>B-3.5.4.16</t>
  </si>
  <si>
    <t>B-3.5.4.17</t>
  </si>
  <si>
    <t>B-3.5.4.18</t>
  </si>
  <si>
    <r>
      <rPr>
        <vertAlign val="superscript"/>
        <sz val="10"/>
        <rFont val="Arial"/>
        <family val="2"/>
      </rPr>
      <t>(1)</t>
    </r>
    <r>
      <rPr>
        <sz val="10"/>
        <rFont val="Arial"/>
        <family val="2"/>
      </rPr>
      <t xml:space="preserve"> يرجى تحديد موقع تركيب (محطة ضخ / معالجة مياه الصرف الصحي) بما في ذلك اسم وموقع محطة الضخ / معالجة مياه الصرف الصحي مع مراعاة فرز البيانات بالتسلسل لكل موقع في الجدول وإضافة صفوف جديدة حسب الحاجة</t>
    </r>
  </si>
  <si>
    <r>
      <rPr>
        <vertAlign val="superscript"/>
        <sz val="10"/>
        <color theme="1"/>
        <rFont val="Arial"/>
        <family val="2"/>
      </rPr>
      <t>(2)</t>
    </r>
    <r>
      <rPr>
        <sz val="10"/>
        <color theme="1"/>
        <rFont val="Arial"/>
        <family val="2"/>
      </rPr>
      <t>نوع بادئ التشغيل للمحرك (اختار من 1الى 7) : (1)=  توصيل مباشر ، (2)=توصيل مثلثي - نجمي (استار دلتا ، (3)=محرك ذاتي، (4)= بادئ ناعم(سوفت استرتر)، (5)=جهاز متغير الذبذة، (6)= انفرتر ، (7)=أخرى (حددها).</t>
    </r>
  </si>
  <si>
    <r>
      <rPr>
        <vertAlign val="superscript"/>
        <sz val="10"/>
        <rFont val="Arial"/>
        <family val="2"/>
      </rPr>
      <t>(2)</t>
    </r>
    <r>
      <rPr>
        <sz val="10"/>
        <rFont val="Arial"/>
        <family val="2"/>
      </rPr>
      <t xml:space="preserve"> Motor starter type (choose from 1 to 7) : (1) = DOL, (2) = Star-delta, (3) = Auto-trans, (4) = Softstarter, (5) = VFD, (6) = Inverter, (7) = Other (mention it). </t>
    </r>
  </si>
  <si>
    <r>
      <rPr>
        <vertAlign val="superscript"/>
        <sz val="10"/>
        <rFont val="Arial"/>
        <family val="2"/>
      </rPr>
      <t xml:space="preserve">(3) </t>
    </r>
    <r>
      <rPr>
        <sz val="10"/>
        <rFont val="Arial"/>
        <family val="2"/>
      </rPr>
      <t>الحالة الراهنة فضلاً اختار ألإجابة من القائمة المنسدلة (من ا الى 5) : (1) = ممتاز  ، (2) = جيد و مقبول ، (3)= متهالك (مذحل /متاكل/يسرب/....الخ) ، (4)=مدمر/تالف جزئيا ، (5)=مدمر/تالف كليا</t>
    </r>
  </si>
  <si>
    <r>
      <rPr>
        <vertAlign val="superscript"/>
        <sz val="10"/>
        <rFont val="Arial"/>
        <family val="2"/>
      </rPr>
      <t>(3)</t>
    </r>
    <r>
      <rPr>
        <sz val="10"/>
        <rFont val="Arial"/>
        <family val="2"/>
      </rPr>
      <t xml:space="preserve"> Current condition (choose from 1 to 5) : (1) = Excellent, (2) = Good and acceptable, (3) = In service but in bad condition (corroded/worn-out/leaking/etc.), (4) = Partially defect/damaged, (5) = Totally defect/damaged.</t>
    </r>
  </si>
  <si>
    <r>
      <rPr>
        <vertAlign val="superscript"/>
        <sz val="10"/>
        <rFont val="Arial"/>
        <family val="2"/>
      </rPr>
      <t xml:space="preserve">   (4) </t>
    </r>
    <r>
      <rPr>
        <sz val="10"/>
        <rFont val="Arial"/>
        <family val="2"/>
      </rPr>
      <t>مستوى الأداء فضلاً اختار ألإجابة من القائمة المنسدلة (من 1 الى 4) :  (1) = ممتاز   ، (2) = جيد و مقبول ، (3)=ضعيف و متكرر الأعطال ، (4)=متوقف وخارج الخدمة</t>
    </r>
  </si>
  <si>
    <r>
      <rPr>
        <vertAlign val="superscript"/>
        <sz val="10"/>
        <rFont val="Arial"/>
        <family val="2"/>
      </rPr>
      <t>(4)</t>
    </r>
    <r>
      <rPr>
        <sz val="10"/>
        <rFont val="Arial"/>
        <family val="2"/>
      </rPr>
      <t xml:space="preserve"> Performance level (choose from 1 to 4) : (1) = Excellent, (2) = Good and acceptable, (3) = Poor performance and suffering a lot of breakdowns, (4) = The equipment is off and out of service.</t>
    </r>
  </si>
  <si>
    <t>جدول  B-3.5.5. : أسئلة عامة حول نظام التحكم واجهزة القياس لمحطات الضخ/الرفع ومحطات معالجة الصرف الصحي</t>
  </si>
  <si>
    <t>Table B-3.5.5  General questions about instrumentation and control systems  for WW pumping stations and WWTPs</t>
  </si>
  <si>
    <t xml:space="preserve">ملاجظات </t>
  </si>
  <si>
    <t>B-3.5.5.1</t>
  </si>
  <si>
    <t xml:space="preserve">ما نوع نظام التحكم والحمايات الكهربائية للمحركات الكهربائي ؟ 
فضلاً اختر الاجابة: 1.نظام تقليدي (يعتمد على المرحلات ) - 2.ذكي (يعتمد على متحكمات منطقية) ، واي معلومات اضافية اذكرها . </t>
  </si>
  <si>
    <t>What is the used type of monitoring and control systems? 
Please choose in the answer if it is: 1. conventional (based on relays), 2. intelligent (based on PLC), mention any additional information.</t>
  </si>
  <si>
    <t>B-3.5.5.2</t>
  </si>
  <si>
    <t xml:space="preserve">هل  يمكن تشغيل المعدات اوتوماتيكيا؟ </t>
  </si>
  <si>
    <t xml:space="preserve">Is it possible to operate the equipment automatically?
If the answer "Yes" please which possible parts of the equipment are meant, or which additional programmes/software would be required for this under "Remark" </t>
  </si>
  <si>
    <t>B-3.5.5.3</t>
  </si>
  <si>
    <t xml:space="preserve">هل يمكن مراقبة المحطة و التحكم بها عن بعد ؟  </t>
  </si>
  <si>
    <t>Can the plant  be monitored and controlled remotely? 
if the answer “Yes” please state the process or equipment/software to do so under "Remark"</t>
  </si>
  <si>
    <t>B-3.5.5.4</t>
  </si>
  <si>
    <t xml:space="preserve">ما هي الحالة الراهنة  لنظام التأريض ؟
( اختار من 1 الى 6)(1.لا يوجد -2. يعمل بشكل سليم -3.يعمل بشكل جزئي - 4.لا يعمل -5. غير معروف-6. أخرى (اذكرها)) </t>
  </si>
  <si>
    <t>What is the current condition of the earthing system? 
Please select from 1 to 6 (1. Non existent, 2. good, 3. partially working, 4. not working, 5. unknown, 6.other (mention it))</t>
  </si>
  <si>
    <t>B-3.5.5.5</t>
  </si>
  <si>
    <t>هل يتم فحص واختبار نظام التأريض بصورة دورية؟</t>
  </si>
  <si>
    <t>Is earthing system checked periodically?
Please choose an answer, if “Yes” please describe the time intervals, if "no" give the reasons under "Remark"</t>
  </si>
  <si>
    <t>B-3.5.5.6</t>
  </si>
  <si>
    <t xml:space="preserve">ما هي الحالة الراهنة  لنظام الصواعق ؟
( اختار من 1 الى 6)(1.لا يوجد -2. يعمل بشكل سليم -3.يعمل بشكل جزئي - 4.لا يعمل -5. غير معروف-6. أخرى (اذكرها)) </t>
  </si>
  <si>
    <t>What is the current condition of the lightening system? 
Please select from 1 to 6 (1. Non existent, 2. good, 3. partially working, 4. not working, 5. unknown, 6.other (mention it))</t>
  </si>
  <si>
    <t>B-3.5.5.7</t>
  </si>
  <si>
    <t>هل يتم فحص واختبار نظام الصواعق بصورة دورية؟</t>
  </si>
  <si>
    <t>Is lightening system checked periodically?
Please choose an answer, if “Yes” please describe the time intervals, if "no" give the reasons under "Remark"</t>
  </si>
  <si>
    <t>B-3.5.5.8</t>
  </si>
  <si>
    <t xml:space="preserve">هل انظمة التحكم الحالية كافية و تعمل بشكل سليم؟  </t>
  </si>
  <si>
    <t>Are the current control systems sufficient and working properly?
If the answer "no" please, give the reasons under "Remark".</t>
  </si>
  <si>
    <t>B-3.5.5.9</t>
  </si>
  <si>
    <t xml:space="preserve">هل يتم صيانة انظمة التحكم بصورة دورية؟  </t>
  </si>
  <si>
    <t>Are control systems maintained periodically?
Please choose an answer, if “Yes” please describe the time intervals, if "no" give the reasons under "Remark"</t>
  </si>
  <si>
    <t>B-3.5.5.10</t>
  </si>
  <si>
    <t xml:space="preserve">هل يوجد مصادر طاقة احتياطية؟  </t>
  </si>
  <si>
    <t>Are there backup generators/ standby energy sources? 
If the answer “Yes” please, state how many and which type of energy sources under "Remark".</t>
  </si>
  <si>
    <t>B-3.5.5.11</t>
  </si>
  <si>
    <t xml:space="preserve">كيف يمكن تحسين نظام التحكم  الحالي؟ </t>
  </si>
  <si>
    <t>From the LC/AU/branch point of view, how can the current control system be improved?</t>
  </si>
  <si>
    <t>B-3.5.5.12</t>
  </si>
  <si>
    <t xml:space="preserve">هل  منظومة اجهزة قياس  الحالية كافية و تعمل بشكل سليم؟ </t>
  </si>
  <si>
    <t>Are the current instrumentation systems sufficient and working properly?
If the answer "no" please, give the reasons under "Remark".</t>
  </si>
  <si>
    <t>B-3.5.5.13</t>
  </si>
  <si>
    <t xml:space="preserve">هل  يتم صيانة منظومة اجهزة القياس بصورة دورية؟  </t>
  </si>
  <si>
    <t>Are the current instruments maintained periodically? 
Please choose an answer, if “Yes” please describe the time intervals, if "no" give the reasons under "Remark"</t>
  </si>
  <si>
    <t>B-3.5.5.14</t>
  </si>
  <si>
    <t>هل لدى فريق العمل الفهم الجيد بخصوص كيفية صيانة ومعايرة اجهزة القياس؟</t>
  </si>
  <si>
    <t>Does the staff have a good understanding regarding instruments calibration and maintenance?
If the answer "no" please, give the reasons (e.g. qualification, avilability of tools, etc.) under "Remark".</t>
  </si>
  <si>
    <t>B-3.5.5.15</t>
  </si>
  <si>
    <t>كيف يتم اخد قراءات اجهزة القياس ؟
فضلاً حدد: (1.عبر المشغل/2.عبر نظام الي)</t>
  </si>
  <si>
    <t>How are measurements readings taken? 
Please identify (by operators/ by the system)</t>
  </si>
  <si>
    <t>B-3.5.5.16</t>
  </si>
  <si>
    <t xml:space="preserve">هل يتم توثيق قراءات اجهزة القيا؟
فضلاً حدد نظام التوثيق (سجلات /كمبيوتر/اخرى وضحها)؟ </t>
  </si>
  <si>
    <t>Are the measurements readings documented?
Please identify  the documentation system (log notebooks/ computer files/ others (mention it)).</t>
  </si>
  <si>
    <t>B-3.5.5.17</t>
  </si>
  <si>
    <t xml:space="preserve">From the LC/AU/branch point of view, how can the current instrumentation system be improved? </t>
  </si>
  <si>
    <t>B-3.5.5.18</t>
  </si>
  <si>
    <t>هل يوجد مخطط كهربائي عام (سنجل لاين دايجرام) للمحطة ؟ 
في حالة الاجابة نعم ، يرجى ارفاق نسخة.</t>
  </si>
  <si>
    <t>Is there an as built electrical single line diagram for the plant? 
If yes, please attach a copy of the simplified process diagram</t>
  </si>
  <si>
    <t>B-3.5.5.19</t>
  </si>
  <si>
    <t>هل  يوجد مخطط عام  لنظام الانابيب ومنظومة اجهزة القياس في المحطة؟ 
في حالة الاجابة نعم ، يرجى ارفاق نسخة .</t>
  </si>
  <si>
    <t>Is there an as-built pipe and instrument diagram for the plant?
 If yes, please attacha a copy of the simplified process diagram</t>
  </si>
  <si>
    <t>جدولB-3.5.6 المعدات المساعدة ( وحدات المصافي الميكانيكية/الصمامات /بوابات/الونشات الكهربائية/وغيرها )</t>
  </si>
  <si>
    <t>Table B-3.5.6 Auxiliary equipment (screens / valves / gates / hoist cranes / etc.)</t>
  </si>
  <si>
    <t>Reasons for being out of service (when applicable)</t>
  </si>
  <si>
    <t>B-3.5.6.1</t>
  </si>
  <si>
    <t>B-3.5.6.2</t>
  </si>
  <si>
    <t>B-3.5.6.3</t>
  </si>
  <si>
    <t>B-3.5.6.4</t>
  </si>
  <si>
    <t>B-3.5.6.5</t>
  </si>
  <si>
    <t>B-3.5.6.6</t>
  </si>
  <si>
    <t>B-3.5.6.7</t>
  </si>
  <si>
    <t>B-3.5.6.8</t>
  </si>
  <si>
    <t>B-3.5.6.9</t>
  </si>
  <si>
    <t>B-3.5.6.10</t>
  </si>
  <si>
    <r>
      <rPr>
        <vertAlign val="superscript"/>
        <sz val="10"/>
        <color indexed="8"/>
        <rFont val="Arial"/>
        <family val="2"/>
      </rPr>
      <t xml:space="preserve">(1) </t>
    </r>
    <r>
      <rPr>
        <sz val="10"/>
        <color indexed="8"/>
        <rFont val="Arial"/>
        <family val="2"/>
      </rPr>
      <t xml:space="preserve">يرجى تحديد موقع التركيب (1= محاطة رفع/ضخ 2= محطة معالجة مع ذكر اسم ورقم وموقع المحطة  </t>
    </r>
  </si>
  <si>
    <r>
      <rPr>
        <vertAlign val="superscript"/>
        <sz val="10"/>
        <rFont val="Arial"/>
        <family val="2"/>
      </rPr>
      <t xml:space="preserve">(1) </t>
    </r>
    <r>
      <rPr>
        <sz val="10"/>
        <rFont val="Arial"/>
        <family val="2"/>
      </rPr>
      <t>Specify installation location (1 = pumping/ lifting/screw pump, 2 = wastewater treatment plant), and state the location, name and ID of station/plant.</t>
    </r>
  </si>
  <si>
    <r>
      <rPr>
        <vertAlign val="superscript"/>
        <sz val="10"/>
        <rFont val="Arial"/>
        <family val="2"/>
      </rPr>
      <t>(2)</t>
    </r>
    <r>
      <rPr>
        <sz val="10"/>
        <rFont val="Arial"/>
        <family val="2"/>
      </rPr>
      <t xml:space="preserve"> يرجى ذكر جميع المعدات المساعدة المصافي ، المحابس ، والبوابات ، والونشات، وأعمال الأنابيب ، والكابلات ، والقنوات ، وغرف الفحص والتوزيع ، إلخ). الرجاء إضافة صفوف جديدة حسب الحاجة </t>
    </r>
  </si>
  <si>
    <r>
      <rPr>
        <vertAlign val="superscript"/>
        <sz val="10"/>
        <rFont val="Arial"/>
        <family val="2"/>
      </rPr>
      <t>(2)</t>
    </r>
    <r>
      <rPr>
        <sz val="10"/>
        <rFont val="Arial"/>
        <family val="2"/>
      </rPr>
      <t xml:space="preserve"> Please list all auxiliary equipment (screens, valves,  gates, hoist cranes , piping works, cables, Canales, inspection and distribution chambers, primary, secondary or tertiary treatment level. etc.).  Please add new rows as needed.</t>
    </r>
  </si>
  <si>
    <r>
      <rPr>
        <vertAlign val="superscript"/>
        <sz val="10"/>
        <rFont val="Arial"/>
        <family val="2"/>
      </rPr>
      <t>(3)</t>
    </r>
    <r>
      <rPr>
        <sz val="10"/>
        <rFont val="Arial"/>
        <family val="2"/>
      </rPr>
      <t xml:space="preserve"> Current condition (please choose the answer from the dropdown menu from 1 to 5) : (1) = Excellent, (2) = Good and acceptable, (3) = In service but in bad condition (corroded/worn-out/leaking/….etc), (4) = Partially defect/damaged, (5) = Totally defect/damaged.</t>
    </r>
  </si>
  <si>
    <r>
      <rPr>
        <vertAlign val="superscript"/>
        <sz val="10"/>
        <rFont val="Arial"/>
        <family val="2"/>
      </rPr>
      <t xml:space="preserve">(4) </t>
    </r>
    <r>
      <rPr>
        <sz val="10"/>
        <rFont val="Arial"/>
        <family val="2"/>
      </rPr>
      <t>مستوى الأداء فضلاً اختار ألإجابة من القائمة المنسدلة (من 1 الى 4) :  (1) = ممتاز   ، (2) = جيد و مقبول ، (3)=ضعيف و متكرر الأعطال ، (4)=متوقف وخارج الخدمة</t>
    </r>
  </si>
  <si>
    <r>
      <rPr>
        <vertAlign val="superscript"/>
        <sz val="10"/>
        <rFont val="Arial"/>
        <family val="2"/>
      </rPr>
      <t>(4)</t>
    </r>
    <r>
      <rPr>
        <sz val="10"/>
        <rFont val="Arial"/>
        <family val="2"/>
      </rPr>
      <t xml:space="preserve"> Performance level (please choose the answer from the dropdown menu from 1 to 4) : (1) = Excellent, (2) = Good and acceptable, (3) = Poor performance and suffering a lot of breakdowns, (4) = The equipment is off and out of service.</t>
    </r>
  </si>
  <si>
    <t>إستمارة  B.3.0  نظام  الصرف الصحي</t>
  </si>
  <si>
    <t xml:space="preserve">إستمارة  B-3.5  المعدات الكهروميكانيكية لنظام الصرف الصحي </t>
  </si>
  <si>
    <t>Form B-3.5. Electromechanical (E&amp;M) equipment for the wastewater system</t>
  </si>
  <si>
    <t xml:space="preserve">جدول -3.5.7  الإحتياجات التشغيلية والإستثمارية من المعدات الكهروميكانيكية لنظام الصرف الصحي  </t>
  </si>
  <si>
    <t>Table B-3.5.7  Operational needs and required investment measures for the wastewater E&amp;M equipment</t>
  </si>
  <si>
    <t xml:space="preserve">إسم ورقم وموقع المحطة </t>
  </si>
  <si>
    <t>التكلفة التقديرية للوحدة (دولار)</t>
  </si>
  <si>
    <t>التكلفة التقديرية الاجمالية (دولار)</t>
  </si>
  <si>
    <t>Unit estimated cost (USD)</t>
  </si>
  <si>
    <t xml:space="preserve"> Name and ID of station/plant</t>
  </si>
  <si>
    <t>B-3.5.7.1</t>
  </si>
  <si>
    <t>B-3.5.7.2</t>
  </si>
  <si>
    <t>B-3.5.7.3</t>
  </si>
  <si>
    <t>B-3.5.7.4</t>
  </si>
  <si>
    <t>B-3.5.7.5</t>
  </si>
  <si>
    <t>B-3.5.7.6</t>
  </si>
  <si>
    <t>B-3.5.7.7</t>
  </si>
  <si>
    <t>B-3.5.7.8</t>
  </si>
  <si>
    <t>B-3.5.7.9</t>
  </si>
  <si>
    <t>B-3.5.7.10</t>
  </si>
  <si>
    <r>
      <rPr>
        <vertAlign val="superscript"/>
        <sz val="10"/>
        <rFont val="Arial"/>
        <family val="2"/>
      </rPr>
      <t>(1)</t>
    </r>
    <r>
      <rPr>
        <sz val="10"/>
        <rFont val="Arial"/>
        <family val="2"/>
      </rPr>
      <t xml:space="preserve"> يرجى سرد احتياجات نظام الصرف الصحي من المعدات الالكتروميكانيكة على سبيل المثال معدات متكاملة /أجزاء من المعدات وتشمل (المضخات والمحركات الكهربائية، صندوق تروس، لوحات تحكم، اجهزة القياس والتحكم، والمعدات وغيرها) بالاضافة الى الأدوات والمواد  الاستهلاكية (زيوت/شحوم/..) و المعدات والاجهزة والمنشئات المساعدة ( وحدات المصافي الميكانيكية/الصمامات /بوابات/الونشات الكهربائية/ الانابيب والكيبلات وقنوات الكيبلات والتصريف وغرف التحكم وغيرها ). يرجى إضافة صفوف بحسب الحاجة </t>
    </r>
  </si>
  <si>
    <r>
      <rPr>
        <vertAlign val="superscript"/>
        <sz val="10"/>
        <rFont val="Arial"/>
        <family val="2"/>
      </rPr>
      <t>(1)</t>
    </r>
    <r>
      <rPr>
        <sz val="10"/>
        <rFont val="Arial"/>
        <family val="2"/>
      </rPr>
      <t xml:space="preserve"> Please list the required operational needs and investment measures for the wastewater electro-mechanical equipment such as new equipment/ equipment parts including (motors, pumps, gearbox, control panels, measurement and controlling instruments and devices etc.). In addition to the consumable material and tools such as (oil, grease, etc.) and  the auxiliary equipment (screens, valves,  gates, hoist cranes , piping works, cables, canals, inspection and distribution chambers etc.). Please add new rows for further items as needed.</t>
    </r>
  </si>
  <si>
    <r>
      <t>(2) ي</t>
    </r>
    <r>
      <rPr>
        <sz val="10"/>
        <color indexed="8"/>
        <rFont val="Arial"/>
        <family val="2"/>
      </rPr>
      <t>رجى تحديد موقع التركيب (1= محاطة رفع/ضخ 2= محطة معالجة)</t>
    </r>
  </si>
  <si>
    <r>
      <rPr>
        <vertAlign val="superscript"/>
        <sz val="10"/>
        <color indexed="8"/>
        <rFont val="Arial"/>
        <family val="2"/>
      </rPr>
      <t xml:space="preserve">(2) </t>
    </r>
    <r>
      <rPr>
        <sz val="10"/>
        <color indexed="8"/>
        <rFont val="Arial"/>
        <family val="2"/>
      </rPr>
      <t>Define the installation location (1 = pumping/ lifting / screw pump, 2 = wastewater treatment plant).</t>
    </r>
  </si>
  <si>
    <r>
      <rPr>
        <vertAlign val="superscript"/>
        <sz val="10"/>
        <color theme="1"/>
        <rFont val="Arial"/>
        <family val="2"/>
      </rPr>
      <t>(3)</t>
    </r>
    <r>
      <rPr>
        <sz val="10"/>
        <color theme="1"/>
        <rFont val="Arial"/>
        <family val="2"/>
      </rPr>
      <t xml:space="preserve">  يرجى اختيار الأولوية من القائمة المنسدلة (من 1- 4) : 1= حرج، 2= أولوية عليا (1-2 سنتين) ، 3= أولوية متوسطة، 4=أولوية منخفضة</t>
    </r>
  </si>
  <si>
    <t>إستمارات B-4  مصادر الطاقة لنظامي المياه والصرف الصحي</t>
  </si>
  <si>
    <t>Form B-4 Energy sources and supply for the water and sanitation systems</t>
  </si>
  <si>
    <t xml:space="preserve">إستمارة  B-4.1 بيانات ومعلومات عامة عن مصادر الطاقة الكهربائية لنظامي المياه والصرف الصحي </t>
  </si>
  <si>
    <t>Form B-4.1 General information on energy sources for the water and sanitation systems</t>
  </si>
  <si>
    <t xml:space="preserve">جدول B-4.1.1  الطاقة الكهربائية لنظام إمدادات ألمياه </t>
  </si>
  <si>
    <t>Table B-4.1.1 Electrical energy for water supply system</t>
  </si>
  <si>
    <t>عدد المحركات والمضخات الكهربائية المركبة لنظام إمدادات ألمياه (الابارالجوفية والسطحية، مصادر المياه من العيون، محطات الرفع وحدات تعقيم ومعالجة المياه).</t>
  </si>
  <si>
    <t xml:space="preserve">No. of electric motors and pumps used for water supply system (ground/surface wells, pumping stations, water disinfection and treatment units etc.). </t>
  </si>
  <si>
    <t>إجمالي فدرة محركات والمضخات الكهربائية المركبة لنظام إمدادات ألمياه (الابارالجوفية والسطحية، مصادر المياه من العيون، محطات الرفع وحدات تعقيم ومعالجة المياه).</t>
  </si>
  <si>
    <t>كيلوات</t>
  </si>
  <si>
    <t>kW</t>
  </si>
  <si>
    <t xml:space="preserve">Total electrical rated power of all pumps installed for the water supply system (ground/surface wells, pumping stations, water disinfection and treatment units etc.). </t>
  </si>
  <si>
    <t>إجمالي إحتياج الطاقة الكهربائية لجميع أنظمة انتاج وتوزيع المياه (الابارالجوفية والسطحية، مصادر المياه من العيون، محطات الرفع وحدات تعقيم ومعالجة المياه).</t>
  </si>
  <si>
    <t xml:space="preserve">Total electrical energy required for all pumps installed for the water supply system ( (ground/surface wells, pumping stations, water disinfection and treatment units etc.). </t>
  </si>
  <si>
    <t>إجمالي عدد المولدات المركبة لنظام إمدادات ألمياه (الآبارالجوفية والسطحية، مصادر المياه من العيون، محطات الرفع وحدات تعقيم ومعالجة المياه).</t>
  </si>
  <si>
    <t xml:space="preserve">Total No. of generators installed for the water supply system  (ground/surface wells, pumping stations, water disinfection and treatment units etc.). </t>
  </si>
  <si>
    <t>إجمالي قدرة المولدات المركبة لنظام إمدادات المياه (الآبارالجوفية والسطحية، مصادر المياه من العيون، محطات الرفع وحدات تعقيم ومعالجة المياه).</t>
  </si>
  <si>
    <t>كيلوفولت أمبير</t>
  </si>
  <si>
    <t>kVA</t>
  </si>
  <si>
    <t xml:space="preserve">Total rated power of installed generators for the water supply system (ground/surface wells, pumping stations, water disinfection and treatment units etc.). </t>
  </si>
  <si>
    <t>عدد المولدات العاملة لنظام إمدادات المياه (الآبارالجوفية والسطحية، مصادر المياه من العيون، محطات الرفع وحدات تعقيم ومعالجة المياه).</t>
  </si>
  <si>
    <t xml:space="preserve">No. of operational generators installed for the water supply system  (ground/surface wells, pumping stations, water disinfection and treatment units etc.). </t>
  </si>
  <si>
    <t>قدرة المولدات العاملة المركبة لنظام إمدادات المياه (الآبارالجوفية والسطحية، مصادر المياه من العيون، محطات الرفع وحدات تعقيم ومعالجة المياه).</t>
  </si>
  <si>
    <t xml:space="preserve">Total rated power of the operational generators for the water supply system (ground/surface wells, pumping stations, water disinfection and treatment units etc.). </t>
  </si>
  <si>
    <t>عدد ساعات تشغيل المولدات العاملة لنظام إمدادات المياه.</t>
  </si>
  <si>
    <t>hr</t>
  </si>
  <si>
    <t xml:space="preserve">Total operating hours of the operational generators for the water supply system (ground/surface wells, pumping stations, water disinfection and treatment units etc.). </t>
  </si>
  <si>
    <t>إجمالي الطاقة الكهربائية المنتجة بواسطة مولدات المؤسسة/الفرع لنظام إمدادات ألمياه.</t>
  </si>
  <si>
    <t>كيلو وات ساعة</t>
  </si>
  <si>
    <t xml:space="preserve">Total electrical energy generated by the LC /AU/branch generators for the water supply system (ground/surface wells, pumping stations, water disinfection and treatment units etc.). </t>
  </si>
  <si>
    <t>كمية الديزل المستهلكة المولدات العاملة لنظام إمدادات المياه.</t>
  </si>
  <si>
    <t>لتر</t>
  </si>
  <si>
    <t>l</t>
  </si>
  <si>
    <t xml:space="preserve">Total diesel consumption of operating generators for the water supply system (ground/surface wells, pumping stations, water disinfection and treatment units etc.). </t>
  </si>
  <si>
    <t>إجمالي تكلفة الديزل المستهلكة لمولدات لنظام إمدادات المياه.</t>
  </si>
  <si>
    <t xml:space="preserve">Total cost of diesel consumption of operating generators for the water supply system  (ground/surface wells, pumping stations, water disinfection and treatment units etc.). </t>
  </si>
  <si>
    <t>عدد أنظمة الطاقة الشمسية لنظام المياه (الآبارالجوفية والسطحية، مصادر المياه من العيون، محطات الرفع وحدات تعقيم ومعالجة المياه).</t>
  </si>
  <si>
    <t xml:space="preserve">No. of solar power systems installed for the water supply system (ground/surface wells, pumping stations, water disinfection and treatment units etc.). </t>
  </si>
  <si>
    <t>القدرة الإجمالية لأنظمة الطاقة الشمسية لنظام المياه (الآبارالجوفية والسطحية، مصادر المياه من العيون، محطات الرفع وحدات تعقيم ومعالجة المياه).</t>
  </si>
  <si>
    <t>KW</t>
  </si>
  <si>
    <t xml:space="preserve">Total rated power of solar energy systems for the water supply system (ground/surface wells, pumping stations, water disinfection and treatment units etc.). </t>
  </si>
  <si>
    <t xml:space="preserve">جدول B-4.1.1  الطاقة الكهربائية لنظام إمدادات المياه </t>
  </si>
  <si>
    <t>عدد ساعات تشغيل أنظمة الطاقة الشمسية لنظام المياه.</t>
  </si>
  <si>
    <t xml:space="preserve">No. of operating hours of solar energy systems for the water supply system (ground/surface wells, pumping stations, water disinfection and treatment units etc.). </t>
  </si>
  <si>
    <t>إجمالي الطاقة  الكهربائية المنتجة من أنظمة الطاقة الشمسية للمؤسسة/الفرع لنظام إمدادات ألمياه.</t>
  </si>
  <si>
    <t>Total electrical energy generated by the LC/AU/branch from solar energy systems for the water supply system</t>
  </si>
  <si>
    <t xml:space="preserve">إجمالي عدد المحولات الكهربائية لنظام المياه. </t>
  </si>
  <si>
    <t xml:space="preserve">No. of electrical transformers installed for the water supply system (ground/surface wells, pumping stations, water disinfection and treatment units etc.). </t>
  </si>
  <si>
    <t>إجمالي الطاقة الكهربائية المزودة من الشبكة العامة لتشغيل نظام إمدادات المياه.</t>
  </si>
  <si>
    <t>The total electrical energy supplied by the public grid for operation of the water supply system (ground/surface wells, pumping stations, water disinfection and treatment units etc.).</t>
  </si>
  <si>
    <t>تكلفة الطاقة الكهربائية المزودة من الشبكة العامة لتشغيل نظام إمدادات المياه.</t>
  </si>
  <si>
    <t>Total costs of electrical energy supplied from the public grid for the water supply system</t>
  </si>
  <si>
    <t>الطاقة الكهربائية المشتراة من القطاع الخاص لنظام إمدادات المياه.</t>
  </si>
  <si>
    <t xml:space="preserve">Total electrical energy purchased from the private sector for the water supply system (ground/surface wells, pumping stations, water disinfection and treatment units etc.). </t>
  </si>
  <si>
    <t>تكلفة الطاقة الكهربائية المشتراة من القطاع الخاص لنظام إمدادات المياه.</t>
  </si>
  <si>
    <t>Total costs of electrical energy purchased from the private sector for the water supply system</t>
  </si>
  <si>
    <t xml:space="preserve">جدول B-4.1.2  الطاقة الكهربائية لنظام الصرف الصحي </t>
  </si>
  <si>
    <t xml:space="preserve">Table B-4.1.2 Electrical energy for the wastewater system </t>
  </si>
  <si>
    <t>عدد المحركات والمضخات الكهربائية المركبة لنظام تجميع ومعالجة الصرف الصحي (محطات الضخ/الرفع ,والمضخات اللولبية (screw) وعملية معالجة مياه الصرف الصحي بما في ذلك وحدات التعقيم  إلخ).</t>
  </si>
  <si>
    <t xml:space="preserve">No. of electric motors and pumps used for the wastewater collection and treatment system (pumping/lifting/screw stations,  WWTPs process including disinfection units etc.). </t>
  </si>
  <si>
    <t>إجمالي فدرة المحركات المركبة لنظام تجميع ومعالجة الصرف الصحي (محطات الضخ/الرفع ,والمضخات اللولبية (screw) وعملية معالجة مياه الصرف الصحي بما في ذلك وحدات التعقيم  إلخ).</t>
  </si>
  <si>
    <t xml:space="preserve">كيلووات </t>
  </si>
  <si>
    <t xml:space="preserve">Total electrical rated power of the electrical motors   installed for the wastewater collection and treatment system (pumping/lifting/screw stations, WWTPs process including disinfection units etc.). </t>
  </si>
  <si>
    <t>إجمالي إحتياج الطاقة الكهربائية  لجميع أنظمة تجميع ومعالجة الصرف الصحي (محطات الضخ/الرفع ,والمضخات اللولبية (screw) وعملية معالجة مياه الصرف الصحي بما في ذلك وحدات التعقيم  إلخ).</t>
  </si>
  <si>
    <t xml:space="preserve">Total electrical energy required for all  pumps of the wastewater collection and treatment system ( (pumping/lifting/screw stations, WWTPs process including disinfection units etc.). </t>
  </si>
  <si>
    <t>إجمالي عدد المولدات المركبة لنظام تجميع ومعالجة الصرف الصحي (محطات الضخ/الرفع ,والمضخات اللولبية (screw) وعملية معالجة مياه الصرف الصحي بما في ذلك وحدات التعقيم  إلخ).</t>
  </si>
  <si>
    <t xml:space="preserve">Total no. of generator sets installed for the wastewater collection and treatment system  (pumping/lifting/screw stations, WWTPs process including disinfection units etc.). </t>
  </si>
  <si>
    <t>إجمالي قدرة المولدات المركبة لنظام تجميع ومعالجة الصرف الصحي (محطات الضخ/الرفع ,والمضخات اللولبية (screw) وعملية معالجة مياه الصرف الصحي بما في ذلك وحدات التعقيم  إلخ).</t>
  </si>
  <si>
    <t>كيلوا فولت امبير</t>
  </si>
  <si>
    <t xml:space="preserve">Total rated power of installed generators for the wastewater collection and treatment system  (pumping/lifting/screw stations,  WWTPs process including disinfection units etc.). </t>
  </si>
  <si>
    <t>عدد المولدات العاملة لنظام تجميع ومعالجة الصرف الصحي (محطات الضخ/الرفع ,والمضخات اللولبية (screw) وعملية معالجة مياه الصرف الصحي بما في ذلك وحدات التعقيم  إلخ).</t>
  </si>
  <si>
    <t xml:space="preserve">No. of operational generators set installed for the wastewater collection and treatment system  (pumping/lifting/screw stations,  WWTPs process including disinfection units etc.). </t>
  </si>
  <si>
    <t>قدرة المولدات العاملة المركبة لنظام تجميع ومعالجة الصرف الصحي (محطات الضخ/الرفع ,والمضخات اللولبية (screw) وعملية معالجة مياه الصرف الصحي بما في ذلك وحدات التعقيم  إلخ).</t>
  </si>
  <si>
    <t xml:space="preserve">Total rated power of the operational generators  for  the wastewater collection and treatment system  (pumping/lifting/screw stations,  WWTPs process including disinfection units etc.). </t>
  </si>
  <si>
    <t>عدد ساعات تشغيل المولدات العاملة المركبة لنظام تجميع ومعالجة الصرف الصحي (محطات الضخ/الرفع ,والمضخات اللولبية (screw) وعملية معالجة مياه الصرف الصحي بما في ذلك وحدات التعقيم  إلخ).</t>
  </si>
  <si>
    <t xml:space="preserve">Total operating hours of the operational generators for the wastewater collection and treatment system (pumping/lifting/screw stations,  WWTPs process including disinfection units etc.). </t>
  </si>
  <si>
    <t>إجمالي الطاقة الكهربائية المنتجة بواسطة مولدات المؤسسة/الفرع لنظام تجميع ومعالجة الصرف الصحي (محطات الضخ/الرفع ,والمضخات اللولبية (screw) وعملية معالجة مياه الصرف الصحي بما في ذلك وحدات التعقيم  إلخ).</t>
  </si>
  <si>
    <t xml:space="preserve">Total electrical energy generated by the LC /AU/branch generators for the wastewater collection and treatment system (pumping/lifting/screw stations,  WWTPs process including disinfection units etc.). </t>
  </si>
  <si>
    <t>كمية الديزل المستهلكة المولدات العاملة لنظام تجميع ومعالجة الصرف الصحي  (محطات الضخ/الرفع ,والمضخات اللولبية (screw) وعملية معالجة مياه الصرف الصحي بما في ذلك وحدات التعقيم  إلخ).</t>
  </si>
  <si>
    <t xml:space="preserve">Total diesel consumption of operating generators for the wastewater collection and treatment system (pumping/lifting/screw stations,  WWTPs process including disinfection units etc.). </t>
  </si>
  <si>
    <t>إجمالي تكلفة الديزل المستهلكة لمولدات نظام تجميع ومعالجة الصرف الصحي (محطات الضخ/الرفع ,والمضخات اللولبية (screw) وعملية معالجة مياه الصرف الصحي بما في ذلك وحدات التعقيم  إلخ).</t>
  </si>
  <si>
    <t xml:space="preserve">Total cost of diesel consumption of operating generators for the wastewater collection and treatment system (pumping/lifting/screw stations,  WWTPs process including disinfection units etc.). </t>
  </si>
  <si>
    <t>عدد أنظمة الطاقة الشمسية المركبة لنظام تجميع ومعالجة الصرف الصحي (محطات الضخ/الرفع ,والمضخات اللولبية (screw) وعملية معالجة مياه الصرف الصحي بما في ذلك وحدات التعقيم  إلخ).</t>
  </si>
  <si>
    <t xml:space="preserve">No. of solar power systems installed for the wastewater collection and treatment system (pumping/lifting/screw stations,  WWTPs process including disinfection units etc.). </t>
  </si>
  <si>
    <t>القدرة الإجمالية لأنظمة الطاقة الشمسية المركبة لنظام تجميع ومعالجة الصرف الصحي (محطات الضخ/الرفع ,والمضخات اللولبية (screw) وعملية معالجة مياه الصرف الصحي بما في ذلك وحدات التعقيم  إلخ).</t>
  </si>
  <si>
    <t>كيلووات</t>
  </si>
  <si>
    <t xml:space="preserve">Total rated power of solar energy systems for the wastewater collection and treatment system (pumping/lifting/screw stations,  WWTPs process including disinfection units etc.). </t>
  </si>
  <si>
    <t xml:space="preserve">عدد ساعات تشغيل أنظمة الطاقة الشمسية المركبة لنظام تجميع ومعالجة الصرف الصحي (محطات الضخ/الرفع ,والمضخات اللولبية (screw) وعملية معالجة مياه الصرف الصحي بما في ذلك وحدات التعقيم  إلخ).  </t>
  </si>
  <si>
    <t xml:space="preserve">No. of operating hours of solar energy systems for the wastewater collection and treatment system (pumping/lifting/screw stations,  WWTPs process including disinfection units etc.). </t>
  </si>
  <si>
    <t xml:space="preserve">إجمالي الطاقة الكهربائية المنتجة من أنظمة الطاقة الشمسية للمؤسسة/الفرع لنظام تجميع ومعالجة الصرف الصحي </t>
  </si>
  <si>
    <t>Total electrical energy generated by the LC/AU/branch from solar energy systems for the wastewater collection and treatment system</t>
  </si>
  <si>
    <t xml:space="preserve">إجمالي عدد المحولات الكهربائية المركبة لنظام تجميع ومعالجة الصرف الصحي (محطات الضخ/الرفع ,والمضخات اللولبية (screw) وعملية معالجة مياه الصرف الصحي بما في ذلك وحدات التعقيم  إلخ).  </t>
  </si>
  <si>
    <t xml:space="preserve">No. of electrical transformers installed for the wastewater collection and treatment system (pumping/lifting/screw stations,  WWTPs process including disinfection units etc.). </t>
  </si>
  <si>
    <t xml:space="preserve">إجمالي الطاقة الكهربائية المزودة من الشبكة العامة لتشغيل نظام تجميع ومعالجة الصرف الصحي  (محطات الضخ/الرفع ,والمضخات اللولبية (screw) وعملية معالجة مياه الصرف الصحي بما في ذلك وحدات التعقيم  إلخ).  </t>
  </si>
  <si>
    <t xml:space="preserve">The total electrical energy supplied by the public grid for operation of the wastewater collection and treatment system (pumping/lifting/screw stations,  WWTPs process including disinfection units etc.). </t>
  </si>
  <si>
    <t xml:space="preserve">تكلفة الطاقة الكهربائية المزودة من الشبكة العامة لتشغيل نظام تجميع ومعالجة الصرف الصحي </t>
  </si>
  <si>
    <t>Total costs of electrical energy supplied from the public grid for the wastewater collection and treatment system</t>
  </si>
  <si>
    <t xml:space="preserve">إجمالي الطاقة الكهربائية المشتراة من القطاع الخاص لنظام تجميع ومعالجة الصرف الصحي  (محطات الضخ/الرفع ,والمضخات اللولبية (screw) وعملية معالجة مياه الصرف الصحي بما في ذلك وحدات التعقيم  إلخ).  </t>
  </si>
  <si>
    <t xml:space="preserve">Total electrical energy purchased from the private sector for the wastewater collection and treatment system (pumping/lifting/screw stations,  WWTPs process including disinfection units etc.). </t>
  </si>
  <si>
    <t>إستمارات B-4  مصادر الطاقة لأنظمة المياه والصرف الصحي</t>
  </si>
  <si>
    <t>Form B-4 Energy sources and consumption of the water and sanitation systems</t>
  </si>
  <si>
    <t xml:space="preserve">إستمارة B-4.2  بيانات ومعلومات مصادر الطاقة لأنظمة المياه والصرف الصحي </t>
  </si>
  <si>
    <t>Form B-4.2 Data and information on energy sources for water and sanitation systems</t>
  </si>
  <si>
    <t>جدول B-4.2.1  مصادر الطاقة - المحولات الكهربائية</t>
  </si>
  <si>
    <t xml:space="preserve">Table  B-4.2.1   Energy sources for the water and sanitation system - electrical transformers </t>
  </si>
  <si>
    <t xml:space="preserve">    موقع التركيب / إسم او رقم المنشأة </t>
  </si>
  <si>
    <t>رمز / رقم المحول الكهربائي</t>
  </si>
  <si>
    <t>الفولتية الداخلة (فولت)</t>
  </si>
  <si>
    <t>الفولتية الخارجة (فولت)</t>
  </si>
  <si>
    <t>قدرة المحول  
(كيلو فولت امبير)</t>
  </si>
  <si>
    <t>اجمالي قدرة احمال المعدات العاملة عبر المحول (كيلوات)</t>
  </si>
  <si>
    <t>Total load of equipment (kW)</t>
  </si>
  <si>
    <t>Transformer power
(kVA)</t>
  </si>
  <si>
    <t>Output voltage (V)</t>
  </si>
  <si>
    <t>Input voltage (V)</t>
  </si>
  <si>
    <t>Transformer ID number</t>
  </si>
  <si>
    <r>
      <t xml:space="preserve">Type of facility water/wastewater </t>
    </r>
    <r>
      <rPr>
        <b/>
        <vertAlign val="superscript"/>
        <sz val="11"/>
        <rFont val="Arial"/>
        <family val="2"/>
      </rPr>
      <t>(1)</t>
    </r>
  </si>
  <si>
    <t>Installation location/ ID or name of facility</t>
  </si>
  <si>
    <t>B-4.2.1.1</t>
  </si>
  <si>
    <t>B-4.2.1.2</t>
  </si>
  <si>
    <t>B-4.2.1.3</t>
  </si>
  <si>
    <t>Underground water well</t>
  </si>
  <si>
    <t>B-4.2.1.4</t>
  </si>
  <si>
    <t>Service water well</t>
  </si>
  <si>
    <t>B-4.2.1.5</t>
  </si>
  <si>
    <t xml:space="preserve">Water spring  source </t>
  </si>
  <si>
    <t>B-4.2.1.6</t>
  </si>
  <si>
    <t xml:space="preserve">Water pumping/lifting/booster station </t>
  </si>
  <si>
    <t>B-4.2.1.7</t>
  </si>
  <si>
    <t>wastewater pumping/lifting station</t>
  </si>
  <si>
    <t>B-4.2.1.8</t>
  </si>
  <si>
    <t>B-4.2.1.9</t>
  </si>
  <si>
    <t>B-4.2.1.10</t>
  </si>
  <si>
    <t>B-4.2.1.11</t>
  </si>
  <si>
    <t>B-4.2.1.12</t>
  </si>
  <si>
    <t xml:space="preserve">(1) يرجى ادخال بيانات كل المحولات االكهربائية المركبة لأنظمة المياه والصرف الصحي (1= لابار  الجوفية، 2= الابار السطحية، 3= العيون الطبيعية، 4=محطات ضخ المياه, 5= وحدة  تعقيم/معالجة المياه, 6= محطات ضخ الصرف الصحي، 7= محطات معالجة الصرف الصحي, 8= اخرى (يرجى ذكرها)) وإضافة صفوف جديدة بحسب الحاجة </t>
  </si>
  <si>
    <r>
      <rPr>
        <vertAlign val="superscript"/>
        <sz val="10"/>
        <rFont val="Arial"/>
        <family val="2"/>
      </rPr>
      <t>(1)</t>
    </r>
    <r>
      <rPr>
        <sz val="10"/>
        <rFont val="Arial"/>
        <family val="2"/>
      </rPr>
      <t xml:space="preserve"> Please insert the data and information of all electrical transformers installed for water and sanitation systems and differentiate whether it is used for: (1) = ground well, (2) = surface well, (3) = water source springs, (4) = water pumping station, (5) = water disinfection/treatment unit, (6) = wastewater pumping station, (7) = wastewater treatment plant, (8) = other (please mention it). Insert new rows as needed. </t>
    </r>
  </si>
  <si>
    <r>
      <rPr>
        <vertAlign val="superscript"/>
        <sz val="10"/>
        <rFont val="Arial"/>
        <family val="2"/>
      </rPr>
      <t>(2)</t>
    </r>
    <r>
      <rPr>
        <sz val="10"/>
        <rFont val="Arial"/>
        <family val="2"/>
      </rPr>
      <t>الحالة الراهنة يرجى الاخيار من القائمة المنسدلة (اختار من ا الى 5) : (1) = ممتاز  ، (2) = جيد و مقبول ، (3)= متهالك (مذحل /متاكل/يسرب/....الخ) ، (4)=مدمر/تالف جزئيا ، (5)=مدمر/تالف كليا</t>
    </r>
  </si>
  <si>
    <r>
      <rPr>
        <vertAlign val="superscript"/>
        <sz val="10"/>
        <rFont val="Arial"/>
        <family val="2"/>
      </rPr>
      <t>(2)</t>
    </r>
    <r>
      <rPr>
        <sz val="10"/>
        <rFont val="Arial"/>
        <family val="2"/>
      </rPr>
      <t xml:space="preserve"> Current condition please select the answer from dropdown menu (choose from 1 to 5) : (1) = Excellent, (2) = Good and acceptable, (3) = In service but in bad condition (corroded/worn-out/leaking/… etc.), (4 )= Partially defected/damaged, (5) = Totally defected/damaged.</t>
    </r>
  </si>
  <si>
    <r>
      <rPr>
        <vertAlign val="superscript"/>
        <sz val="10"/>
        <rFont val="Arial"/>
        <family val="2"/>
      </rPr>
      <t xml:space="preserve">   (3)</t>
    </r>
    <r>
      <rPr>
        <sz val="10"/>
        <rFont val="Arial"/>
        <family val="2"/>
      </rPr>
      <t>مستوى الأداء يرجى الاخيار من القائمة المنسدلة (اختار من 1 الى 4) :  (1) = ممتاز   ، (2) = جيد و مقبول ، (3)=ضعيف و متكرر الأعطال ، (4)=متوقف وخارج الخدمة</t>
    </r>
  </si>
  <si>
    <r>
      <rPr>
        <vertAlign val="superscript"/>
        <sz val="10"/>
        <rFont val="Arial"/>
        <family val="2"/>
      </rPr>
      <t xml:space="preserve"> (3)</t>
    </r>
    <r>
      <rPr>
        <sz val="10"/>
        <rFont val="Arial"/>
        <family val="2"/>
      </rPr>
      <t xml:space="preserve"> Performance Level : please select the answer from dropdown menu (choose from 1 to 4) : (1) = Excellent, (2) = Good and acceptable, (3) = Poor performance and suffering a lot of breakdowns, (4) = The equipment is off and out of service.</t>
    </r>
  </si>
  <si>
    <t xml:space="preserve">جدول  B-4.2.2  مصادر الطاقة لمصادر المياه والآبار - مولدات الديزل </t>
  </si>
  <si>
    <t>Table B-4.2.2 Energy sources for the water and sanitation system - diesel generators</t>
  </si>
  <si>
    <t xml:space="preserve">     موقع التركيب / إسم او رقم المنشأة </t>
  </si>
  <si>
    <t xml:space="preserve"> رقم أو رمز المولد</t>
  </si>
  <si>
    <t xml:space="preserve"> نوع المولد (رئيسي/احتياطي)</t>
  </si>
  <si>
    <t xml:space="preserve">الشركة المصنعة </t>
  </si>
  <si>
    <t>قدرة المولد الكهربائي 
(كيلوفولت امبير)</t>
  </si>
  <si>
    <t>أسماء المعدات او الوحدات المحملة على المولد</t>
  </si>
  <si>
    <t>اجمالي قدرة احمال المعدات العاملة عبر المولد (كيلوات)</t>
  </si>
  <si>
    <r>
      <t xml:space="preserve"> Performance Level</t>
    </r>
    <r>
      <rPr>
        <b/>
        <vertAlign val="superscript"/>
        <sz val="11"/>
        <color theme="1"/>
        <rFont val="Arial"/>
        <family val="2"/>
      </rPr>
      <t xml:space="preserve"> (3)</t>
    </r>
    <r>
      <rPr>
        <b/>
        <sz val="11"/>
        <color theme="1"/>
        <rFont val="Arial"/>
        <family val="2"/>
      </rPr>
      <t xml:space="preserve">
  </t>
    </r>
  </si>
  <si>
    <r>
      <t>Current condition</t>
    </r>
    <r>
      <rPr>
        <b/>
        <vertAlign val="superscript"/>
        <sz val="11"/>
        <color theme="1"/>
        <rFont val="Arial"/>
        <family val="2"/>
      </rPr>
      <t>(2)</t>
    </r>
    <r>
      <rPr>
        <b/>
        <sz val="11"/>
        <color theme="1"/>
        <rFont val="Arial"/>
        <family val="2"/>
      </rPr>
      <t xml:space="preserve">
</t>
    </r>
  </si>
  <si>
    <t>List of equipment / units running by diesel generator</t>
  </si>
  <si>
    <t>Power 
of diesel generator
(kVA)</t>
  </si>
  <si>
    <t>Manufacturer</t>
  </si>
  <si>
    <t>Diesel generator type (main / standby)</t>
  </si>
  <si>
    <t>Generator tag no.</t>
  </si>
  <si>
    <t>B-4.2.2.1</t>
  </si>
  <si>
    <t>B-4.2.2.2</t>
  </si>
  <si>
    <t>B-4.2.2.3</t>
  </si>
  <si>
    <t>B-4.2.2.4</t>
  </si>
  <si>
    <t>B-4.2.2.5</t>
  </si>
  <si>
    <t>B-4.2.2.6</t>
  </si>
  <si>
    <t>B-4.2.2.7</t>
  </si>
  <si>
    <t>B-4.2.2.8</t>
  </si>
  <si>
    <t>B-4.2.2.9</t>
  </si>
  <si>
    <t>B-4.2.2.10</t>
  </si>
  <si>
    <t>B-4.2.2.11</t>
  </si>
  <si>
    <t>B-4.2.2.12</t>
  </si>
  <si>
    <t xml:space="preserve">(1) يرجى ادخال بيانات كل المولدات الكهربائية (المولدات الفردية او مولدات محطات التوليد المركزية) المركبة لأنظمة المياه والصرف الصحي (1= لابار  الجوفية، 2= الابار السطحية، 3= العيون الطبيعية، 4=محطات ضخ المياه, 5= وحدة  تعقيم/معالجة المياه, 6= محطات ضخ الصرف الصحي، 7= محطات معالجة الصرف الصحي, 8= اخرى (يرجى ذكرها)) وإضافة صفوف جديدة بحسب الحاجة </t>
  </si>
  <si>
    <r>
      <rPr>
        <vertAlign val="superscript"/>
        <sz val="10"/>
        <rFont val="Arial"/>
        <family val="2"/>
      </rPr>
      <t>(1)</t>
    </r>
    <r>
      <rPr>
        <sz val="10"/>
        <rFont val="Arial"/>
        <family val="2"/>
      </rPr>
      <t xml:space="preserve"> Please insert the data and information of all power generators installed for the for water and sanitation systems and differentiate whether it is used for:  (1 = ground well, 2 = surface well, 3 = water source spring, 4 = water pumping station, 5 = water disinfection/treatment unit, 6 = wastewater pumping station, 7 = wastewater treatment plant, 8 = other (please mention it). Insert new rows as needed. </t>
    </r>
  </si>
  <si>
    <r>
      <rPr>
        <vertAlign val="superscript"/>
        <sz val="10"/>
        <rFont val="Arial"/>
        <family val="2"/>
      </rPr>
      <t>(2)</t>
    </r>
    <r>
      <rPr>
        <sz val="10"/>
        <rFont val="Arial"/>
        <family val="2"/>
      </rPr>
      <t>الحالة الراهنة يرجى الاخيار من القائمة المنسدلة (من ا الى 5) : (1) = ممتاز  ، (2) = جيد و مقبول ، (3)= متهالك (مذحل /متاكل/يسرب/....الخ) ، (4)=مدمر/تالف جزئيا ، (5)=مدمر/تالف كليا</t>
    </r>
  </si>
  <si>
    <r>
      <rPr>
        <vertAlign val="superscript"/>
        <sz val="10"/>
        <rFont val="Arial"/>
        <family val="2"/>
      </rPr>
      <t>(2)</t>
    </r>
    <r>
      <rPr>
        <sz val="10"/>
        <rFont val="Arial"/>
        <family val="2"/>
      </rPr>
      <t xml:space="preserve"> Current condition:  please select the answer from dropdown menu (choose from 1 to 5) : (1) = Excellent , (2) = Good and acceptable , (3) = In service but in bad condition (corroded/worn-out/leaking/….etc.), (4) = Partially defected/damaged, (5) = Totally defected/damaged.</t>
    </r>
  </si>
  <si>
    <r>
      <rPr>
        <vertAlign val="superscript"/>
        <sz val="10"/>
        <rFont val="Arial"/>
        <family val="2"/>
      </rPr>
      <t xml:space="preserve">   (3)</t>
    </r>
    <r>
      <rPr>
        <sz val="10"/>
        <rFont val="Arial"/>
        <family val="2"/>
      </rPr>
      <t>مستوى الأداء يرجى الاخيار من القائمة المنسدلة (من 1 الى 4) :  (1) = ممتاز   ، (2) = جيد و مقبول ، (3)=ضعيف و متكرر الأعطال ، (4)=متوقف وخارج الخدمة</t>
    </r>
  </si>
  <si>
    <r>
      <rPr>
        <vertAlign val="superscript"/>
        <sz val="10"/>
        <rFont val="Arial"/>
        <family val="2"/>
      </rPr>
      <t xml:space="preserve"> (3)</t>
    </r>
    <r>
      <rPr>
        <sz val="10"/>
        <rFont val="Arial"/>
        <family val="2"/>
      </rPr>
      <t xml:space="preserve"> Performance Level: please select the answer from the dropdown menu (choose from 1 to 4) : (1) = Excellent, (2) = Good and acceptable, (3) = Poor performance and suffering from a lot of breakdowns, (4) = The equipment is off and out of service.</t>
    </r>
  </si>
  <si>
    <t xml:space="preserve">جدول  B-4.2.3  مصادر الطاقة لمصادر المياه والآبار - لأنظمة الطاقة الشمسية </t>
  </si>
  <si>
    <t xml:space="preserve">Table  B-4.2.3 Energy sources for the water and sanitation system - solar energy systems </t>
  </si>
  <si>
    <t>رقم او رمز منظومة الطاقة الشمسية</t>
  </si>
  <si>
    <t>نوع  منظومة الطاقة الشمسية 
(مصدر وحيد/يعمل مع مصدر اخر (مولد /كهرباء عامة)</t>
  </si>
  <si>
    <t>القدرة الاجمالية لنظام الطاقة الشمسية (كيلووات)</t>
  </si>
  <si>
    <t>اجمالي قدرة احمال المعدات العاملة بالطاقة الشمسية (كيلوات)</t>
  </si>
  <si>
    <t>قدرة الانفرتر كيلوات</t>
  </si>
  <si>
    <t>عدد الالواح المكسرة</t>
  </si>
  <si>
    <t>Total load of equipment by solar energy (kW)</t>
  </si>
  <si>
    <t>No. of broken solar panels</t>
  </si>
  <si>
    <t>Inverter power (kW)</t>
  </si>
  <si>
    <t>Total power of the solar system (kW)</t>
  </si>
  <si>
    <t>Type of solar system (off grid / hybrid)</t>
  </si>
  <si>
    <t>Solar ID No.</t>
  </si>
  <si>
    <t>B-4.2.3.1</t>
  </si>
  <si>
    <t>B-4.2.3.2</t>
  </si>
  <si>
    <t>B-4.2.3.3</t>
  </si>
  <si>
    <t>B-4.2.3.4</t>
  </si>
  <si>
    <t>B-4.2.3.5</t>
  </si>
  <si>
    <t>B-4.2.3.6</t>
  </si>
  <si>
    <t>B-4.2.3.7</t>
  </si>
  <si>
    <t>(1) يرجى ادخال بيانات كل لأنظمة الطاقة الشمسية المركبة لأنظمة المياه والصرف الصحي (1= لابار  الجوفية، 2= الابار السطحية، 3= العيون الطبيعية، 4=محطات ضخ المياه, 5= وحدة  تعقيم/معالجة المياه, 6= محطات ضخ الصرف الصحي، 7= محطات معالجة الصرف الصحي, 8= اخرى (يرجى ذكرها)) وإضافة صفوف جديدة بحسب الحاجة .</t>
  </si>
  <si>
    <r>
      <rPr>
        <vertAlign val="superscript"/>
        <sz val="10"/>
        <rFont val="Arial"/>
        <family val="2"/>
      </rPr>
      <t>(1)</t>
    </r>
    <r>
      <rPr>
        <sz val="10"/>
        <rFont val="Arial"/>
        <family val="2"/>
      </rPr>
      <t xml:space="preserve"> Please insert the data and information of all solar power systems installed for the water and sanitation systems and differentiate whether it is used for: (1) = ground well, (2) = surface well, (3) = water source spring, (4) = water pumping station, (5) = water disinfection/treatment unit, (6) = wastewater pumping station, (7) = wastewater treatment plant, (8) = other (please mention it). Insert new rows as needed. </t>
    </r>
  </si>
  <si>
    <r>
      <rPr>
        <vertAlign val="superscript"/>
        <sz val="10"/>
        <rFont val="Arial"/>
        <family val="2"/>
      </rPr>
      <t>(2)</t>
    </r>
    <r>
      <rPr>
        <sz val="10"/>
        <rFont val="Arial"/>
        <family val="2"/>
      </rPr>
      <t xml:space="preserve"> Current condition:  please select the answer from dropdown menu (choose from 1 to 5) : (1) = Excellent, (2) = Good and acceptable, (3) = In service but in bad condition (corroded/worn-out/leaking/… etc.), (4) = Partially defected/damaged, (5) = Totally defected/damaged.</t>
    </r>
  </si>
  <si>
    <r>
      <rPr>
        <vertAlign val="superscript"/>
        <sz val="10"/>
        <rFont val="Arial"/>
        <family val="2"/>
      </rPr>
      <t xml:space="preserve">   (3)</t>
    </r>
    <r>
      <rPr>
        <sz val="10"/>
        <rFont val="Arial"/>
        <family val="2"/>
      </rPr>
      <t>مستوى الأداء يرجى الاخيار من القائمة المنسدلة ( من 1 الى 4) :  (1) = ممتاز، (2) = جيد و مقبول ، (3)=ضعيف و متكرر الأعطال ، (4)=متوقف وخارج الخدمة</t>
    </r>
  </si>
  <si>
    <t>إستمارات  B-4.3  البيانات التشغيلية لمحطات توليد الطاقة التابعة للمؤسسة/الفرع</t>
  </si>
  <si>
    <t xml:space="preserve">Form B-4.3 Operational data of the f the LC / AU/ branch energy generation stations </t>
  </si>
  <si>
    <t xml:space="preserve">جدول  B-4.3.1  البيانات التشغيلية لمولدات الديزل التابعة للمؤسسة/الفرع </t>
  </si>
  <si>
    <t>Table B-4.3.1 Operational data of the LC/AU/branch diesel generators</t>
  </si>
  <si>
    <t xml:space="preserve">موديل  المولد  </t>
  </si>
  <si>
    <r>
      <t>Installation place</t>
    </r>
    <r>
      <rPr>
        <b/>
        <vertAlign val="superscript"/>
        <sz val="11"/>
        <color rgb="FF000000"/>
        <rFont val="Arial"/>
        <family val="2"/>
      </rPr>
      <t xml:space="preserve"> (1)</t>
    </r>
  </si>
  <si>
    <t xml:space="preserve"> عدد ساعات التشغيل
(ساعة)
 </t>
  </si>
  <si>
    <t xml:space="preserve"> الطاقة المنتجة 
(كيلوات ساعة) 
 </t>
  </si>
  <si>
    <t xml:space="preserve"> استهلاك الديزل 
(لتر)</t>
  </si>
  <si>
    <t xml:space="preserve">الطاقة المنتجة 
(كيلوات ساعة) 
 </t>
  </si>
  <si>
    <t>استهلاك الديزل 
(لتر)</t>
  </si>
  <si>
    <t xml:space="preserve">
 الطاقة المنتجة 
(كيلوات ساعة) 
 </t>
  </si>
  <si>
    <t xml:space="preserve">
 عدد ساعات التشغيل
(ساعة)
 </t>
  </si>
  <si>
    <t>Fuel consumption (l)</t>
  </si>
  <si>
    <t xml:space="preserve">Energy produced
(kWh)
</t>
  </si>
  <si>
    <t xml:space="preserve">  Operation hours (h)
 </t>
  </si>
  <si>
    <t>Fuel consumption 
(l)</t>
  </si>
  <si>
    <t>B-4.3.1.1</t>
  </si>
  <si>
    <t>B-4.3.1.2</t>
  </si>
  <si>
    <t>B-4.3.1.3</t>
  </si>
  <si>
    <t>B-4.3.1.4</t>
  </si>
  <si>
    <t>B-4.3.1.5</t>
  </si>
  <si>
    <t>B-4.3.1.6</t>
  </si>
  <si>
    <t>B-4.3.1.7</t>
  </si>
  <si>
    <t>B-4.3.1.8</t>
  </si>
  <si>
    <t>B-4.3.1.9</t>
  </si>
  <si>
    <t>B-4.3.1.10</t>
  </si>
  <si>
    <t>B-4.3.1.11</t>
  </si>
  <si>
    <t>B-4.3.1.12</t>
  </si>
  <si>
    <t>B-4.3.1.13</t>
  </si>
  <si>
    <t>B-4.3.1.14</t>
  </si>
  <si>
    <t>(1) يرجى ادخال بيانات المولدات الكهربائية (المولدات الفردية او مولدات محطات التوليد المركزية) المركبة في كل مواقع أنظمة المياه والصرف الصحي (1= لابار  الجوفية، 2= الابار السطحية، 3= العيون الطبيعية، 4=محطات ضخ المياه, 5= وحدة تعقيم/معالجة المياه, 6= محطات ضخ الصرف الصحي، 7= محطات معالجة الصرف الصحي, 8= اخرى (يرجى ذكرها)) وإضافة صفوف جديدة بحسب الحاجة .</t>
  </si>
  <si>
    <r>
      <rPr>
        <vertAlign val="superscript"/>
        <sz val="10"/>
        <rFont val="Arial"/>
        <family val="2"/>
      </rPr>
      <t>(1)</t>
    </r>
    <r>
      <rPr>
        <sz val="10"/>
        <rFont val="Arial"/>
        <family val="2"/>
      </rPr>
      <t xml:space="preserve"> Please insert the data and information of all diesel generators installed for the water and sanitation systems, differentiate whether it is used for: (1 = ground well, 2 = surface well, 3 = water source spring, 4 = water pumping station, 5 = water disinfection/treatment unit, 6 = wastewater pumping station, 7 = wastewater treatment plant, 8 = other (please mention it). Insert new rows as needed.</t>
    </r>
  </si>
  <si>
    <t>جدول B-4.3.2 البيانات التشغيلية لأنظمة الطاقة الشمسية التابعة للمؤسسة/الفرع</t>
  </si>
  <si>
    <t>Table B-4.3.2 Operational data of the LC/AU/branch solar energy systems</t>
  </si>
  <si>
    <r>
      <t>موقع تركيب منظومة الطاقة الشمسية</t>
    </r>
    <r>
      <rPr>
        <b/>
        <vertAlign val="superscript"/>
        <sz val="11"/>
        <rFont val="Arial"/>
        <family val="2"/>
      </rPr>
      <t xml:space="preserve"> (1)</t>
    </r>
  </si>
  <si>
    <t>رقم وإسم ا منظومة الطاقة الشمسية</t>
  </si>
  <si>
    <t xml:space="preserve">ID of solar system </t>
  </si>
  <si>
    <r>
      <t xml:space="preserve">
Solar system location </t>
    </r>
    <r>
      <rPr>
        <b/>
        <vertAlign val="superscript"/>
        <sz val="11"/>
        <rFont val="Arial"/>
        <family val="2"/>
      </rPr>
      <t>(1)</t>
    </r>
  </si>
  <si>
    <t xml:space="preserve">   عدد ساعات التشغيل
(ساعة)
 </t>
  </si>
  <si>
    <t>كمية ضخ المياه السنوية بالطاقة الشمسية (م3)</t>
  </si>
  <si>
    <t xml:space="preserve">  عدد ساعات التشغيل
(ساعة)
 </t>
  </si>
  <si>
    <t xml:space="preserve"> كمية ضخ المياه السنوية بالطاقة الشمسية (م3)</t>
  </si>
  <si>
    <t xml:space="preserve">عدد ساعات التشغيل
(ساعة)
 </t>
  </si>
  <si>
    <t xml:space="preserve">  Average annual pumping volume by solar energy (m3)</t>
  </si>
  <si>
    <t xml:space="preserve"> Energy produced (kWh)</t>
  </si>
  <si>
    <t>B-4.3.2.1</t>
  </si>
  <si>
    <t>B-4.3.2.2</t>
  </si>
  <si>
    <t>B-4.3.2.3</t>
  </si>
  <si>
    <t>B-4.3.2.4</t>
  </si>
  <si>
    <t>B-4.3.2.5</t>
  </si>
  <si>
    <t>B-4.3.2.6</t>
  </si>
  <si>
    <t>B-4.3.2.7</t>
  </si>
  <si>
    <t>B-4.3.2.8</t>
  </si>
  <si>
    <t>B-4.3.2.9</t>
  </si>
  <si>
    <t>B-4.3.2.10</t>
  </si>
  <si>
    <t>B-4.3.2.11</t>
  </si>
  <si>
    <t>B-4.3.2.12</t>
  </si>
  <si>
    <t>B-4.3.2.13</t>
  </si>
  <si>
    <t>(1) يرجى ادخال بيانات كل أنظمة الطاقة الشمسية المركبة لأنظمة المياه والصرف الصحي (1= لابار  الجوفية، 2= الابار السطحية، 3= العيون الطبيعية، 4=محطات ضخ المياه, 5= وحدة تعقيم/معالجة المياه, 6= محطات ضخ الصرف الصحي، 7= محطات معالجة الصرف الصحي, 8= اخرى (يرجى ذكرها)) وإضافة صفوف جديدة بحسب الحاجة .</t>
  </si>
  <si>
    <r>
      <rPr>
        <vertAlign val="superscript"/>
        <sz val="10"/>
        <rFont val="Arial"/>
        <family val="2"/>
      </rPr>
      <t>(1)</t>
    </r>
    <r>
      <rPr>
        <sz val="10"/>
        <rFont val="Arial"/>
        <family val="2"/>
      </rPr>
      <t xml:space="preserve"> Please insert the data and information of all solar power systems installed for the water and sanitation systems, differentiate whether it is used for: (1 = ground well, 2 = surface well, 3 = water source spring, 4 = water pumping station, 5 = water disinfection/treatment unit, 6 = wastewater pumping station, 7 = wastewater treatment plant, 8 = other (please mention it). Insert new rows as needed.</t>
    </r>
  </si>
  <si>
    <t>Content!A1</t>
  </si>
  <si>
    <t xml:space="preserve">إستمارة  B-4   :الطاقة المستهلكة </t>
  </si>
  <si>
    <t xml:space="preserve">استمارة  B-4.4  بيانات كميات الطاقة المستهلكة </t>
  </si>
  <si>
    <t>Form B-4.4 Energy consumption data</t>
  </si>
  <si>
    <t xml:space="preserve"> جدول B-4.4.1 :بيانات استهلاك الطاقة لسنة 2017                                             </t>
  </si>
  <si>
    <t>Table B-4.4.1 Energy consumption data for 2017</t>
  </si>
  <si>
    <t>مصدر الطاقة الكهربائية المستخدمة</t>
  </si>
  <si>
    <t xml:space="preserve"> البيـــــــــــــــان 
( الوحدة )</t>
  </si>
  <si>
    <t>الآبار الجوفية/السطحية</t>
  </si>
  <si>
    <t>وحدات معالجة وتعقيم المياه</t>
  </si>
  <si>
    <t>محطات ضخ ورفع وتعزيز المياه</t>
  </si>
  <si>
    <t>محطات ضخ ورفع مياه الصرف الصحي</t>
  </si>
  <si>
    <t>محطات معالجة مياه الصرف الصحي</t>
  </si>
  <si>
    <t xml:space="preserve">ألآت ومعدات التشعيل والصيانة </t>
  </si>
  <si>
    <t>أخرى</t>
  </si>
  <si>
    <t>Others</t>
  </si>
  <si>
    <t>Operation and maintenance machinery and equipment</t>
  </si>
  <si>
    <t xml:space="preserve">Wastewater treatment plants 
</t>
  </si>
  <si>
    <t xml:space="preserve">Sewage pumping / lifting stations </t>
  </si>
  <si>
    <t>Water pumping/ lifting/booster stations</t>
  </si>
  <si>
    <t>Water disinfection/treatment units</t>
  </si>
  <si>
    <r>
      <t xml:space="preserve">Other water resources </t>
    </r>
    <r>
      <rPr>
        <b/>
        <vertAlign val="superscript"/>
        <sz val="11"/>
        <rFont val="Arial"/>
        <family val="2"/>
      </rPr>
      <t>(1)</t>
    </r>
  </si>
  <si>
    <t>Ground/surface water wells</t>
  </si>
  <si>
    <t xml:space="preserve"> Description
(Unit)</t>
  </si>
  <si>
    <t>The electric power source used</t>
  </si>
  <si>
    <t>B-4.4.1.1</t>
  </si>
  <si>
    <t xml:space="preserve"> الطاقة المزودة عبر مؤسسة الكهرباء العامة </t>
  </si>
  <si>
    <t>كمية المياه التي تم ضخها او معالجتها (م 3)</t>
  </si>
  <si>
    <t xml:space="preserve"> Energy from public grid  </t>
  </si>
  <si>
    <t>B-4.4.1.2</t>
  </si>
  <si>
    <t xml:space="preserve">أجمالي كمية الطاقة الكهربائية المستهلكة (كيلوات ساعة) </t>
  </si>
  <si>
    <t>Total annual elect. energy consumption (kWh)</t>
  </si>
  <si>
    <t>B-4.4.1.3</t>
  </si>
  <si>
    <t xml:space="preserve">تكلفة الاستهلاك الكهربائي (ريال)  </t>
  </si>
  <si>
    <t>Annual electric cost (YER)</t>
  </si>
  <si>
    <t>B-4.4.1.4</t>
  </si>
  <si>
    <t>الطاقة المزودة عبر مولدات الديزل الكهربائية</t>
  </si>
  <si>
    <t>Annual water pumping/ treating volume (m³)</t>
  </si>
  <si>
    <t>Diesel-powered generating energy</t>
  </si>
  <si>
    <t>B-4.4.1.5</t>
  </si>
  <si>
    <t xml:space="preserve">كمية الديزل المستهلك (لتر)  </t>
  </si>
  <si>
    <t>Annual diesel consumption (l)</t>
  </si>
  <si>
    <t>B-4.4.1.6</t>
  </si>
  <si>
    <t>تكلفة الديزل السنوية (ريال)</t>
  </si>
  <si>
    <t>Annual diesel  cost (YER)</t>
  </si>
  <si>
    <t>B-4.4.1.7</t>
  </si>
  <si>
    <t>الطاقة المشتراة من القطاع الخاص</t>
  </si>
  <si>
    <t>Annual water pumping/ treating  volume (m³)</t>
  </si>
  <si>
    <t xml:space="preserve">Purchased energy from private sector </t>
  </si>
  <si>
    <t>B-4.4.1.8</t>
  </si>
  <si>
    <t xml:space="preserve">أجمالي كمية الطاقة الكهربائية المستهلكة
 (كيلوات ساعة) </t>
  </si>
  <si>
    <t>B-4.4.1.9</t>
  </si>
  <si>
    <t xml:space="preserve">تكلفة الاستهلاك الكهربائي (ريال) </t>
  </si>
  <si>
    <t xml:space="preserve"> Annual electric cost (YER)</t>
  </si>
  <si>
    <t>B-4.4.1.10</t>
  </si>
  <si>
    <r>
      <t xml:space="preserve">
</t>
    </r>
    <r>
      <rPr>
        <vertAlign val="superscript"/>
        <sz val="10"/>
        <rFont val="Arial"/>
        <family val="2"/>
      </rPr>
      <t>(1)</t>
    </r>
    <r>
      <rPr>
        <sz val="10"/>
        <rFont val="Arial"/>
        <family val="2"/>
      </rPr>
      <t xml:space="preserve"> يرجى تحديد مصدر المياه الاخر(على سبيل المثال عين (ينبوع)، خصاد مياه الامطار، محطة تحلية مياه البحر، أخرى) في خانة "الملاحظات"</t>
    </r>
  </si>
  <si>
    <t>(1) Please specify the other water source (e.g, spring, rainwater harvesting, seawater desalination plant, etc.) under "remarks".</t>
  </si>
  <si>
    <t xml:space="preserve"> جدول B-4.4.2 :بيانات استهلاك الطاقة لسنة 2018                                             </t>
  </si>
  <si>
    <t>Table B-4.4.2  Energy consumption data for 2018</t>
  </si>
  <si>
    <t>B-4.4.2.1</t>
  </si>
  <si>
    <t xml:space="preserve">
 Energy from Public  grid  </t>
  </si>
  <si>
    <t>B-4.4.2.2</t>
  </si>
  <si>
    <t>B-4.4.2.3</t>
  </si>
  <si>
    <t>B-4.4.2.4</t>
  </si>
  <si>
    <t>B-4.4.2.5</t>
  </si>
  <si>
    <t>B-4.4.2.6</t>
  </si>
  <si>
    <t>Annual diesel cost (YER)</t>
  </si>
  <si>
    <t>B-4.4.2.7</t>
  </si>
  <si>
    <t>B-4.4.2.8</t>
  </si>
  <si>
    <t>B-4.4.2.9</t>
  </si>
  <si>
    <t>B-4.4.2.10</t>
  </si>
  <si>
    <t xml:space="preserve">جدول B-4.4.3  بيانات استهلاك الطاقة لسنة 2019                                             </t>
  </si>
  <si>
    <t>Table B-4.4.3 Energy consumption data for 2019</t>
  </si>
  <si>
    <t>B-4.4.3.1</t>
  </si>
  <si>
    <t xml:space="preserve"> Energy from Public  grid  </t>
  </si>
  <si>
    <t>B-4.4.3.2</t>
  </si>
  <si>
    <t>B-4.4.3.3</t>
  </si>
  <si>
    <t>B-4.4.3.4</t>
  </si>
  <si>
    <t>B-4.4.3.5</t>
  </si>
  <si>
    <t>B-4.4.3.6</t>
  </si>
  <si>
    <t>B-4.4.3.7</t>
  </si>
  <si>
    <t xml:space="preserve">Purchased power from private sector 
 </t>
  </si>
  <si>
    <t>B-4.4.3.8</t>
  </si>
  <si>
    <t>أجمالي كمية الطاقة الكهربائية المستهلكة
 (كيلوات ساعة)</t>
  </si>
  <si>
    <t>B-4.4.3.9</t>
  </si>
  <si>
    <t>B-4.4.3.10</t>
  </si>
  <si>
    <t xml:space="preserve"> جدول B-4.4.4  بيانات إستهلاك الطاقة لسنة 2020                                             </t>
  </si>
  <si>
    <t>Table B-4.4.4 Energy consumption data for 2020</t>
  </si>
  <si>
    <t>B-4.4.4.1</t>
  </si>
  <si>
    <t>B-4.4.4.2</t>
  </si>
  <si>
    <t>B-4.4.4.3</t>
  </si>
  <si>
    <t>B-4.4.4.4</t>
  </si>
  <si>
    <t>B-4.4.4.5</t>
  </si>
  <si>
    <t>B-4.4.4.6</t>
  </si>
  <si>
    <t>B-4.4.4.7</t>
  </si>
  <si>
    <t xml:space="preserve">الطاقة المشتراة من القطاع الخاص
 </t>
  </si>
  <si>
    <t xml:space="preserve">Purchased power from private sector </t>
  </si>
  <si>
    <t>B-4.4.4.8</t>
  </si>
  <si>
    <t>B-4.4.4.9</t>
  </si>
  <si>
    <t>B-4.4.4.10</t>
  </si>
  <si>
    <t xml:space="preserve">جدول  B-4.4.5  بيانات إستهلاك الطاقة لسنة 2021                                             </t>
  </si>
  <si>
    <t>Table B-4.4.5 Energy consumption data for 2021</t>
  </si>
  <si>
    <t>B-4.4.5.1</t>
  </si>
  <si>
    <t>B-4.4.5.2</t>
  </si>
  <si>
    <t>B-4.4.5.3</t>
  </si>
  <si>
    <t>B-4.4.5.4</t>
  </si>
  <si>
    <t>B-4.4.5.5</t>
  </si>
  <si>
    <t>B-4.4.5.6</t>
  </si>
  <si>
    <t>B-4.4.5.7</t>
  </si>
  <si>
    <t>B-4.4.5.8</t>
  </si>
  <si>
    <t>B-4.4.5.9</t>
  </si>
  <si>
    <t>B-4.4.5.10</t>
  </si>
  <si>
    <t xml:space="preserve"> جدول  B-4.4.6  بيانات إستهلاك الطاقة لسنة 2022 (يناير- يونيو)                                             </t>
  </si>
  <si>
    <t>Table B-4.4.6 Energy consumption data for 2022</t>
  </si>
  <si>
    <t xml:space="preserve">B-4.4.6.1 </t>
  </si>
  <si>
    <t>B-4.4.6.2</t>
  </si>
  <si>
    <t>B-4.4.6.3</t>
  </si>
  <si>
    <t>B-4.4.6.4</t>
  </si>
  <si>
    <t>B-4.4.6.5</t>
  </si>
  <si>
    <t>B-4.4.6.6</t>
  </si>
  <si>
    <t>B-4.4.6.7</t>
  </si>
  <si>
    <t>B-4.4.6.8</t>
  </si>
  <si>
    <t>B-4.4.6.9</t>
  </si>
  <si>
    <t>B-4.4.6.10</t>
  </si>
  <si>
    <t xml:space="preserve">جدول B-4.4.7  كميات الديزل الموردة إلى المخازن والمنصرف منها </t>
  </si>
  <si>
    <t xml:space="preserve">Table  B-4.4.7  Diesel inventory </t>
  </si>
  <si>
    <t xml:space="preserve">البيـــــــــــــــــــان </t>
  </si>
  <si>
    <t xml:space="preserve"> Description  </t>
  </si>
  <si>
    <t>B-4.4.7.1</t>
  </si>
  <si>
    <t xml:space="preserve"> أجمالي كمية الديزل الموردة إلى المخازن</t>
  </si>
  <si>
    <t xml:space="preserve">  (لتر)</t>
  </si>
  <si>
    <t>(l)</t>
  </si>
  <si>
    <t>The total quantity of diesel supplied to the warehouses</t>
  </si>
  <si>
    <t>B-4.4.7.2</t>
  </si>
  <si>
    <t xml:space="preserve">إجمالي تكلفة الديزل  الموردة إلى المخازن </t>
  </si>
  <si>
    <t>(ريال)</t>
  </si>
  <si>
    <t>(YER)</t>
  </si>
  <si>
    <t>Total cost of diesel supplied to warehouse</t>
  </si>
  <si>
    <t>B-4.4.7.3</t>
  </si>
  <si>
    <t xml:space="preserve"> كمية الديزل المشتراه ذاتيا (من إيرادات المؤسسة/الفرع)</t>
  </si>
  <si>
    <t>Amount of self-purchased diesel</t>
  </si>
  <si>
    <t>B-4.4.7.4</t>
  </si>
  <si>
    <t xml:space="preserve">تكلفة  الديزل المشتراة ذاتيا (من إيرادات المؤسسة/الفرع) </t>
  </si>
  <si>
    <t>The cost of self-purchased diesel quantity</t>
  </si>
  <si>
    <t>B-4.4.7.5</t>
  </si>
  <si>
    <t>(litres/year)</t>
  </si>
  <si>
    <t>The amount of diesel funded by humanitarian organizations</t>
  </si>
  <si>
    <t>B-4.4.7.6</t>
  </si>
  <si>
    <t xml:space="preserve">تكلفة الديزل الموردة بدعم من المنظمات الإنسانية
</t>
  </si>
  <si>
    <t>The cost of diesel funded by humanitarian organizations</t>
  </si>
  <si>
    <t>B-4.4.7.7</t>
  </si>
  <si>
    <t xml:space="preserve">كمية الوقود المسحوبة لإنتاج وتوزيع المياه
</t>
  </si>
  <si>
    <t xml:space="preserve">withdrawn fuel quantity for water production and distribution </t>
  </si>
  <si>
    <t>B-4.4.7.8</t>
  </si>
  <si>
    <t xml:space="preserve">كمية الديزل المسحوبة لنقل ومعالجة الصرف الصحي
</t>
  </si>
  <si>
    <t>Amount of diesel dispensed for the purpose of sewage collection and treatment</t>
  </si>
  <si>
    <t>B-4.4.7.9</t>
  </si>
  <si>
    <t>كمية الديزل التي تم صرفها لغرض المعدات وأصول الدعم اللوجستي للتشغيل والصيانة</t>
  </si>
  <si>
    <t>Quantity of diesel disbursed for equipment and logistics assets for operation and maintenance</t>
  </si>
  <si>
    <r>
      <rPr>
        <vertAlign val="superscript"/>
        <sz val="10"/>
        <rFont val="Arial"/>
        <family val="2"/>
      </rPr>
      <t>(1)</t>
    </r>
    <r>
      <rPr>
        <sz val="10"/>
        <rFont val="Arial"/>
        <family val="2"/>
      </rPr>
      <t xml:space="preserve"> إذا كان هناك دعم من العديد من المنظمات ، فيرجى تحديد اسم المنظمة والكمية المسلمة والتكلفة الإجمالية لكل مؤسسة تحت عنوان "ملاحظة"</t>
    </r>
  </si>
  <si>
    <r>
      <rPr>
        <vertAlign val="superscript"/>
        <sz val="10"/>
        <rFont val="Arial"/>
        <family val="2"/>
      </rPr>
      <t>(1)</t>
    </r>
    <r>
      <rPr>
        <sz val="10"/>
        <rFont val="Arial"/>
        <family val="2"/>
      </rPr>
      <t xml:space="preserve"> If there is support from many organizations, please identify the organization name, delivered quantity and total cost for each organization under "Remarks".</t>
    </r>
  </si>
  <si>
    <t>إستمارات  B-4  مصادر الطاقة لنظامي المياه والصرف الصحي</t>
  </si>
  <si>
    <t xml:space="preserve">إستمارة  B-4.5  الإحتياجات المطلوبة لتحسين والتوسع لمصادر الطاقة المطلوبة لنظامي المياه والصرف الصحي </t>
  </si>
  <si>
    <t>Form B-4.5 Required Investment measures for the improved efficiency and expansion of existing energy sources</t>
  </si>
  <si>
    <t xml:space="preserve">جدول B-4.5.1  الإحتياجات المقترحة لرفع كفاءة مصادر الطاقة  </t>
  </si>
  <si>
    <t>Table B-4.5.1 Required measures to improve the efficiency of the energy sources used</t>
  </si>
  <si>
    <t xml:space="preserve">                  المواصفات الفنية بإختصار</t>
  </si>
  <si>
    <r>
      <t xml:space="preserve">Installation location/facility  </t>
    </r>
    <r>
      <rPr>
        <b/>
        <vertAlign val="superscript"/>
        <sz val="11"/>
        <rFont val="Arial"/>
        <family val="2"/>
      </rPr>
      <t>(3)</t>
    </r>
  </si>
  <si>
    <r>
      <t xml:space="preserve">Required for </t>
    </r>
    <r>
      <rPr>
        <b/>
        <vertAlign val="superscript"/>
        <sz val="11"/>
        <color theme="1"/>
        <rFont val="Arial"/>
        <family val="2"/>
      </rPr>
      <t>(2)</t>
    </r>
  </si>
  <si>
    <t>B-4.5.1.1</t>
  </si>
  <si>
    <t>B-4.5.1.2</t>
  </si>
  <si>
    <t>B-4.5.1.3</t>
  </si>
  <si>
    <t>B-4.5.1.4</t>
  </si>
  <si>
    <t>B-4.5.1.5</t>
  </si>
  <si>
    <t>B-4.5.1.6</t>
  </si>
  <si>
    <t>B-4.5.1.7</t>
  </si>
  <si>
    <t>B-4.5.1.8</t>
  </si>
  <si>
    <t>B-4.5.1.9</t>
  </si>
  <si>
    <t>B-4.5.1.10</t>
  </si>
  <si>
    <t>B-4.5.1.11</t>
  </si>
  <si>
    <t>B-4.5.1.12</t>
  </si>
  <si>
    <t>B-4.5.1.13</t>
  </si>
  <si>
    <t>B-4.5.1.14</t>
  </si>
  <si>
    <t>B-4.5.1.15</t>
  </si>
  <si>
    <t>B-4.5.1.16</t>
  </si>
  <si>
    <r>
      <rPr>
        <vertAlign val="superscript"/>
        <sz val="10"/>
        <rFont val="Arial"/>
        <family val="2"/>
      </rPr>
      <t>(1)</t>
    </r>
    <r>
      <rPr>
        <sz val="10"/>
        <rFont val="Arial"/>
        <family val="2"/>
      </rPr>
      <t xml:space="preserve"> يرجى اقتراح الاحتياجات المطلوبة لإعادة تأهيل وإصلاح واستبدال والتوسعات الصغيرة في محطات توليد الطاقة الحالية المركبة لآنظمة إمدادات المياه والصرف الصحي مثل (إعادة تأهيل / استبدال مولدات الديزل ، وتحسين قدرة أنظمة الطاقة الشمسية ، وتوفير قطع الغيار للتشغيل وصيانة وتوريد وتركيب نظام طاقة شمسية مستقل لكل منشأة وما إلى ذلك). وأضف صفوفًا جديدة بحسب الحاجة</t>
    </r>
  </si>
  <si>
    <r>
      <rPr>
        <vertAlign val="superscript"/>
        <sz val="10"/>
        <rFont val="Arial"/>
        <family val="2"/>
      </rPr>
      <t>(1)</t>
    </r>
    <r>
      <rPr>
        <sz val="10"/>
        <rFont val="Arial"/>
        <family val="2"/>
      </rPr>
      <t xml:space="preserve"> Please propose only measures for rehabilitation, repair, replacement and small scale extension of existing energy generation systems installed for water supply and wastewater system such as (rehabilitation/replacement of diesel generators, improve the capacity of solar systems, provide spare parts for operation and maintenance, supply and install individual solar energy power system etc.) and add new rows as required.</t>
    </r>
  </si>
  <si>
    <r>
      <rPr>
        <vertAlign val="superscript"/>
        <sz val="10"/>
        <rFont val="Arial"/>
        <family val="2"/>
      </rPr>
      <t xml:space="preserve">(2) </t>
    </r>
    <r>
      <rPr>
        <sz val="10"/>
        <rFont val="Arial"/>
        <family val="2"/>
      </rPr>
      <t>يرجى تحديد لمن مطلوبة  (1= لنظام امدادات المياه، 2= لنظام تجميع ونقل ومعالجة الصرف الصحي)</t>
    </r>
  </si>
  <si>
    <r>
      <rPr>
        <vertAlign val="superscript"/>
        <sz val="10"/>
        <rFont val="Arial"/>
        <family val="2"/>
      </rPr>
      <t xml:space="preserve">(2) </t>
    </r>
    <r>
      <rPr>
        <sz val="10"/>
        <rFont val="Arial"/>
        <family val="2"/>
      </rPr>
      <t>Please specify (1= water system, 2= wastewater system).</t>
    </r>
  </si>
  <si>
    <r>
      <rPr>
        <vertAlign val="superscript"/>
        <sz val="10"/>
        <color indexed="8"/>
        <rFont val="Arial"/>
        <family val="2"/>
      </rPr>
      <t>(3)</t>
    </r>
    <r>
      <rPr>
        <sz val="10"/>
        <color indexed="8"/>
        <rFont val="Arial"/>
        <family val="2"/>
      </rPr>
      <t xml:space="preserve"> يرجى تحديد الموقع (1= لابار  الجوفية، 2= الابار السطحية، 3= العيون الطبيعية، 4=محطات ضخ المياه 5= محطات ضخ الصرف الصحي، 6= محطات معالجة)</t>
    </r>
  </si>
  <si>
    <r>
      <rPr>
        <vertAlign val="superscript"/>
        <sz val="10"/>
        <color indexed="8"/>
        <rFont val="Arial"/>
        <family val="2"/>
      </rPr>
      <t>(3)</t>
    </r>
    <r>
      <rPr>
        <sz val="10"/>
        <color indexed="8"/>
        <rFont val="Arial"/>
        <family val="2"/>
      </rPr>
      <t xml:space="preserve"> Please specify for which kind of facility it is required  (1=ground well, 2=surface well, 3= water source spring, 4= water pumping station, 5=water disinfection/treatment unit, 6= wastewater pumping station, 7= wastewater treatment plant, 8= other (please mention it). Insert new rows as needed. </t>
    </r>
  </si>
  <si>
    <r>
      <rPr>
        <vertAlign val="superscript"/>
        <sz val="10"/>
        <color indexed="8"/>
        <rFont val="Arial"/>
        <family val="2"/>
      </rPr>
      <t>(4)</t>
    </r>
    <r>
      <rPr>
        <sz val="10"/>
        <color indexed="8"/>
        <rFont val="Arial"/>
        <family val="2"/>
      </rPr>
      <t xml:space="preserve"> الأولوية: 1= حرج، 2= أولوية عليا (1-2 سنتين) ، 3= أولوية متوسطة، 4=أولوية منخفظة</t>
    </r>
  </si>
  <si>
    <r>
      <rPr>
        <vertAlign val="superscript"/>
        <sz val="10"/>
        <color theme="1"/>
        <rFont val="Arial"/>
        <family val="2"/>
      </rPr>
      <t>(4)</t>
    </r>
    <r>
      <rPr>
        <sz val="10"/>
        <color theme="1"/>
        <rFont val="Arial"/>
        <family val="2"/>
      </rPr>
      <t xml:space="preserve"> Please select the priority of the proposed measures using the dropdown menu, ranging from 1 to 4 (1 = critical; 2 = high; 3 = medium; 4 = low).</t>
    </r>
  </si>
  <si>
    <t xml:space="preserve">جدول  B-4.5.2 الاحتياجات المطلوبة للتوسع في أنظمة مصادر الطاقة  </t>
  </si>
  <si>
    <t>Table B-4.5.2 Required measures to expand the energy supply</t>
  </si>
  <si>
    <t xml:space="preserve"> B-4.5.2.1</t>
  </si>
  <si>
    <t xml:space="preserve"> B-4.5.2.2</t>
  </si>
  <si>
    <t xml:space="preserve"> B-4.5.2.3</t>
  </si>
  <si>
    <t xml:space="preserve"> B-4.5.2.4</t>
  </si>
  <si>
    <t xml:space="preserve"> B-4.5.2.5</t>
  </si>
  <si>
    <t xml:space="preserve"> B-4.5.2.6</t>
  </si>
  <si>
    <t xml:space="preserve"> B-4.5.2.7</t>
  </si>
  <si>
    <t xml:space="preserve"> B-4.5.2.8</t>
  </si>
  <si>
    <t xml:space="preserve"> B-4.5.2.9</t>
  </si>
  <si>
    <t xml:space="preserve"> B-4.5.2.10</t>
  </si>
  <si>
    <t xml:space="preserve"> B-4.5.2.11</t>
  </si>
  <si>
    <t xml:space="preserve"> B-4.5.2.12</t>
  </si>
  <si>
    <t xml:space="preserve"> B-4.5.2.13</t>
  </si>
  <si>
    <t xml:space="preserve"> B-4.5.2.14</t>
  </si>
  <si>
    <t xml:space="preserve"> B-4.5.2.15</t>
  </si>
  <si>
    <t xml:space="preserve"> B-4.5.2.16</t>
  </si>
  <si>
    <r>
      <rPr>
        <vertAlign val="superscript"/>
        <sz val="10"/>
        <rFont val="Arial"/>
        <family val="2"/>
      </rPr>
      <t>(1)</t>
    </r>
    <r>
      <rPr>
        <sz val="10"/>
        <rFont val="Arial"/>
        <family val="2"/>
      </rPr>
      <t xml:space="preserve"> يرجى اقتراح الاحتياجات المطلوبة فقط للتوسع في محطات توليد الطاقة مثل أنظمة الطاقة الشمسية ومحطات الديزل ومحطات توليد الطاقة المركزية (الأنظمة الهجينة /المستقلة) ومصادر الطاقة المتجددة (الرياح والغاز الحيوي والطاقة المائية الطاقة الكتلية الحيوية إلخ). وأضافة صفوف للإحتيات الزائدة بحسب الحاجة</t>
    </r>
  </si>
  <si>
    <r>
      <rPr>
        <vertAlign val="superscript"/>
        <sz val="10"/>
        <rFont val="Arial"/>
        <family val="2"/>
      </rPr>
      <t>(1)</t>
    </r>
    <r>
      <rPr>
        <sz val="10"/>
        <rFont val="Arial"/>
        <family val="2"/>
      </rPr>
      <t xml:space="preserve"> Please propose only the required measures for extension of energy generation systems such as PV, diesel stations, centralized power generation stations (hybrid/ individual systems), renewable energy sources (wind, biogas, hydropower, biomassو etc.). Add new rows for further measures as needed.</t>
    </r>
  </si>
  <si>
    <r>
      <rPr>
        <vertAlign val="superscript"/>
        <sz val="10"/>
        <rFont val="Arial"/>
        <family val="2"/>
      </rPr>
      <t xml:space="preserve">(2) </t>
    </r>
    <r>
      <rPr>
        <sz val="10"/>
        <rFont val="Arial"/>
        <family val="2"/>
      </rPr>
      <t>يرجى تحديد لمن مطلوبة: (1= نظام امدادات المياه، 2= تجميع ونقل ومعالجة الصرف الصحي)</t>
    </r>
  </si>
  <si>
    <r>
      <rPr>
        <vertAlign val="superscript"/>
        <sz val="10"/>
        <rFont val="Arial"/>
        <family val="2"/>
      </rPr>
      <t xml:space="preserve">(2) </t>
    </r>
    <r>
      <rPr>
        <sz val="10"/>
        <rFont val="Arial"/>
        <family val="2"/>
      </rPr>
      <t>Please specify required for which (1 = water system, 2 = wastewater system).</t>
    </r>
  </si>
  <si>
    <r>
      <rPr>
        <vertAlign val="superscript"/>
        <sz val="10"/>
        <rFont val="Arial"/>
        <family val="2"/>
      </rPr>
      <t>(3)</t>
    </r>
    <r>
      <rPr>
        <sz val="10"/>
        <rFont val="Arial"/>
        <family val="2"/>
      </rPr>
      <t xml:space="preserve"> يرجى تحديد الموقع (1= لابار  الجوفية، 2= الابار السطحية، 3= العيون الطبيعية، 4=محطات ضخ المياه 5= محطات ضخ الصرف الصحي، 6= محطات معالجة)</t>
    </r>
  </si>
  <si>
    <r>
      <rPr>
        <vertAlign val="superscript"/>
        <sz val="10"/>
        <color indexed="8"/>
        <rFont val="Arial"/>
        <family val="2"/>
      </rPr>
      <t>(3)</t>
    </r>
    <r>
      <rPr>
        <sz val="10"/>
        <color indexed="8"/>
        <rFont val="Arial"/>
        <family val="2"/>
      </rPr>
      <t xml:space="preserve"> Please specify for which kind of facility it is required (1 = ground well, 2 = surface well, 3 = water source spring, 4 = water pumping station, 5 = water disinfection/treatment unit, 6 = wastewater pumping station, 7 = wastewater treatment plant, 8 = other (please mention it). Insert new rows as needed.</t>
    </r>
  </si>
  <si>
    <r>
      <rPr>
        <vertAlign val="superscript"/>
        <sz val="10"/>
        <rFont val="Arial"/>
        <family val="2"/>
      </rPr>
      <t>(4)</t>
    </r>
    <r>
      <rPr>
        <sz val="10"/>
        <rFont val="Arial"/>
        <family val="2"/>
      </rPr>
      <t xml:space="preserve"> يرجى اختيار الأولوية من القائمة المنسدلة (من 1- 4) : 1= حرج، 2= أولوية عليا (1-2 سنتين) ، 3= أولوية متوسطة، 4=أولوية منخفضة</t>
    </r>
  </si>
  <si>
    <t>إستمارة B-5  إدارة التشغيل والصيانة</t>
  </si>
  <si>
    <t xml:space="preserve">Form B-5 Operation and maintenance management </t>
  </si>
  <si>
    <t>إستمارة  B-5.1  بيانات عملية الصيانة</t>
  </si>
  <si>
    <t>Form B-5.1 Maintenance process data</t>
  </si>
  <si>
    <t>جدول  1.B-5.1  بيانات عمليات الصيانة لنظام المياه</t>
  </si>
  <si>
    <t xml:space="preserve">Table B-5.1.1 Maintenance process data for water supply system </t>
  </si>
  <si>
    <t>كود السؤل</t>
  </si>
  <si>
    <t>B-5.1.1.1</t>
  </si>
  <si>
    <t xml:space="preserve"> عدادات الآبار التي تتطلب معايرة</t>
  </si>
  <si>
    <t>well water meters that require calibration</t>
  </si>
  <si>
    <t>B-5.1.1.2</t>
  </si>
  <si>
    <t xml:space="preserve"> عدادات الآبار التي تم معايرتها</t>
  </si>
  <si>
    <t>well water meters calibrated</t>
  </si>
  <si>
    <t>B-5.1.1.3</t>
  </si>
  <si>
    <t xml:space="preserve"> عدادات الخزان التي تتطلب معايرة</t>
  </si>
  <si>
    <t xml:space="preserve"> reservoir water meters that require calibration</t>
  </si>
  <si>
    <t>B-5.1.1.4</t>
  </si>
  <si>
    <t xml:space="preserve"> عدادات الخزان التي تمت معايرتها</t>
  </si>
  <si>
    <t xml:space="preserve"> reservoir water meters calibrated</t>
  </si>
  <si>
    <t>B-5.1.1.5</t>
  </si>
  <si>
    <t xml:space="preserve"> مضخات المياه التي تم فحصها.</t>
  </si>
  <si>
    <t>inspected water pumps</t>
  </si>
  <si>
    <t>B-5.1.1.6</t>
  </si>
  <si>
    <t xml:space="preserve"> مضخات الآبار التي تعطلت</t>
  </si>
  <si>
    <t xml:space="preserve"> water pumps failures</t>
  </si>
  <si>
    <t>B-5.1.1.7</t>
  </si>
  <si>
    <t xml:space="preserve"> مضخات الآبار التي تم إصلاحها</t>
  </si>
  <si>
    <t xml:space="preserve"> water pumps repaired</t>
  </si>
  <si>
    <t>B-5.1.1.8</t>
  </si>
  <si>
    <t xml:space="preserve"> المضخات المستبدلة</t>
  </si>
  <si>
    <t xml:space="preserve"> water pumps replaced</t>
  </si>
  <si>
    <t>B-5.1.1.9</t>
  </si>
  <si>
    <t xml:space="preserve"> المولدات الكهربائية التي تم فحصها.</t>
  </si>
  <si>
    <t xml:space="preserve"> inspected electric generators</t>
  </si>
  <si>
    <t>B-5.1.1.10</t>
  </si>
  <si>
    <t xml:space="preserve"> أعطال المولدات الكهربائية التي حدثت</t>
  </si>
  <si>
    <t xml:space="preserve"> electric generator failures</t>
  </si>
  <si>
    <t>B-5.1.1.11</t>
  </si>
  <si>
    <t xml:space="preserve"> المولدات الكهربائية التي تم إصلاحها</t>
  </si>
  <si>
    <t xml:space="preserve"> electric generators repaired</t>
  </si>
  <si>
    <t>B-5.1.1.12</t>
  </si>
  <si>
    <t xml:space="preserve"> المولدات الكهربائية المستبدلة</t>
  </si>
  <si>
    <t xml:space="preserve"> electric generators replaced</t>
  </si>
  <si>
    <t>B-5.1.1.13</t>
  </si>
  <si>
    <t xml:space="preserve"> التسريبات التي تم الكشف عنها</t>
  </si>
  <si>
    <t xml:space="preserve"> leaks detected and repaired</t>
  </si>
  <si>
    <t>B-5.1.1.14</t>
  </si>
  <si>
    <t xml:space="preserve"> التسريبات التي تم إصلاحها</t>
  </si>
  <si>
    <t xml:space="preserve"> leaks repaired</t>
  </si>
  <si>
    <t>B-5.1.1.15</t>
  </si>
  <si>
    <t xml:space="preserve">إجمالي طول خطوط الضخ والتوزيع الرئيسية التي تهالكت </t>
  </si>
  <si>
    <t xml:space="preserve">Estimated length of transmission and distribution mains damaged </t>
  </si>
  <si>
    <t>B-5.1.1.16</t>
  </si>
  <si>
    <t>إجمالي طول خطوط الضخ والتوزيع الرئيسية التي تم استبدالها</t>
  </si>
  <si>
    <t>Length of transmission and distribution mains rehabilitated</t>
  </si>
  <si>
    <t>B-5.1.1.17</t>
  </si>
  <si>
    <t>إجمالي طول خطوط الضخ والتوزيع الرئيسية التي تم إعادة تأهيلها</t>
  </si>
  <si>
    <t>Length of transmission and distribution mains replaced</t>
  </si>
  <si>
    <t>B-5.1.1.18</t>
  </si>
  <si>
    <t xml:space="preserve"> توصيلات المياه التي تم إعادة تأهيلها</t>
  </si>
  <si>
    <t xml:space="preserve"> water connections rehabilitated</t>
  </si>
  <si>
    <t xml:space="preserve">جدول  B-5.1.2  بيانات ومؤشرات عمليات الصيانة - نظام (تجميع ومعالجة) الصرف الصحي </t>
  </si>
  <si>
    <t xml:space="preserve">Table B-5.1.2 Maintenance process data for wastewater (collection &amp; treatment) system </t>
  </si>
  <si>
    <t>يناير-يونيو 2022م</t>
  </si>
  <si>
    <t>B-5.1.2.1</t>
  </si>
  <si>
    <t xml:space="preserve"> عدادات قياس التدفق المركبة في نظام الصرف الصحي.</t>
  </si>
  <si>
    <t xml:space="preserve"> flow meters in the sewer system</t>
  </si>
  <si>
    <t>B-5.1.2.2</t>
  </si>
  <si>
    <t xml:space="preserve"> عدادات قياس التدفق المركبة في نظام الصرف الصحي التي تم معايرتها</t>
  </si>
  <si>
    <t xml:space="preserve"> calibrations carried out for flow meters of the sewer system</t>
  </si>
  <si>
    <t>B-5.1.2.3</t>
  </si>
  <si>
    <t xml:space="preserve"> الإنكسارات والإنهيارات في الخطوط الرئسية لشبكة الصرف الصحي.</t>
  </si>
  <si>
    <t xml:space="preserve"> mains breaks and chokes </t>
  </si>
  <si>
    <t>B-5.1.2.4</t>
  </si>
  <si>
    <t xml:space="preserve">  مواقع انسداد الصرف الصحي</t>
  </si>
  <si>
    <t xml:space="preserve"> sewer blockage locations</t>
  </si>
  <si>
    <t>B-5.1.2.5</t>
  </si>
  <si>
    <t xml:space="preserve">إجمالي  الانسدادات في شبكة الصرف الصحي التي تم تسجيلها </t>
  </si>
  <si>
    <t xml:space="preserve"> recorded blockages </t>
  </si>
  <si>
    <t>B-5.1.2.6</t>
  </si>
  <si>
    <t xml:space="preserve">إجمالي  الانسدادات في شبكة الصرف الصحي التي تم فتحها  </t>
  </si>
  <si>
    <t xml:space="preserve"> solved  blockages </t>
  </si>
  <si>
    <t>B-5.1.2.7</t>
  </si>
  <si>
    <t xml:space="preserve">  حالات طفج مياه الصرف الصحي </t>
  </si>
  <si>
    <t xml:space="preserve"> sewage overflows </t>
  </si>
  <si>
    <t>B-5.1.2.8</t>
  </si>
  <si>
    <t xml:space="preserve"> متوسط ​​تكرارية طفح مياه الصرف الصحي</t>
  </si>
  <si>
    <t>Average frequency of flood incidence</t>
  </si>
  <si>
    <t>B-5.1.2.9</t>
  </si>
  <si>
    <t>المناطق المعرضة لطفح مياه الصرف في المدينة</t>
  </si>
  <si>
    <t xml:space="preserve"> flood-prone points in the city</t>
  </si>
  <si>
    <t>B-5.1.2.10</t>
  </si>
  <si>
    <t xml:space="preserve"> إجمالي طول شبكة الصرف الصحي التي تم فحصها.</t>
  </si>
  <si>
    <t>Length of sewers inspected</t>
  </si>
  <si>
    <t>B-5.1.2.11</t>
  </si>
  <si>
    <t xml:space="preserve"> إجمالي طول شبكة الصرف الصحي التي تم إعادة تأهيلها.</t>
  </si>
  <si>
    <t>Length of defective sewers rehabilitated</t>
  </si>
  <si>
    <t>B-5.1.2.12</t>
  </si>
  <si>
    <t xml:space="preserve"> إجمالي طول شبكة الصرف الصحي التي تم إستبدالها.</t>
  </si>
  <si>
    <t>Length of defective sewers replaced</t>
  </si>
  <si>
    <t>B-5.1.2.13</t>
  </si>
  <si>
    <t>إجمالي  المناهل التي تم استبدالها أو تجديدها أو صيانتها.</t>
  </si>
  <si>
    <t xml:space="preserve"> manhole chambers replaced, renewed, renovated or repaired</t>
  </si>
  <si>
    <t>B-5.1.2.14</t>
  </si>
  <si>
    <t>إجمالي  أغطية المناهل وغرف التفتيش.</t>
  </si>
  <si>
    <t>Total No. of manholes' covers</t>
  </si>
  <si>
    <t>B-5.1.2.15</t>
  </si>
  <si>
    <t xml:space="preserve"> أغطية المناهل وغرف التفتيش التي تم استبدالها.</t>
  </si>
  <si>
    <t xml:space="preserve"> manholes' covers replaced</t>
  </si>
  <si>
    <t>B-5.1.2.16</t>
  </si>
  <si>
    <t xml:space="preserve"> الموظفين بدوام كامل الحاصلين على شهادة التطعيم حديثة للأمراض المتعلقة بمياه الصرف الصحي.</t>
  </si>
  <si>
    <t xml:space="preserve"> full-time equivalent employees with up-to-date vaccination certification for sewage-related diseases</t>
  </si>
  <si>
    <t>B-5.1.2.17</t>
  </si>
  <si>
    <t xml:space="preserve"> إصابات العمل التي نتج عنها وفاة أو أمراض مزمنة على سبيل المثال لعدم الالتزام بأنظمة السلامة المهنية </t>
  </si>
  <si>
    <t>Work injuries that resulted in death or permenant injuries, e.g, non-compliance with occupational safety regulations</t>
  </si>
  <si>
    <t>إستمارة B-5 إدارة التشغيل والصيانة</t>
  </si>
  <si>
    <t>إستمارة B-5.2 إدارة التشغيل والصيانة</t>
  </si>
  <si>
    <t>Form B-5.2 Operation and maintenance management</t>
  </si>
  <si>
    <t xml:space="preserve"> جدول B-5.2.1 إدارة التشغيل - نظام التزويد بالمياه</t>
  </si>
  <si>
    <t xml:space="preserve">Table B-5.2.1 Operation management - water supply system           </t>
  </si>
  <si>
    <t>الملاحظات</t>
  </si>
  <si>
    <t>B-5.2.1.1</t>
  </si>
  <si>
    <t>هل يوجد خطة إنتاج مياه مبنية على سياسة إدارة الطلب وتقييم إحتياج فعلي؟
 إذا كانت الإجابة "نعم" يرجى إرفاق نسخة من الخطة .</t>
  </si>
  <si>
    <t>Is there a water production plan based on a demand and assessment of actual and projected water demand management policy and an actual needs assessment?
If the answer is “yes”, please attach a copy of the plan.</t>
  </si>
  <si>
    <t>B-5.2.1.2</t>
  </si>
  <si>
    <t>هل يتم الإلتزام بالاجراءات المحددة في خطة إنتاج المياه؟
إذا كانت الإجابة "لا" حدد الأسباب في خانة الملاحظات.</t>
  </si>
  <si>
    <t>Is there a commitment in applying the procedures specified on the water production plan?</t>
  </si>
  <si>
    <t>B-5.2.1.3</t>
  </si>
  <si>
    <t>هل يوجد إجراءات لرقابة ومتابعة تشغيل نظام إنتاج وتوزيع المياه وفق الخطة المعدة ؟
إذا كانت الإجابة "لا" حدد كيف يتم ضبط عملية التشغيل وتحديد مكامن الخلل وأوجه القصور في خانة الملاحظات</t>
  </si>
  <si>
    <t>Are there procedures to monitor and follow up the operation of the water production and distribution system according to the developed plan?
If the answer is "no", please specify how  the operation process is controlled and identify kinks and deficiencies under "Remarks"</t>
  </si>
  <si>
    <t>B-5.2.1.4</t>
  </si>
  <si>
    <t>هل يوجد نظام توثيق لعمليات تشغيل الآلات والمعدات المستخدمة في عمليات إنتاج وتوزيع  المياه؟
 إذا كانت الإجابة "نعم" يرجى تحديد آلية التوثيق (سجلات يدوية/ نظام آلي/كليهما) في خانة الملاحظات.</t>
  </si>
  <si>
    <t>Is there a documentation system for the operation of machines and equipment used in the water production and distribution processes?
If the answer is “yes”, please specify the authentication mechanism (manual records/ automated system/ both) under "Remarks"</t>
  </si>
  <si>
    <t>B-5.2.1.5</t>
  </si>
  <si>
    <t>هل هناك انظمة آلية تستخدم للتحكم في تشغيل آلات ومعدات إنتاج وتوزيع المياه مثل نظام الاسكادا؟
 إذا كانت الإجابة "نعم" يرجى تحديد نوع النظام 
إذا كانت الإجابة "لا" هل هناك سجلات تشغيل تاريخية على الأقل للمعدات المهمة؟</t>
  </si>
  <si>
    <t>Are there automated systems used to control the operation of water production and distribution machines and equipment, such as the SCADA system?
If the answer is "yes", please select the type of system.
If "no", are there at least historical operating records for critical equipment?</t>
  </si>
  <si>
    <t>B-5.2.1.6</t>
  </si>
  <si>
    <t>هل يتوفر كادر مؤهل كافي لتشغيل وإدارة الآلات والمعدات المستخدمة في إنتاج وتوزيع المياه؟
إذا كانت الإجابة "لا" يرجى سرد الاحتياجات التي ترونها لتحسين الوضع" في خانة الملاحظات</t>
  </si>
  <si>
    <t>Is there a sufficiently qualified technical team to operate and manage the machines and equipment used in the production and distribution of water?
If the answer is “no”, please list the needs you see for improving the situation under "Remarks"</t>
  </si>
  <si>
    <t>B-5.2.1.7</t>
  </si>
  <si>
    <t>ماهي المشاكل والمعوقات التي تواجه عمل فريق التشغيل العامل في نظام إنتاج وتوزيع المياه؟</t>
  </si>
  <si>
    <t>What are the problems and obstacles facing the work of the operating team working in the water production and distribution system?</t>
  </si>
  <si>
    <t>جدول B-5.2.2 إدارة الصيانة - إمدادات المياه</t>
  </si>
  <si>
    <t>Table B-5.2.2 Maintenance management - water supply system</t>
  </si>
  <si>
    <t xml:space="preserve"> B-5.2.2.1</t>
  </si>
  <si>
    <t xml:space="preserve">هل يوجد خطة صيانة موثقة وشاملة كل المعدات الكهروميكانيكية والوسائل المساعدة والأصول المستخدمة في عمليات إنتاج وتوزيع المياه؟
 إذا كانت الإجابة "نعم" يرجى إرفاق نسخة من آخر خطة.
</t>
  </si>
  <si>
    <t>Is there documented and comprehensive maintenance plan for water production and distribution infrastructure including the electromechanical equipment? 
If the answer is “yes”, please attach an updated copy</t>
  </si>
  <si>
    <t xml:space="preserve"> B-5.2.2.2</t>
  </si>
  <si>
    <t>هل يتوفر كادر مؤهل كافي لتنفيذ عمليات الصيانة المختلفة واللازمة للمعدات والآلات المستخدمة  لإنتاج وتوزيع المياه؟
إذا كانت الإجابة "لا" وضح  كيف يتم تنفيذ عمليات الصيانة في خانة الملاحظات</t>
  </si>
  <si>
    <t>Is there a sufficiently qualified technical team available to carry out the various maintenance operations necessary for the equipment and machines used for the production and distribution of water?
If the answer is "no", please indicate how maintenance operations are being carried out under "Remarks".</t>
  </si>
  <si>
    <t xml:space="preserve"> B-5.2.2.3</t>
  </si>
  <si>
    <t>هل توجد ورشة صيانة خاصة بنظام المياه؟
إذا كانت الإجابة "لا" حدد الأسباب في خانة الملاحظات</t>
  </si>
  <si>
    <t>Is there a maintenance workshop?
If the answer is "no", please state the reasons under "Remarks".</t>
  </si>
  <si>
    <t xml:space="preserve"> B-5.2.2.4</t>
  </si>
  <si>
    <t>هل الورشة مجهزة بجميع الالات والأدوات وأجهزة الفحص والقياس والمواد الأخرى  اللازمة لأعمال الصيانة في نظام المياه؟
 إذا كانت الإجابة "نعم" اسرد أي مقترحات لتطوير أعمال الصيانة في خانة الملاحظات</t>
  </si>
  <si>
    <t>Is the workshop equipped with all the machines, tools, testing and measuring devices and other materials needed for maintenance work in the water system?
If the answer is "yes", please list any suggestions for developing maintenance work under "Remarks</t>
  </si>
  <si>
    <t xml:space="preserve"> B-5.2.2.5</t>
  </si>
  <si>
    <t>هل تتوفر في إرشيف الصيانة نسخ من الرسومات الفنية الخاصة بشبكات المياه ووثائق وأدلة التشغيل والصيانة الخاصة  بالمعدات  والآلات المستخدمة في نظام المياه؟ 
 إذا كانت الإجابة  "نعم" حدد نوع النسخ المتوفرة (نسخ ورقية - نسخ إلكترونية).
إذا كانت الإجابة  "لا" حدد الأسباب في خانة الملاحظات</t>
  </si>
  <si>
    <t>Are there copies of technical drawings of water networks, operating and maintenance documents and manuals for equipment and machinery used in the water system in the maintenance archive?
If the answer is "yes", please specify the type of copies available (hard copy - soft copy). If the answer is “no”, please specify the reasons under "Remarks".</t>
  </si>
  <si>
    <t xml:space="preserve"> B-5.2.2.6</t>
  </si>
  <si>
    <t xml:space="preserve">هل يتم تنفيذ توصيات المصنعين المتعلقة بالصيانة الوقائية على الأقل للمعدات الرئيسية الخاصة بنظام المياه؟
إذا كانت الإجابة " لا" حدد الأسباب في خانة الملاحظات
</t>
  </si>
  <si>
    <t xml:space="preserve"> B-5.2.2.7</t>
  </si>
  <si>
    <t>هل يوجد نظام ترميز وترقيم الآلات والمعدات الخاصة بنظام المياه ؟
 إذا كانت الإجابة "نعم" حدد في خانة الملاحظات" هل يوجد بطاقة خاصة بكل معدة أو آلة مدون عليها كافة البيانات الأساسية الخاصة بالمعدة أو الآلة؟"
إذا كانت الإجابة " لا" حدد الأسباب في خانة الملاحظات.</t>
  </si>
  <si>
    <t>Is there a coding and numbering system for machines and equipment for the water system?
If the answer is “Yes”, please explain under "Remarks" that Is there a card for each equipment or machine that contains all the basic data of the equipment or machine?
If the answer is “No”, please specify the reasons under "Remarks".</t>
  </si>
  <si>
    <t xml:space="preserve"> B-5.2.2.8</t>
  </si>
  <si>
    <t>هل يوجد نظام توثيق تأريخي لعمليات الصيانة المختلفة (طارئة - وقائية) للآلات والمعدات المستخدمة في عمليات إنتاج وتوزيع المياه؟
 إذا كانت الإجابة "نعم" يرجى تحديد آلية التوثيق (سجلات يدوية/ نظام آلي/كليهما) في خانة الملاحظات.
إذا كانت الإجابة " لا" حدد الأسباب في خانة الملاحظات.</t>
  </si>
  <si>
    <t>Is there a historical documentation system for the various maintenance operations (emergency - preventive) of machines and equipment used in the water production and distribution processes?
If the answer is “No”, please specify the reasons under "Remarks".</t>
  </si>
  <si>
    <t xml:space="preserve"> B-5.2.2.9</t>
  </si>
  <si>
    <t>ماهو معدل الوقت المستغرق لتوفير متطلبات تنفيذ عمليات الصيانة الطارئة المتعلقة بنظام المياه منذ استلام الطلب حتى بدء التنفيذ؟</t>
  </si>
  <si>
    <t>What is the average time required for the procedures of carrying out the emergency maintenance starting at request until launching the implementation?</t>
  </si>
  <si>
    <t xml:space="preserve"> B-5.2.2.10</t>
  </si>
  <si>
    <t xml:space="preserve">هل يتم اجراء اعمال الصيانة الوقائية المتعلقة بنظام المياه في اوقاتها؟.
إذا كانت الإجابة " لا" حدد التوصيات اللازمة لتطوير آلية العمل في خانة المياحظات
</t>
  </si>
  <si>
    <t>Are all preventive maintenance tasks for all equipment performed on time?
If the answer is “no”, specify the necessary recommendations to develop the work mechanism under "Remarks".</t>
  </si>
  <si>
    <t xml:space="preserve"> B-5.2.2.11</t>
  </si>
  <si>
    <t>هل تراعي معايير الجودة والفاعلية والكفاءة عند تنفيذ أعمال الصيانة في نظام المياه؟
إذا كانت الإجابة " لا" حدد الأسباب التي تعيق تنفيذ عملية الصيانة الوقائية بالجودة والفاعلية والكفاءة المطلوبة في خانة الملاحظات</t>
  </si>
  <si>
    <t>Are quality, effectiveness and efficiency standards considered when carrying out maintenance work in the water system?
If the answer is “no”, specify the reasons that hinder the implementation of  preventive maintenance process with the required quality, effectiveness and efficiency under "Remarks"</t>
  </si>
  <si>
    <t xml:space="preserve"> B-5.2.2.12</t>
  </si>
  <si>
    <t>هل مواد ومعدات وأدوات السلامة متوفرة ومتاحة للعاملين في نظام المياه؟
إذا كانت الإجابة " لا" حدد الأسباب التي تعيق توفير أدوات ووسائل السلامة في خانة الملاحظات</t>
  </si>
  <si>
    <t>Are necessary safety materials, equipment and tools available and available to maintenance personnel?
If the answer is “no”, specify the reasons that hinder the provision of safety tools and means under "Remarks"</t>
  </si>
  <si>
    <t xml:space="preserve"> B-5.2.2.13</t>
  </si>
  <si>
    <t>هل يتم مراعاة قواعد وتعليمات السلامة المهنية عند القيام باعمال الصيانة في نظام المياه؟
إذا كانت الإجابة " لا" حدد الأسباب التي أدت إلى عدم الإلتزام بقواعد وتعليمات السلامة في خانة الملاحظات</t>
  </si>
  <si>
    <t>Are occupational safety rules and instructions observed when performing maintenance work in the water system?
If the answer is “no”, specify the reasons that led to non-compliance with safety rules and instructions under "Remarks"</t>
  </si>
  <si>
    <t xml:space="preserve"> B-5.2.2.14</t>
  </si>
  <si>
    <t>ماهي المشاكل والمعوقات التي تواجه عمل فريق الصيانة العامل في نظام إنتاج وتوزيع المياه؟</t>
  </si>
  <si>
    <t>What are the problems and obstacles facing the work of the maintenance team working in the water production and distribution system?</t>
  </si>
  <si>
    <t xml:space="preserve"> جدول B.5.2.3 إدارة التشغيل - نظام الصرف الصحي</t>
  </si>
  <si>
    <t xml:space="preserve">Table B-5.2.3 Operation management - wastewater system             </t>
  </si>
  <si>
    <t>B-5.2.3.1</t>
  </si>
  <si>
    <t>هل يوجد خطة لتجميع ونقل مياه الصرف الصحي مبنية على تقييم إحتياج فعلي؟
 إذا كانت الإجابة "نعم" يرجى إرفاق نسخة من الخطة .</t>
  </si>
  <si>
    <t>Is there a wastewater network plan based on an actual needs assessment?
If the answer is “yes”, please attach a copy of the plan.</t>
  </si>
  <si>
    <t>B-5.2.3.2</t>
  </si>
  <si>
    <t>هل يتم الإلتزام بالاجراءات المحددة في خطة تجميع ونقل مياه الصرف الصحي؟
إذا كانت الإجابة "لا" حدد الأسباب في خانة الملاحظات.</t>
  </si>
  <si>
    <t>Are there commitments to the procedures specified in the wastewater network plan?
If the answer is "no", specify the reasons  under "Remarks".</t>
  </si>
  <si>
    <t>B-5.2.3.3</t>
  </si>
  <si>
    <t>هل يوجد إجراءات لرقابة ومتابعة تشغيل نظام تجميع ونقل مياه الصرف الصحي وفق الخطة المعدة؟
إذا كانت الإجابة "لا" حدد كيف يتم ضبط عملية التشغيل وتحديد مكامن الخلل وأوجه القصور في خانة الملاحظات</t>
  </si>
  <si>
    <t>Are there procedures to monitor and follow up the operation of wastewater network according to the prepared plan?
If the answer is "no", specify how to monitor and follow-up the operation process and identify kinks and deficiencies under "Remarks".</t>
  </si>
  <si>
    <t>B-5.2.3.4</t>
  </si>
  <si>
    <t>هل يوجد نظام توثيق لعمليات تشغيل الآلات والمعدات المستخدمة في عمليات تجميع ونقل مياه الصرف الصحي؟
 إذا كانت الإجابة "نعم" يرجى تحديد آلية التوثيق (سجلات يدوية/ نظام آلي/ كليهما) في خانة الملاحظات.</t>
  </si>
  <si>
    <t>Is there a documentation system for the operation of machines and equipment used in the wastewater network ?
If the answer is “yes”, please specify the documentation system under "Remarks".</t>
  </si>
  <si>
    <t>B-5.2.3.5</t>
  </si>
  <si>
    <t>هل هناك انظمة آلية تستخدم للتحكم في تشغيل آلات ومعدات تجميع ونقل مياه الصرف الصحي مثل نظام الاسكادا؟
 إذا كانت الإجابة "نعم" يرجى تحديد نوع النظام في خانة "الملاحظات"</t>
  </si>
  <si>
    <t>Are there automated systems used to control the operation of machines and equipment of the wastewater network, such as SCADA system?
If the answer is "Yes", please specify  the type of system under "Remarks".</t>
  </si>
  <si>
    <t>B-5.2.3.6</t>
  </si>
  <si>
    <t>هل يتوفر كادر مؤهل كافي لتشغيل وإدارة الآلات و المعدات المستخدمة في عمليات تجميع ونقل مياه الصرف الصحي؟
إذا كانت الإجابة " لا" يرجى سرد الاحتياجات التي ترونها لتحسين الوضع" في خانة الملاحظات</t>
  </si>
  <si>
    <t>Is there a sufficiently qualified technical team to operate  the machines and equipment of the wastewater network?
If the answer is “no”, please list the needs you see for improving the situation  under "Remarks".</t>
  </si>
  <si>
    <t>B-5.2.3.7</t>
  </si>
  <si>
    <t>ماهي المشاكل والمعوقات التي تواجه عمل فريق التشغيل العامل في نظام تجميع ونقل مياه الصرف الصحي؟</t>
  </si>
  <si>
    <t>What are the problems and obstacles facing the staff of the wastewater network?</t>
  </si>
  <si>
    <t xml:space="preserve"> جدول B-5.2.4 إدارة الصيانة - نظام الصرف الصحي</t>
  </si>
  <si>
    <t>Table B-5.2.4 Maintenance management - wastewater system</t>
  </si>
  <si>
    <t xml:space="preserve"> B-5.2.4.1</t>
  </si>
  <si>
    <t>هل يوجد لدى المؤسسة/الفرع المستقل/الفرع خطة صيانة موثقة وشاملة كل المعدات والالات في بشبكة تجميع ونقل مياه الصرف الصحي؟
 إذا كانت الإجابة "نعم" يرجى إرفاق نسخة من آخر خطة.</t>
  </si>
  <si>
    <t>Does the LC/ AU/ branch have a documented maintenance plan that includes all electromechanical equipment, auxiliary means and assets that are used in the wastewater network?
If the answer is “yes”, please attach a copy of the latest plan.</t>
  </si>
  <si>
    <t xml:space="preserve"> B-5.2.4.2</t>
  </si>
  <si>
    <t>هل يتوفر كادر مؤهل كافي  لتنفيذ عمليات الصيانة المختلفة واللازمة للمعدات والآلات المستخدمة في شبكة  تجميع ونقل مياه الصرف الصحي؟
إذا كانت الإجابة "لا" وضح  في خانة الملاحظات كيف يتم تنفيذ عمليات الصيانة.</t>
  </si>
  <si>
    <t>Is there a sufficiently qualified technical team available to carry out the various maintenance and operations necessary for the equipment and machinery used in the wastewater network?
If the answer is "no", please indicate how maintenance operations are being carried out under "Remarks".</t>
  </si>
  <si>
    <t xml:space="preserve"> B-5.2.4.3</t>
  </si>
  <si>
    <t>هل توجد ورشة صيانة خاصة لشبكة تجميع ونقل مياه الصرف الصحي؟
إذا كانت الإجابة "لا" حدد الأسباب في خانة الملاحظات</t>
  </si>
  <si>
    <t>Is there a special maintenance workshop for the wastewater network?
If the answer is "no", please specify the reasons under "Remarks".</t>
  </si>
  <si>
    <t xml:space="preserve"> B-5.2.4.4</t>
  </si>
  <si>
    <t>هل الورشة مجهزة بجميع الالات والأدوات وأجهزة الفحص والقياس والمواد الأخرى  اللازمة لأعمال الصيانة لشبكة تجميع ونقل مياه الصرف الصحي؟
 إذا كانت الإجابة "نعم" اسرد أي مقترحات لتطوير أعمال الصيانة في خانة الملاحظات
إذا كانت الإجابة " لا "حدد الاحتياجات من التجهيزات والأدوات والمواد اللزمة  لتنفيذ أعمال الصيانة في خانة الملاحظات.</t>
  </si>
  <si>
    <t>Is the workshop equipped with all the machines, tools, testing and measuring devices, and other materials necessary for maintenance of network?
If the answer is "yes", list any suggestions for developing maintenance work under "Remarks".</t>
  </si>
  <si>
    <t xml:space="preserve"> B-5.2.4.5</t>
  </si>
  <si>
    <t>Are there copies of technical drawings, documents and maintenance manuals for equipment and machines of wastewater network?
If the answer is “yes”, specify the type of copies available (soft or hard copies).
If the answer is "no", specify the reasons under "Remarks".</t>
  </si>
  <si>
    <t xml:space="preserve"> B-5.2.4.6</t>
  </si>
  <si>
    <t xml:space="preserve">هل يتم تنفيذ توصيات المصنعين المتعلقة بالصيانة الوقائية على الأقل للمعدات الرئيسية الخاصة بشبكة تجميع ونقل مياه الصرف الصحي؟
إذا كانت الإجابة "لا" حدد الأسباب في خانة الملاحظات
</t>
  </si>
  <si>
    <t xml:space="preserve"> B-5.2.4.7</t>
  </si>
  <si>
    <t>هل يوجد نظام ترميز وترقيم الآلات والمعدات الخاصة بشبكة تجميع ونقل مياه الصرف الصحي؟
 إذا كانت الإجابة "نعم" حدد في خانة الملاحظات" هل يوجد بطاقة خاصة بكل معدة أو آلة مدون عليها كافة البيانات الأساسية الخاصة بالمعدة أو الآلة؟"
إذا كانت الإجابة "لا" حدد الأسباب في خانة الملاحظات.</t>
  </si>
  <si>
    <t>Is there a coding and numbering system for machines and special equipment in wastewater collection and transport operations?
If the answer is "yes", please specify "Is there a card for each equipment or machine on which all the basic data of the equipment or machine is written?"
If the answer is “no”, please specify the reasons under "Remarks".</t>
  </si>
  <si>
    <t xml:space="preserve"> B-5.2.4.8</t>
  </si>
  <si>
    <t>هل يوجد نظام توثيق تاريخي لعمليات الصيانة المختلفة (طارئة - وقائية) للآلات والمعدات المستخدمة في شبكة تجميع ونقل مياه الصرف الصحي؟
إذا كانت الإجابة "نعم" يرجى تحديد آلية التوثيق (سجلات يدوية/ نظام آلي/كليهما) في خانة الملاحظات.
إذا كانت الإجابة "لا" حدد الأسباب في خانة الملاحظات.</t>
  </si>
  <si>
    <t>Is there a historical documentation system for the various maintenance operations (emergency/ preventive/regular ) for machines and equipment used in the wastewater network?
If the answer is “yes”, please specify the documentation system (manual records/ automated system/ both) under "Remarks".
If the answer is "no”, please specify the reasons under "Remarks".</t>
  </si>
  <si>
    <t xml:space="preserve"> B-5.2.4.9</t>
  </si>
  <si>
    <t>ماهو معدل الوقت المستغرق لتوفير متطلبات تنفيذ عمليات الصيانة الطارئة المتعلقة  بعمليات تجميع ونقل مياه الصرف الصحي منذ استلام الطلب حتى بدء التنفيذ؟</t>
  </si>
  <si>
    <t>What is the average time taken to provide the requirements for implementing emergency maintenance operations related to wastewater collection and transport operations, from receiving the request until the start of implementation?</t>
  </si>
  <si>
    <t xml:space="preserve"> B-5.2.4.10</t>
  </si>
  <si>
    <t>هل يتم اجراء اعمال الصيانة الوقائية المتعلقة بعمليات تجميع ونقل مياه الصرف الصحي في اوقاتها؟.
إذا كانت الإجابة "لا" حدد التوصيات اللازمة لتطوير آلية العمل في خانة الملاحظات</t>
  </si>
  <si>
    <t>Are preventive maintenance works related to wastewater network performed on time?
If the answer is “no”, specify the necessary recommendations to develop the work mechanism under "Remarks".</t>
  </si>
  <si>
    <t xml:space="preserve"> B-5.2.4.11</t>
  </si>
  <si>
    <t>هل تراعى معايير الجودة والفاعلية والكفاءة عند تنفيذ أعمال الصيانة في شبكة تجميع ونقل مياه الصرف الصحي؟
إذا كانت الإجابة "لا" حدد الأسباب التي تعيق تنفيذ عملية الصيانة الوقائية بالجودة والفاعلية والكفاءة المطلوبة في خانة الملاحظات</t>
  </si>
  <si>
    <t>Are quality, effectiveness and efficiency standards taken into account when carrying out maintenance work in wastewater network?
If the answer is “no”, specify the reasons that hinder the implementation of the preventive maintenance process with the required quality, effectiveness and efficiency under "Remarks".</t>
  </si>
  <si>
    <t xml:space="preserve"> B-5.2.4.12</t>
  </si>
  <si>
    <t>هل مواد ومعدات وأدوات السلامة متوفرة ومتاحة للعاملين في عمليات تجميع ونقل مياه الصرف الصحي؟
إذا كانت الإجابة "لا" حدد الأسباب التي تعيق توفير أدوات ووسائل السلامة في خانة الملاحظات</t>
  </si>
  <si>
    <t>Are safety materials, equipment and tools available for workers in wastewater  network operations?
If the answer is “no”, specify the reasons that hinder the provision of safety tools and means under "Remarks".</t>
  </si>
  <si>
    <t xml:space="preserve"> B-5.2.4.13</t>
  </si>
  <si>
    <t>هل يتم مراعاة قواعد وتعليمات السلامة المهنية عند القيام باعمال الصيانة في عمليات تجميع ونقل مياه الصرف الصحي؟
إذا كانت الإجابة "لا" حدد الأسباب التي أدت إلى عدم الإلتزام بقواعد وتعليمات السلامة في خانة الملاحظات</t>
  </si>
  <si>
    <t>Are occupational safety rules and instructions taken into account when performing maintenance work in wastewater network operations?
If the answer is “no”, specify the reasons that led to non-compliance with safety rules and instructions under "Remarks".</t>
  </si>
  <si>
    <t xml:space="preserve"> B-5.2.4.14</t>
  </si>
  <si>
    <t>ماهي المشاكل والمعوقات التي تواجه عمل فريق الصيانة العامل في تنفيذ عمليات تجميع ونقل مياه الصرف الصحي؟</t>
  </si>
  <si>
    <t>What are the problems and obstacles facing the work of the maintenance team working in the implementation of wastewater collection and transport operations?</t>
  </si>
  <si>
    <t xml:space="preserve">Table B-5.2.3 Operation and maintenance management - stormwater system             </t>
  </si>
  <si>
    <t>B-5.3.1</t>
  </si>
  <si>
    <t>هل لدى المؤسسة/الفرع المستقل/الفرع شبكة مشتركة لتصريف مياه الصرف الصحي ومياه الامطار؟ إذا كانت الإجابة بـ"نم" يرجى سرد معلومات عن إدارة وصيانة الشبكة في خانة "الملاحظات".</t>
  </si>
  <si>
    <t>Has the LC/AU/branch a combined system for sanitation and stormwater network? If the answer is "Yes", please provide information about management and maintenance of such combined system under "Remarks".</t>
  </si>
  <si>
    <t>B-5.3.2</t>
  </si>
  <si>
    <t>هل القدرة الاستيعابية لمحطة معالجةة مياه مصممة لاستيعاب مياه الامطار؟</t>
  </si>
  <si>
    <t>Are wastewater treatment capacities (e.g., WWTP) designed to receive stormwater ?</t>
  </si>
  <si>
    <t>B-5.3.3</t>
  </si>
  <si>
    <t xml:space="preserve">ماهو تأثير سيول الامطار على البنية التحتية لانظمة المياه والصرف الصحي اثناء مواسم الامطار الغزيرة؟ </t>
  </si>
  <si>
    <t>What is the impact of stormwater on water and sanitation related infrastructure during severe rainfall/precipitation events?</t>
  </si>
  <si>
    <t>B-5.3.4</t>
  </si>
  <si>
    <t>هل تشارك المؤسسة/الفرع المستقل/الفرع حدوث فيضانات لمياه السيول الى  المناطق والانفاق؟ اذا كانت الإجابة بـ "نعم" يرجى تحديد هذه المشاركة في خانة "الملاحظات"ز</t>
  </si>
  <si>
    <t xml:space="preserve">Does the LC/AU/branch involve in stormwater related flooding of developed areas and tunnels? If 'Yes" please define the contripution under "Remarks". </t>
  </si>
  <si>
    <t>B-5.3.5</t>
  </si>
  <si>
    <t>ماهي المشاكل والصعوبات التي تواجهها المؤسسة/الفرع المستقل/الفرع عند تصريف مياه السيول الى شبكة الصرف الصحي؟ فضلاً مزيد من التوضيح في خانة "الملاحظات".</t>
  </si>
  <si>
    <t>What are the problems and obstacles faced by the LC/AU/branch in case of overflowing stormwater into the sewage network? Please provide further information under "Remarks".</t>
  </si>
  <si>
    <t>B-5.3.6</t>
  </si>
  <si>
    <t>فيما يتعلق بالسؤال السابق، كيف تمم المعالجة في مثل هذه الحالة؟ فضلاً مزيد من التوضيح في خانة "الملاحظات".</t>
  </si>
  <si>
    <t>please refer to above question - (How do LC/AU/branch address such conditions, if so?). Please provide further information under "Remarks".</t>
  </si>
  <si>
    <t>B-5.3.7</t>
  </si>
  <si>
    <t>ما هي تأثيرات تدفق مياه الأمطار في شبكات الصرف الصحي على عملية معالجة مياه الصرف الصحي في (مثل محطات معالجة مياه الصرف الصحي)؟. فضلاً مزيد من التوضيح في خانة "الملاحظات".</t>
  </si>
  <si>
    <t>What are the impacts of stormwater overflow into the sanitation networks on the process of waste water treatment in (e.g., WWTP)? Please provide information under "Remarks".</t>
  </si>
  <si>
    <t>B-5.3.8</t>
  </si>
  <si>
    <t>ماهي الجهة/الهيئة الحكومية المسئولة عن إدارة وصيانة البنية التحتية لتصريف مياه الامطار؟</t>
  </si>
  <si>
    <t>Who is the governmental entity/organization managing and maintaning stormwater infrastructure?</t>
  </si>
  <si>
    <t>B-5.3.9</t>
  </si>
  <si>
    <t>من وجهة نظر المؤسسة/الفرغ المستقل/الفرع ، صف المشاكل والصعوبات في التعامل مع أي جهة / هيئة مناط بهاإدارة وصيانة البنية التحتية لمياه الأمطار؟</t>
  </si>
  <si>
    <t>From the perspective of LC/AU/branch, describe problems and constraints faced  in dealing with any related organization/entity being mandated with the management and maintenance of stormwater infrastructure?</t>
  </si>
  <si>
    <t xml:space="preserve">نموذج B-5.4  اللات والمعدات ووسائل النقل الثقيلة </t>
  </si>
  <si>
    <t xml:space="preserve">Form B-5.4  Heavy automotive machinery and equipment </t>
  </si>
  <si>
    <t>نموذج B-5.4.1 حصر للآلات والمعدات الثقيلة ووسائل النقل والدعم اللوجستي لتشغيل وصيانة إمدادات المياه وأنظمة الصرف الصحي</t>
  </si>
  <si>
    <t>Table B-5.4.1 Inventory of heavy machinery equipment, transportation and logistical support for operation and maintenance of water supply and wastewayer systems</t>
  </si>
  <si>
    <t>رقم البند</t>
  </si>
  <si>
    <t xml:space="preserve">اسم/رقم المعدة </t>
  </si>
  <si>
    <t>الشركة المصنعة/الموديل</t>
  </si>
  <si>
    <t>سنة الصنع</t>
  </si>
  <si>
    <t>الادارة/القسم (المياه/الصرف الصحي</t>
  </si>
  <si>
    <t>Depaetement/section (water/wastewater)</t>
  </si>
  <si>
    <t>Production year</t>
  </si>
  <si>
    <t>Brand name/model</t>
  </si>
  <si>
    <t>Item
No.</t>
  </si>
  <si>
    <t>B-5.4.1.1</t>
  </si>
  <si>
    <t>B-5.4.1.2</t>
  </si>
  <si>
    <t>B-5.4.1.3</t>
  </si>
  <si>
    <t>B-5.4.1.4</t>
  </si>
  <si>
    <t>B-5.4.1.5</t>
  </si>
  <si>
    <t>B-5.4.1.6</t>
  </si>
  <si>
    <t>B-5.4.1.7</t>
  </si>
  <si>
    <t>B-5.4.1.8</t>
  </si>
  <si>
    <t>B-5.4.1.9</t>
  </si>
  <si>
    <t>B-5.4.1.10</t>
  </si>
  <si>
    <t>B-5.4.1.11</t>
  </si>
  <si>
    <t>B-5.4.1.12</t>
  </si>
  <si>
    <t>B-5.4.1.13</t>
  </si>
  <si>
    <t>B-5.4.1.14</t>
  </si>
  <si>
    <t>B-5.4.1.15</t>
  </si>
  <si>
    <t>B-5.4.1.16</t>
  </si>
  <si>
    <t>B-5.4.1.17</t>
  </si>
  <si>
    <t>Notes</t>
  </si>
  <si>
    <r>
      <rPr>
        <vertAlign val="superscript"/>
        <sz val="10"/>
        <rFont val="Arial"/>
        <family val="2"/>
      </rPr>
      <t>(1)</t>
    </r>
    <r>
      <rPr>
        <sz val="10"/>
        <rFont val="Arial"/>
        <family val="2"/>
      </rPr>
      <t xml:space="preserve"> يرجى سرد الاحتياجات للآليات والمعدات الثقيلة المطلوبة لصيانة وتشغيل نظام المياه مثل (معدات وادوات الورش, ادوات، ا الورش الموقعية المتنقلة، وايتات المياه, وسائل النقل الخدمية، البكلينات، الشيولات، الونشات, البوبكات، كمبريشنات، ناقلات الديزل,  الخ) واضافة صفوف جديدة بحسب الحاجة.</t>
    </r>
  </si>
  <si>
    <r>
      <rPr>
        <vertAlign val="superscript"/>
        <sz val="10"/>
        <rFont val="Arial"/>
        <family val="2"/>
      </rPr>
      <t xml:space="preserve">(1) </t>
    </r>
    <r>
      <rPr>
        <sz val="10"/>
        <rFont val="Arial"/>
        <family val="2"/>
      </rPr>
      <t xml:space="preserve">Please list the data and information of the heavy machinery and equipment for operation and maintenance of water supply and wastewater systems such as fieldwork maintenance equipmet and tools including mobile workshop, water tanker, vacuum and jet mounted truck pumps, mobile pumps, service vehicles, excavators, shovels, cranes, bobcats, compressors, diesel tankers, etc.) and add new rows as needed. </t>
    </r>
  </si>
  <si>
    <r>
      <rPr>
        <vertAlign val="superscript"/>
        <sz val="10"/>
        <rFont val="Arial"/>
        <family val="2"/>
      </rPr>
      <t>(2)</t>
    </r>
    <r>
      <rPr>
        <sz val="10"/>
        <rFont val="Arial"/>
        <family val="2"/>
      </rPr>
      <t xml:space="preserve"> Current condition:  please select the answer from the dropdown menu (choose from 1 to 5) : (1) = Excellent, (2) = Good and acceptable, (3) = In service but in bad condition (corroded/worn-out/leaking/….etc.), (4) = Partially defected/damaged, (5) = Totally defected/damaged.</t>
    </r>
  </si>
  <si>
    <r>
      <rPr>
        <vertAlign val="superscript"/>
        <sz val="10"/>
        <rFont val="Arial"/>
        <family val="2"/>
      </rPr>
      <t xml:space="preserve"> (3)</t>
    </r>
    <r>
      <rPr>
        <sz val="10"/>
        <rFont val="Arial"/>
        <family val="2"/>
      </rPr>
      <t xml:space="preserve"> Performance Level:  please select the answer from dropdown menu (choose from 1 to 4) : (1) = Excellent , (2) = Good and acceptable, (3) = Poor performance and suffering a lot of breakdowns, (4) = The equipment is off and out of service.</t>
    </r>
  </si>
  <si>
    <t xml:space="preserve">إستمارة B-5.4  إحتياجات الدعم الفني اللوجستي </t>
  </si>
  <si>
    <t>Form B-5.5 Technical and logistic support needs</t>
  </si>
  <si>
    <t>جدول B-5.5.1 إحتياجات الدعم الفني واللوجستي  لتشغيل وصيانة نظام إمدادات المياه (المعدات والآليات ووسائل النقل)</t>
  </si>
  <si>
    <t>Table B-5.5.1 Technical and logistical support needs (machineries, equipment) for operation and maintenance of the water supply system</t>
  </si>
  <si>
    <t>المواصفات الفنية</t>
  </si>
  <si>
    <t>التكلفة التقديرية (سعر الوحدة
دولار</t>
  </si>
  <si>
    <t>اجمالي التكلفة التقديرية (دولار)</t>
  </si>
  <si>
    <t>Estimated unit price
(USD)</t>
  </si>
  <si>
    <t>Specifications</t>
  </si>
  <si>
    <t>B-5.5.1.1</t>
  </si>
  <si>
    <t>B-5.5.1.2</t>
  </si>
  <si>
    <t>B-5.5.1.3</t>
  </si>
  <si>
    <t>B-5.5.1.4</t>
  </si>
  <si>
    <t>B-5.5.1.5</t>
  </si>
  <si>
    <t>B-5.5.1.6</t>
  </si>
  <si>
    <t>B-5.5.1.7</t>
  </si>
  <si>
    <t>B-5.5.1.8</t>
  </si>
  <si>
    <t>B-5.5.1.9</t>
  </si>
  <si>
    <t>B-5.5.1.10</t>
  </si>
  <si>
    <r>
      <rPr>
        <vertAlign val="superscript"/>
        <sz val="10"/>
        <rFont val="Arial"/>
        <family val="2"/>
      </rPr>
      <t>(1)</t>
    </r>
    <r>
      <rPr>
        <sz val="10"/>
        <rFont val="Arial"/>
        <family val="2"/>
      </rPr>
      <t xml:space="preserve"> يرجى سرد الاحتياجات للآليات والمعدات الثقيلة المطلوبة لصيانة وتشغيل نظام المياه مثل (معدات وادوات الورش, ادوات ومعدات الصيانة الموقعية بما فيها الورش الموقعية المتنقلة والمحمولة,، ألوايتات, وسائل النقل الخدمية، البكلينات، الشيولاات، الونشات, البوبكات، كمبريشنات، ناقلات الديزل,  الخ) واضافة صفوف جديدة بحسب الحاجة. يرجى ارفاق نسخة من قائمة  جميع الاليات والمعدات الثقيلة لمتوفرة حالياً لدى المؤسسة/الفرع   </t>
    </r>
  </si>
  <si>
    <r>
      <rPr>
        <vertAlign val="superscript"/>
        <sz val="10"/>
        <rFont val="Arial"/>
        <family val="2"/>
      </rPr>
      <t xml:space="preserve">(1) </t>
    </r>
    <r>
      <rPr>
        <sz val="10"/>
        <rFont val="Arial"/>
        <family val="2"/>
      </rPr>
      <t>Please list the required measures of the heavy machinery and equipment for operation and maintenance of water supply system (such as workshop equipment and tools, fieldwork maintenance equipmet and tools including mobile workshop and potable kits, water tanker, service vehicles, excavators, shovels, cranes, bobcats, compressors, diesel tankers, etc.) and add new rows as needed. Please provide a copy of the list of available heavy machinery and equipment in the LC/AU/branch.</t>
    </r>
  </si>
  <si>
    <r>
      <rPr>
        <vertAlign val="superscript"/>
        <sz val="10"/>
        <rFont val="Arial"/>
        <family val="2"/>
      </rPr>
      <t>(2)</t>
    </r>
    <r>
      <rPr>
        <sz val="10"/>
        <rFont val="Arial"/>
        <family val="2"/>
      </rPr>
      <t xml:space="preserve"> فضلاً اختر الأولوية  من القاءمة المنسدلة (من 1 الى 4): 1= حرج، 2= أولوية عليا (1-2 سنتين)، 3= أولوية متوسطة، 4=أولوية منخفظة </t>
    </r>
  </si>
  <si>
    <r>
      <rPr>
        <vertAlign val="superscript"/>
        <sz val="10"/>
        <color theme="1"/>
        <rFont val="Arial"/>
        <family val="2"/>
      </rPr>
      <t xml:space="preserve">(2) </t>
    </r>
    <r>
      <rPr>
        <sz val="10"/>
        <color theme="1"/>
        <rFont val="Arial"/>
        <family val="2"/>
      </rPr>
      <t>Please select the priority of the proposed measures using the dropdown menu, ranging from 1 to 4 (1 = critical; 2 = high; 3 = medium; 4 = low).</t>
    </r>
  </si>
  <si>
    <t>جدول  B-5.5.2 احتياجات الدعم الفني واللوجستي لتشغيل وصيانة نظام  تجميع ونقل ومعالجة الصرف الصحي (المعدات والآليات ووسائل النقل)</t>
  </si>
  <si>
    <t>Table B-5.5.2 Technical and logistical support needs (machineries, equipment, transportation) for the operation and maintenance of the sewage collection, transmission and treatment system</t>
  </si>
  <si>
    <t xml:space="preserve"> االملاحظات</t>
  </si>
  <si>
    <t xml:space="preserve"> B-5.5.2.1</t>
  </si>
  <si>
    <t xml:space="preserve"> B-5.5.2.2</t>
  </si>
  <si>
    <t xml:space="preserve"> B-5.5.2.3</t>
  </si>
  <si>
    <t xml:space="preserve"> B-5.5.2.4</t>
  </si>
  <si>
    <t xml:space="preserve"> B-5.5.2.5</t>
  </si>
  <si>
    <t xml:space="preserve"> B-5.5.2.6</t>
  </si>
  <si>
    <t xml:space="preserve"> B-5.5.2.7</t>
  </si>
  <si>
    <t xml:space="preserve"> B-5.5.2.8</t>
  </si>
  <si>
    <t xml:space="preserve"> B-5.5.2.9</t>
  </si>
  <si>
    <t xml:space="preserve"> B-5.5.2.10</t>
  </si>
  <si>
    <r>
      <rPr>
        <vertAlign val="superscript"/>
        <sz val="10"/>
        <rFont val="Arial"/>
        <family val="2"/>
      </rPr>
      <t>(1)</t>
    </r>
    <r>
      <rPr>
        <sz val="10"/>
        <rFont val="Arial"/>
        <family val="2"/>
      </rPr>
      <t xml:space="preserve"> يرجى سرد الاحتياجات للآليات والمعدات الثقيلة المطلوبة لصيانة وتشغيل نظام تجميع ونقل ومعالجة الصرف الصحي مثل (معدات وادوات الورش, ادوات ومعدات الصيانة الموقعية بما فيها الورش الموقعية المتنقلة والمحمولة, الشفاطات، المضحات المتحركة، وسائل النقل الخدمية، البكلينات، الشيولات، الونشات, البوبكات، كمبريشنات، ناقلات الديزل, الخ) المتوفرة حالياً واضافة صفوف جديدة بحسب الحاجة.</t>
    </r>
  </si>
  <si>
    <r>
      <rPr>
        <vertAlign val="superscript"/>
        <sz val="10"/>
        <rFont val="Arial"/>
        <family val="2"/>
      </rPr>
      <t>(1)</t>
    </r>
    <r>
      <rPr>
        <sz val="10"/>
        <rFont val="Arial"/>
        <family val="2"/>
      </rPr>
      <t xml:space="preserve">  Please list the required measures of the heavy machinery and equipment for operation and maintenance of wastewater collection, transmission and treatment system (such as workshop equipment and tools, fieldwork maintenance equipment and tools including mobile workshop and potable kits vacuum and jet mounted truck pumps, mobile pumps, service vehicles, excavators, shovels, cranes, bobcats, compressors, diesel tankers, etc.), and add new rows as needed. Please provide a copy of the list of available heavy machinery and equipment in the LC/AU/branch.</t>
    </r>
  </si>
  <si>
    <r>
      <rPr>
        <vertAlign val="superscript"/>
        <sz val="10"/>
        <rFont val="Arial"/>
        <family val="2"/>
      </rPr>
      <t>(2)</t>
    </r>
    <r>
      <rPr>
        <sz val="10"/>
        <rFont val="Arial"/>
        <family val="2"/>
      </rPr>
      <t xml:space="preserve"> فضلاً اختر الأولوية  من القاءمة المنسدلة  (من 1 الى 4): 1= حرج، 2= أولوية عليا (1-2 سنتين)، 3= أولوية متوسطة، 4=أولوية منخفظة </t>
    </r>
  </si>
  <si>
    <t>إستمارات B-6  المختبرات</t>
  </si>
  <si>
    <t>Form B-6 Laboratories</t>
  </si>
  <si>
    <t>Form B-6.1 Information on water and wastewater laboratories</t>
  </si>
  <si>
    <t xml:space="preserve"> جدول B-6.1.1  معلومات مختبرات المياه وقدرتها التشغلية</t>
  </si>
  <si>
    <t xml:space="preserve">Table B-6.1.1 Information on water laboratories and the operational capacity </t>
  </si>
  <si>
    <t>B-6.1.1.1</t>
  </si>
  <si>
    <t>هل لدى المؤسسة/الفرع مختبر مياه؟ 
(في حالة الإجابة بـ لا, يتم تحديد اين يتم فحص عينات مياه الشرب وكل كم يتم ذلك)؟</t>
  </si>
  <si>
    <t>Does the LC/ branch have a water laboratory (if not, specify where and how often the drinking water samples are tested)?</t>
  </si>
  <si>
    <t>B-6.1.1.2</t>
  </si>
  <si>
    <t>هل يتوفر مكان مناسب للمختبر؟</t>
  </si>
  <si>
    <t>Is there a suitable place for the laboratory?</t>
  </si>
  <si>
    <t>B-6.1.1.3</t>
  </si>
  <si>
    <t>هل تتوفر الأجهزة/التجهيزات اللازمة لإجراء فحوصات نوعية وجودة مياه الشرب؟</t>
  </si>
  <si>
    <t>Is the laboratory furnished with the suitable equipment/ devices for testing drinking water quality?</t>
  </si>
  <si>
    <t>B-6.1.1.4</t>
  </si>
  <si>
    <t xml:space="preserve">هل تتوفر المواد/المواد الاستهلاكية/المواد الكيمائية؟ </t>
  </si>
  <si>
    <t>Are materials/ consumables/ chemicals available?</t>
  </si>
  <si>
    <t>B-6.1.1.5</t>
  </si>
  <si>
    <t>هل يتوفر مصدر طاقة كافي للمختبر</t>
  </si>
  <si>
    <t xml:space="preserve">Does the laboratory have sufficient power sources? </t>
  </si>
  <si>
    <t>B-6.1.1.6</t>
  </si>
  <si>
    <t>هل يتوفر كادر متخصص للمختبر؟</t>
  </si>
  <si>
    <t>Is there specialized staff in the laboratory?</t>
  </si>
  <si>
    <t>B-6.1.1.7</t>
  </si>
  <si>
    <t>هل تتوفرأدوات السلامة المهنية واحتياجات الطوارئ؟</t>
  </si>
  <si>
    <t>Are the occupational safety tools and emergency needs available in laboratory?</t>
  </si>
  <si>
    <t>B-6.1.1.8</t>
  </si>
  <si>
    <t>كيف تتخلصون من مخلفات المختبر؟</t>
  </si>
  <si>
    <t>How is the lab waste disposed?</t>
  </si>
  <si>
    <t>B-6.1.1.9</t>
  </si>
  <si>
    <t>هل يتم معيارة أجهزة المختبر بشكل دوري؟</t>
  </si>
  <si>
    <t>Is laboratory equipment calibrated periodically?</t>
  </si>
  <si>
    <t>B-6.1.1.10</t>
  </si>
  <si>
    <t xml:space="preserve">هل يتم اجراء الفحوصات البيولوجية والكيميائية؟ </t>
  </si>
  <si>
    <t>Are biological and chemical tests carried out?</t>
  </si>
  <si>
    <t>B-6.1.1.11</t>
  </si>
  <si>
    <t>ماهي الفحوصات البيولوجية والكيميائية التي يتم اجراءها في المختبر؟</t>
  </si>
  <si>
    <t>What are the biological and chemical tests performed in the laboratory?</t>
  </si>
  <si>
    <t>في حالة الإجابة بلا  أو يتوفر  البعض- يرجى تحديد الأسباب في خانة "الملاحظات"</t>
  </si>
  <si>
    <t>If the answer is "no" or "some" please specify  reasons under "remarks".</t>
  </si>
  <si>
    <t>يرجى ارفاق نسخة من أخر نتائج ألفحوصات</t>
  </si>
  <si>
    <t>Please attach a copy of the latest test results for water and wastewater samples.</t>
  </si>
  <si>
    <t xml:space="preserve"> جدول  B-6.1.2   معلومات مختبرات الصرف الصحي وقدرتها التشغلية</t>
  </si>
  <si>
    <t xml:space="preserve">Table B-6.1.2 Information on wastewater laboratories the operational capacity </t>
  </si>
  <si>
    <t>B-6.1.2.1</t>
  </si>
  <si>
    <t>هل لدى المؤسسة/الفرع مختبر للصرف الصحي (في حالة الإجابة بـ لا, يتم تحديد اين يتم فحص عينات مياه الصرف الصحي وكل كم يتم ذلك)؟</t>
  </si>
  <si>
    <t>Does the LC/ branch have a wastewater laboratory (if not, specify where and how often the  wastewater samples are tested)?</t>
  </si>
  <si>
    <t>B-6.1.2.2</t>
  </si>
  <si>
    <t>B-6.1.2.3</t>
  </si>
  <si>
    <t>هل تتوفر الأجهزة/التجهيزات اللازمة لإجراء الفحوصات؟</t>
  </si>
  <si>
    <t>Is the laboratory furnished with  the suitable  equipment/ devices for testing wastewater?</t>
  </si>
  <si>
    <t>B-6.1.2.4</t>
  </si>
  <si>
    <t>B-6.1.2.5</t>
  </si>
  <si>
    <t>هل يتوفر للمختبر مصدر طاقة كافي؟</t>
  </si>
  <si>
    <t>Does the laboratory have sufficient power source ?</t>
  </si>
  <si>
    <t>B-6.1.2.6</t>
  </si>
  <si>
    <t>Is there a specialized staff in the laboratory?</t>
  </si>
  <si>
    <t>B-6.1.2.7</t>
  </si>
  <si>
    <t>B-6.1.2.8</t>
  </si>
  <si>
    <t>B-6.1.2.9</t>
  </si>
  <si>
    <t>B-6.1.2.10</t>
  </si>
  <si>
    <t>Are biological and chemical tests performed?</t>
  </si>
  <si>
    <t>B-6.1.2.11</t>
  </si>
  <si>
    <t xml:space="preserve">في حالة الإجابة بلا  أو يتوفر  البعض- يرجى تحديد الأسباب في خانة الملاحظات   </t>
  </si>
  <si>
    <t>إستمارات B-6.2  الاحتياجات الاستثمارية لمختبرات المياه والصرف الصحي</t>
  </si>
  <si>
    <t>Form B-6.2 Required investment measures for water and wastewater laboratories</t>
  </si>
  <si>
    <t>جدول B-6.2.1  الإحتياجات الإستثمارية لمختبرات المياه</t>
  </si>
  <si>
    <t>Table B-6.2.1 Required investment measures for water laboratories</t>
  </si>
  <si>
    <t>مطلوبة ل/مكان التركيب</t>
  </si>
  <si>
    <t xml:space="preserve">المواصفات الفنية </t>
  </si>
  <si>
    <t>إجمالي التكلفة التقديرية (دولار)</t>
  </si>
  <si>
    <r>
      <t xml:space="preserve">Priority </t>
    </r>
    <r>
      <rPr>
        <b/>
        <vertAlign val="superscript"/>
        <sz val="11"/>
        <rFont val="Arial"/>
        <family val="2"/>
      </rPr>
      <t xml:space="preserve">(2) </t>
    </r>
  </si>
  <si>
    <t>Technical specifications</t>
  </si>
  <si>
    <t>Required for installation location</t>
  </si>
  <si>
    <r>
      <t xml:space="preserve">Description </t>
    </r>
    <r>
      <rPr>
        <b/>
        <vertAlign val="superscript"/>
        <sz val="11"/>
        <color rgb="FF000000"/>
        <rFont val="Arial"/>
        <family val="2"/>
      </rPr>
      <t>(1)</t>
    </r>
  </si>
  <si>
    <t xml:space="preserve"> B-6.2.1.1</t>
  </si>
  <si>
    <t xml:space="preserve"> B-6.2.1.2</t>
  </si>
  <si>
    <t xml:space="preserve"> B-6.2.1.3</t>
  </si>
  <si>
    <t xml:space="preserve"> B-6.2.1.4</t>
  </si>
  <si>
    <t xml:space="preserve"> B-6.2.1.5</t>
  </si>
  <si>
    <t xml:space="preserve"> B-6.2.1.6</t>
  </si>
  <si>
    <t xml:space="preserve"> B-6.2.1.7</t>
  </si>
  <si>
    <t xml:space="preserve"> B-6.2.1.8</t>
  </si>
  <si>
    <t xml:space="preserve"> B-6.2.1.9</t>
  </si>
  <si>
    <t xml:space="preserve"> B-6.2.1.10</t>
  </si>
  <si>
    <t xml:space="preserve"> B-6.2.1.11</t>
  </si>
  <si>
    <t xml:space="preserve"> B-6.2.1.12</t>
  </si>
  <si>
    <t xml:space="preserve"> B-6.2.1.13</t>
  </si>
  <si>
    <t xml:space="preserve"> B-6.2.1.14</t>
  </si>
  <si>
    <t xml:space="preserve"> B-6.2.1.15</t>
  </si>
  <si>
    <r>
      <rPr>
        <vertAlign val="superscript"/>
        <sz val="10"/>
        <rFont val="Aril"/>
      </rPr>
      <t>(1)</t>
    </r>
    <r>
      <rPr>
        <sz val="10"/>
        <rFont val="Aril"/>
      </rPr>
      <t xml:space="preserve"> يرجى سرد الاحتياجات الاستثمارية المطلوبة لمختبرات المياه بما فيها المعدات والأدوات والأجهزة والمواد الاستهلاكية</t>
    </r>
  </si>
  <si>
    <r>
      <rPr>
        <vertAlign val="superscript"/>
        <sz val="10"/>
        <color theme="1"/>
        <rFont val="Arial"/>
        <family val="2"/>
      </rPr>
      <t>(1)</t>
    </r>
    <r>
      <rPr>
        <sz val="10"/>
        <color theme="1"/>
        <rFont val="Arial"/>
        <family val="2"/>
      </rPr>
      <t xml:space="preserve"> Please list Investment needs for water laboratories, including equipment, tools, devices and consumable materials and add new rows for additional materials.</t>
    </r>
  </si>
  <si>
    <t>جدول  B-6.2.2  الإحتياجات الإستثمارية لمختبرات الصرف الصحي</t>
  </si>
  <si>
    <t>Table B-6.2.2 Required investment measures for wastewater laboratories</t>
  </si>
  <si>
    <t xml:space="preserve"> B-6.2.2.1</t>
  </si>
  <si>
    <t xml:space="preserve"> B-6.2.2.2</t>
  </si>
  <si>
    <t xml:space="preserve"> B-6.2.2.3</t>
  </si>
  <si>
    <t xml:space="preserve"> B-6.2.2.4</t>
  </si>
  <si>
    <t xml:space="preserve"> B-6.2.2.5</t>
  </si>
  <si>
    <t xml:space="preserve"> B-6.2.2.6</t>
  </si>
  <si>
    <t xml:space="preserve"> B-6.2.2.7</t>
  </si>
  <si>
    <t xml:space="preserve"> B-6.2.2.8</t>
  </si>
  <si>
    <t xml:space="preserve"> B-6.2.2.9</t>
  </si>
  <si>
    <t xml:space="preserve"> B-6.2.2.10</t>
  </si>
  <si>
    <t xml:space="preserve"> B-6.2.2.11</t>
  </si>
  <si>
    <t xml:space="preserve"> B-6.2.2.12</t>
  </si>
  <si>
    <t xml:space="preserve"> B-6.2.2.13</t>
  </si>
  <si>
    <t xml:space="preserve"> B-6.2.2.14</t>
  </si>
  <si>
    <t xml:space="preserve"> B-6.2.2.15</t>
  </si>
  <si>
    <r>
      <rPr>
        <vertAlign val="superscript"/>
        <sz val="10"/>
        <rFont val="Arial"/>
        <family val="2"/>
      </rPr>
      <t>(1)</t>
    </r>
    <r>
      <rPr>
        <sz val="10"/>
        <rFont val="Arial"/>
        <family val="2"/>
      </rPr>
      <t xml:space="preserve">  يرجى سرد الاحتياجات الاستثمارية  لمختبرات الصرف الصحي بما فيها المعدات والأدوات والأجهزة والمواد الاستهلاكية و يتم اضافة صفوف لأي مواد اضافية أخرى </t>
    </r>
  </si>
  <si>
    <r>
      <rPr>
        <vertAlign val="superscript"/>
        <sz val="10"/>
        <color theme="1"/>
        <rFont val="Arial"/>
        <family val="2"/>
      </rPr>
      <t>(1)</t>
    </r>
    <r>
      <rPr>
        <sz val="10"/>
        <color theme="1"/>
        <rFont val="Arial"/>
        <family val="2"/>
      </rPr>
      <t xml:space="preserve"> Please list Investment needs of wastewater laboratories, including equipment, tools, devices and consumable materials and Insert new rows for additional materials.</t>
    </r>
  </si>
  <si>
    <t>(2)  ) يرجى اختيار الأولوية من القائمة المنسدلة (من 1- 4) : 1= حرج، 2= أولوية عليا (1-2 سنتين) ، 3= أولوية متوسطة، 4=أولوية منخفضة</t>
  </si>
  <si>
    <t xml:space="preserve"> B-7 إستمارة الدعم الاستثماري والمشاريع المتوقفة أو التي تم تصفيتها</t>
  </si>
  <si>
    <t>Form B-7 Investment subsidies and stopped/ terminated projects</t>
  </si>
  <si>
    <t xml:space="preserve">جدول B-7.1  الدعم الاستثماري لمشاريع البنى التحتية من عام 2017 الى 2022م </t>
  </si>
  <si>
    <t>Table B-7.1 Investment subsidies from 2017 to 2022</t>
  </si>
  <si>
    <t>المناطق المستهدفة</t>
  </si>
  <si>
    <t>عدد المستفيدين</t>
  </si>
  <si>
    <t>تفاصيل الدعم المقدم</t>
  </si>
  <si>
    <t>الجهة الداعمة</t>
  </si>
  <si>
    <t>بداية المشروع</t>
  </si>
  <si>
    <t>مبلغ الدعم (USD)</t>
  </si>
  <si>
    <t>حالة المشروع
(مكتمل، تحت التنفيذ)</t>
  </si>
  <si>
    <t>Status of project (complete/ ongoing)</t>
  </si>
  <si>
    <t>Total amount (USD)</t>
  </si>
  <si>
    <t>Project start</t>
  </si>
  <si>
    <t>Financing agency</t>
  </si>
  <si>
    <t>Intervention summary</t>
  </si>
  <si>
    <t>Number of beneficiaries</t>
  </si>
  <si>
    <t>Targeted areas</t>
  </si>
  <si>
    <r>
      <t xml:space="preserve">Project name </t>
    </r>
    <r>
      <rPr>
        <b/>
        <vertAlign val="superscript"/>
        <sz val="11"/>
        <rFont val="Arial"/>
        <family val="2"/>
      </rPr>
      <t>(1)</t>
    </r>
  </si>
  <si>
    <t>B-7.1.1</t>
  </si>
  <si>
    <t>B-7.1.2</t>
  </si>
  <si>
    <t>B-7.1.3</t>
  </si>
  <si>
    <t>B-7.1.4</t>
  </si>
  <si>
    <t>B-7.1.5</t>
  </si>
  <si>
    <t>B-7.1.6</t>
  </si>
  <si>
    <t>B-7.1.7</t>
  </si>
  <si>
    <t>B-7.1.8</t>
  </si>
  <si>
    <t>B-7.1.9</t>
  </si>
  <si>
    <t>B-7.1.10</t>
  </si>
  <si>
    <r>
      <rPr>
        <vertAlign val="superscript"/>
        <sz val="10"/>
        <rFont val="Arial"/>
        <family val="2"/>
      </rPr>
      <t>(1)</t>
    </r>
    <r>
      <rPr>
        <sz val="10"/>
        <rFont val="Arial"/>
        <family val="2"/>
      </rPr>
      <t xml:space="preserve"> يرجى سرد بيانات الدعم الاستثماري في البنية التحية لانظمة المياه والصرف الصرف الصحي المقدم من على سبيل المثال (جميع الجهات المانحة ومنظمات الأمم المتحدة ومنظمات المجتمع المدني الدولية والمحلية والحكومة اليمنية والمجالس المحلية و ألخ)، وإدراج صفوف جديدة بحسب الحاجة</t>
    </r>
  </si>
  <si>
    <r>
      <rPr>
        <vertAlign val="superscript"/>
        <sz val="10"/>
        <rFont val="Arial"/>
        <family val="2"/>
      </rPr>
      <t>(1)</t>
    </r>
    <r>
      <rPr>
        <sz val="10"/>
        <rFont val="Arial"/>
        <family val="2"/>
      </rPr>
      <t xml:space="preserve"> Please introduce the data and information of investment support in the infrastructure of water and sanitation systems provided by e.g. all international donors organizations, United Nations organizations, international and local NGOs, the Yemeni government, local councils, etc., and add new rows as needed.</t>
    </r>
  </si>
  <si>
    <t>جدول B-7.2  المشاريع المتوقفة أو التي تم تصفيتها منذ العام 2010</t>
  </si>
  <si>
    <t>Table B-7.2 Stopped/ terminated projects since 2010</t>
  </si>
  <si>
    <t>الممول</t>
  </si>
  <si>
    <t>منحة/قرض</t>
  </si>
  <si>
    <t xml:space="preserve">المبلغ المعتمد </t>
  </si>
  <si>
    <t>العملة</t>
  </si>
  <si>
    <t>معلق(موقف) أو تم تصفيته</t>
  </si>
  <si>
    <t xml:space="preserve">مكونات المشروع بشكل مختصر </t>
  </si>
  <si>
    <t>تاريخ التوقف/التصفية</t>
  </si>
  <si>
    <t xml:space="preserve">الأسباب </t>
  </si>
  <si>
    <t>التغير في وضع المشروع من العام 2017 الى 2022</t>
  </si>
  <si>
    <t>التغير في وضع المشروع
من 2017 حتى 2022</t>
  </si>
  <si>
    <t>Change in project status
from 2017 to 2022</t>
  </si>
  <si>
    <t>Progress status at stop/ termination</t>
  </si>
  <si>
    <t>Reasons for stop/ termination</t>
  </si>
  <si>
    <t>Stop/ termination date</t>
  </si>
  <si>
    <t xml:space="preserve">Summary of project components </t>
  </si>
  <si>
    <t>On hold or terminated</t>
  </si>
  <si>
    <t>Currency</t>
  </si>
  <si>
    <t>Amount</t>
  </si>
  <si>
    <t xml:space="preserve">Grant/ loan </t>
  </si>
  <si>
    <t>B-7.2.1</t>
  </si>
  <si>
    <t>B-7.2.2</t>
  </si>
  <si>
    <t>B-7.2.3</t>
  </si>
  <si>
    <t>B-7.2.4</t>
  </si>
  <si>
    <t>B-7.2.5</t>
  </si>
  <si>
    <t>B-7.2.6</t>
  </si>
  <si>
    <t>B-7.2.7</t>
  </si>
  <si>
    <t>B-7.2.8</t>
  </si>
  <si>
    <t>B-7.2.9</t>
  </si>
  <si>
    <t>B-7.2.10</t>
  </si>
  <si>
    <t>B-7.2.11</t>
  </si>
  <si>
    <t>B-7.2.12</t>
  </si>
  <si>
    <t>B-7.2.13</t>
  </si>
  <si>
    <t>B-7.2.14</t>
  </si>
  <si>
    <r>
      <rPr>
        <vertAlign val="superscript"/>
        <sz val="10"/>
        <rFont val="Arial"/>
        <family val="2"/>
      </rPr>
      <t>(1)</t>
    </r>
    <r>
      <rPr>
        <sz val="10"/>
        <rFont val="Arial"/>
        <family val="2"/>
      </rPr>
      <t xml:space="preserve"> يرجى سرد بيانات المشاريع التي تم توقيفها أو تصفيتها من العام 2010م  وإدراج صفوف جديدة بحسب الحاجة</t>
    </r>
  </si>
  <si>
    <r>
      <rPr>
        <vertAlign val="superscript"/>
        <sz val="10"/>
        <rFont val="Arial"/>
        <family val="2"/>
      </rPr>
      <t>(1)</t>
    </r>
    <r>
      <rPr>
        <sz val="10"/>
        <rFont val="Arial"/>
        <family val="2"/>
      </rPr>
      <t xml:space="preserve"> Please introduce the data and information of the stopped and terminated projects since 2010 and add new rows as needed.</t>
    </r>
  </si>
  <si>
    <t>إسم المؤسسة/الفرع:</t>
  </si>
  <si>
    <t>إستمارات  B-8.0  المشاريع المتوقفة أو التي تم تصفيتها منذ العام 2010</t>
  </si>
  <si>
    <t>Form B-8 Stopped/ terminated projects since 2010</t>
  </si>
  <si>
    <t>جدول B-8.1  المشاريع المتوقفة أو التي تم تصفيتها منذ العام 2010</t>
  </si>
  <si>
    <t>Table B-8.1 Stopped/ terminated projects since 2010</t>
  </si>
  <si>
    <t>إسم المشروع</t>
  </si>
  <si>
    <t>معلق أو منتهي</t>
  </si>
  <si>
    <t xml:space="preserve">نسبة الإنجاز عند التوقف/التصفية </t>
  </si>
  <si>
    <t>Project name</t>
  </si>
  <si>
    <t>B-8.1</t>
  </si>
  <si>
    <t>B-8.2</t>
  </si>
  <si>
    <t>B-8.3</t>
  </si>
  <si>
    <t>B-8.4</t>
  </si>
  <si>
    <t>B-8.5</t>
  </si>
  <si>
    <t>B-8.6</t>
  </si>
  <si>
    <t>B-8.7</t>
  </si>
  <si>
    <t>B-8.8</t>
  </si>
  <si>
    <t>B-8.9</t>
  </si>
  <si>
    <t>B-8.10</t>
  </si>
  <si>
    <t>B-8.11</t>
  </si>
  <si>
    <t>B-8.12</t>
  </si>
  <si>
    <t>B-8.13</t>
  </si>
  <si>
    <t>B-8.14</t>
  </si>
  <si>
    <t>5 step rating</t>
  </si>
  <si>
    <t>3 step rating</t>
  </si>
  <si>
    <t>yes</t>
  </si>
  <si>
    <t>نعم</t>
  </si>
  <si>
    <t>Yes</t>
  </si>
  <si>
    <t>excellent</t>
  </si>
  <si>
    <t>ممتاز</t>
  </si>
  <si>
    <t>very good</t>
  </si>
  <si>
    <t xml:space="preserve">جيد جدا </t>
  </si>
  <si>
    <t>investment</t>
  </si>
  <si>
    <t>استثماري</t>
  </si>
  <si>
    <t>no</t>
  </si>
  <si>
    <t>لا</t>
  </si>
  <si>
    <t>No</t>
  </si>
  <si>
    <t>good</t>
  </si>
  <si>
    <t>جيد</t>
  </si>
  <si>
    <t>operations</t>
  </si>
  <si>
    <t>تشغيلي</t>
  </si>
  <si>
    <t>Not Applicable</t>
  </si>
  <si>
    <t xml:space="preserve">good </t>
  </si>
  <si>
    <t>poor</t>
  </si>
  <si>
    <t xml:space="preserve">ضعيف </t>
  </si>
  <si>
    <t xml:space="preserve"> (1)= ground well</t>
  </si>
  <si>
    <t>fair</t>
  </si>
  <si>
    <t>معقول</t>
  </si>
  <si>
    <t xml:space="preserve"> (2)= surface well</t>
  </si>
  <si>
    <t xml:space="preserve"> (3)= water spring</t>
  </si>
  <si>
    <t>الرجاء إختيار الإجابة من قائمة المنسدلة</t>
  </si>
  <si>
    <t xml:space="preserve">Yes </t>
  </si>
  <si>
    <t xml:space="preserve">نعم </t>
  </si>
  <si>
    <t xml:space="preserve"> (4)= pumping station</t>
  </si>
  <si>
    <t xml:space="preserve"> أولوية حرجة</t>
  </si>
  <si>
    <t xml:space="preserve"> (5)= disinfection unit</t>
  </si>
  <si>
    <t xml:space="preserve">Partially </t>
  </si>
  <si>
    <t xml:space="preserve">الى حدٍ ما </t>
  </si>
  <si>
    <t>1= urgent</t>
  </si>
  <si>
    <t>1 =عاجل</t>
  </si>
  <si>
    <t xml:space="preserve"> أولوية مرتفعة</t>
  </si>
  <si>
    <t>(6)= other (please mention it).</t>
  </si>
  <si>
    <t>2= high</t>
  </si>
  <si>
    <t>2 =أولوية عالية</t>
  </si>
  <si>
    <t>يدوي</t>
  </si>
  <si>
    <t xml:space="preserve">3= medium </t>
  </si>
  <si>
    <t>3 =أولوية متوسطه</t>
  </si>
  <si>
    <t>ألي تلقائي</t>
  </si>
  <si>
    <t>Working</t>
  </si>
  <si>
    <t xml:space="preserve">عاملة </t>
  </si>
  <si>
    <t xml:space="preserve">4= low </t>
  </si>
  <si>
    <t>4 =أولوية منخفظة</t>
  </si>
  <si>
    <t>Not Working</t>
  </si>
  <si>
    <t>غير عاملة</t>
  </si>
  <si>
    <t>5= lowest</t>
  </si>
  <si>
    <t>5 =أولوية منخفظة جداً</t>
  </si>
  <si>
    <t>network maps</t>
  </si>
  <si>
    <t>Solar</t>
  </si>
  <si>
    <t>طاقة شمسية</t>
  </si>
  <si>
    <t>عبر اسلاك شبكة محلية</t>
  </si>
  <si>
    <t>ADSL</t>
  </si>
  <si>
    <t xml:space="preserve">none </t>
  </si>
  <si>
    <t xml:space="preserve">لا </t>
  </si>
  <si>
    <t>Generator</t>
  </si>
  <si>
    <t>مولد خاص</t>
  </si>
  <si>
    <t xml:space="preserve">By Cable </t>
  </si>
  <si>
    <t>عن طريق الكابل</t>
  </si>
  <si>
    <t>عبر الويرلس</t>
  </si>
  <si>
    <t>MPLS</t>
  </si>
  <si>
    <t>paper maps</t>
  </si>
  <si>
    <t>على الورق</t>
  </si>
  <si>
    <t>Commercial Electricity</t>
  </si>
  <si>
    <t>كهرباء  تجارية</t>
  </si>
  <si>
    <t xml:space="preserve">Wireless </t>
  </si>
  <si>
    <t>لاسلكي</t>
  </si>
  <si>
    <t>شبكة افتراضية</t>
  </si>
  <si>
    <t>VPN</t>
  </si>
  <si>
    <t>digital maps (GIS)</t>
  </si>
  <si>
    <t>GIS</t>
  </si>
  <si>
    <t>Public Electricity</t>
  </si>
  <si>
    <t>كهرباء عمومية</t>
  </si>
  <si>
    <t>128 KB</t>
  </si>
  <si>
    <t>256 KB</t>
  </si>
  <si>
    <t xml:space="preserve">يمن نت </t>
  </si>
  <si>
    <t xml:space="preserve">1 سرفر التطبيقات </t>
  </si>
  <si>
    <t>1 App Server</t>
  </si>
  <si>
    <t>Windows</t>
  </si>
  <si>
    <t>512 KB</t>
  </si>
  <si>
    <t xml:space="preserve">يو </t>
  </si>
  <si>
    <r>
      <t>2</t>
    </r>
    <r>
      <rPr>
        <sz val="10"/>
        <color theme="1"/>
        <rFont val="Arial"/>
        <family val="2"/>
      </rPr>
      <t xml:space="preserve"> </t>
    </r>
    <r>
      <rPr>
        <sz val="11"/>
        <color theme="1"/>
        <rFont val="Arial"/>
        <family val="2"/>
      </rPr>
      <t xml:space="preserve">قاعدة البيانات </t>
    </r>
  </si>
  <si>
    <t>2 database</t>
  </si>
  <si>
    <t>Linux</t>
  </si>
  <si>
    <t>water supply type</t>
  </si>
  <si>
    <t>1 MB</t>
  </si>
  <si>
    <t xml:space="preserve">سبأفون </t>
  </si>
  <si>
    <t xml:space="preserve">3 سرفر للوب </t>
  </si>
  <si>
    <t>3  Web Servers</t>
  </si>
  <si>
    <t>Unix</t>
  </si>
  <si>
    <t>2 MB</t>
  </si>
  <si>
    <t>يمن موبايل</t>
  </si>
  <si>
    <t>4 جدار حماية</t>
  </si>
  <si>
    <t>4 firewall Server</t>
  </si>
  <si>
    <t>iOS</t>
  </si>
  <si>
    <t>network connection</t>
  </si>
  <si>
    <t xml:space="preserve">عبر الشبكة </t>
  </si>
  <si>
    <t>4 MB</t>
  </si>
  <si>
    <t>تيلييمن</t>
  </si>
  <si>
    <t>5 تحكم بالانترنت</t>
  </si>
  <si>
    <t>5 Gateway Server</t>
  </si>
  <si>
    <t>tanker supply</t>
  </si>
  <si>
    <t>بالوايتات</t>
  </si>
  <si>
    <t>8 MB</t>
  </si>
  <si>
    <t xml:space="preserve"> أخرى</t>
  </si>
  <si>
    <t>6 سرفر احتياطي</t>
  </si>
  <si>
    <t>6 Backup Servers</t>
  </si>
  <si>
    <t>water tanks</t>
  </si>
  <si>
    <t>بصهاريج المياه (ناقلات)</t>
  </si>
  <si>
    <t>Higher thank 8 MB</t>
  </si>
  <si>
    <r>
      <t xml:space="preserve">7 </t>
    </r>
    <r>
      <rPr>
        <sz val="11"/>
        <color theme="1"/>
        <rFont val="Arial"/>
        <family val="2"/>
      </rPr>
      <t xml:space="preserve"> أخرى</t>
    </r>
  </si>
  <si>
    <t>7 Other</t>
  </si>
  <si>
    <t xml:space="preserve">واي </t>
  </si>
  <si>
    <t xml:space="preserve">1) يتم شريط مغناطيسي </t>
  </si>
  <si>
    <r>
      <t xml:space="preserve">1) </t>
    </r>
    <r>
      <rPr>
        <sz val="10"/>
        <color theme="1"/>
        <rFont val="Arial"/>
        <family val="2"/>
      </rPr>
      <t xml:space="preserve"> To magnetic tape </t>
    </r>
  </si>
  <si>
    <t>يو</t>
  </si>
  <si>
    <t>RAID 0</t>
  </si>
  <si>
    <t xml:space="preserve">2) يتم الى هارد دسك خارجي </t>
  </si>
  <si>
    <t xml:space="preserve">2) To external hard disk </t>
  </si>
  <si>
    <t>frequency of supply</t>
  </si>
  <si>
    <t>unit</t>
  </si>
  <si>
    <t>data basis</t>
  </si>
  <si>
    <t>RAID 1</t>
  </si>
  <si>
    <t xml:space="preserve">3) يتم الى وسائط تخزين في الشبكة </t>
  </si>
  <si>
    <t xml:space="preserve">3) To network storage </t>
  </si>
  <si>
    <t xml:space="preserve"> يمن موبايل</t>
  </si>
  <si>
    <t>RAID 5/6</t>
  </si>
  <si>
    <t>4) الى تخزين سحابي</t>
  </si>
  <si>
    <t xml:space="preserve">4) To Cloud </t>
  </si>
  <si>
    <t>daily</t>
  </si>
  <si>
    <t xml:space="preserve">يومي </t>
  </si>
  <si>
    <t>hours / day</t>
  </si>
  <si>
    <t>عدد الساعات باليوم</t>
  </si>
  <si>
    <t xml:space="preserve">metered </t>
  </si>
  <si>
    <t xml:space="preserve"> بحسب قراءات العدادات </t>
  </si>
  <si>
    <t>RAID 10</t>
  </si>
  <si>
    <t>5) لا يتوفر</t>
  </si>
  <si>
    <t>5) Not available</t>
  </si>
  <si>
    <t>weekly</t>
  </si>
  <si>
    <t xml:space="preserve"> أسبوعي</t>
  </si>
  <si>
    <t>days / week</t>
  </si>
  <si>
    <t xml:space="preserve"> عدد الأيام بالأسبوع </t>
  </si>
  <si>
    <t>estimated</t>
  </si>
  <si>
    <t xml:space="preserve"> تقدير</t>
  </si>
  <si>
    <t>No RAID  لا يوجد</t>
  </si>
  <si>
    <t>irregular / multiple periods</t>
  </si>
  <si>
    <t xml:space="preserve"> تزويد غير منتظم  (نوبات متعددة)  </t>
  </si>
  <si>
    <t>other</t>
  </si>
  <si>
    <t xml:space="preserve">كل يوم  </t>
  </si>
  <si>
    <t>Every day</t>
  </si>
  <si>
    <t xml:space="preserve">كل أسبوع </t>
  </si>
  <si>
    <t>Every week</t>
  </si>
  <si>
    <t>كل شهر</t>
  </si>
  <si>
    <t>Per month</t>
  </si>
  <si>
    <t xml:space="preserve">1) نعم طوال فترة الدوام </t>
  </si>
  <si>
    <t>1) Yes throughout the working period</t>
  </si>
  <si>
    <t>power backup</t>
  </si>
  <si>
    <t xml:space="preserve">2) نصف دوام </t>
  </si>
  <si>
    <t xml:space="preserve"> 2) Half-time </t>
  </si>
  <si>
    <t>online UPS</t>
  </si>
  <si>
    <t xml:space="preserve">3) وقت حدوث مشكلة  يتم الاتصال بالشخص </t>
  </si>
  <si>
    <t xml:space="preserve">3) When a problem occurs, the person is contacted </t>
  </si>
  <si>
    <t>Electricity regulator</t>
  </si>
  <si>
    <t>4) لا يتوفر</t>
  </si>
  <si>
    <t>4) Not available</t>
  </si>
  <si>
    <t>1) أقل من ساعتين</t>
  </si>
  <si>
    <t>1) less than 2 hours</t>
  </si>
  <si>
    <t>2) 3 ساعات إلى 5 ساعات</t>
  </si>
  <si>
    <t>2) 3 hours to 5 hours</t>
  </si>
  <si>
    <t>(1) App server</t>
  </si>
  <si>
    <t>3) 6 إلى 8 ساعات</t>
  </si>
  <si>
    <t>3) 6 to 8 hours</t>
  </si>
  <si>
    <t>(2) Database server</t>
  </si>
  <si>
    <t>4) يوم إلى يومين</t>
  </si>
  <si>
    <t>4) one to 2  days</t>
  </si>
  <si>
    <t>(3) Web server</t>
  </si>
  <si>
    <t>5) من 5 إلى 4 أيام</t>
  </si>
  <si>
    <t>5) 3 to 4 days</t>
  </si>
  <si>
    <t>(4) Gateway</t>
  </si>
  <si>
    <t>6) أكثر من 5</t>
  </si>
  <si>
    <t>6) More than 5</t>
  </si>
  <si>
    <t>(5) Firewall</t>
  </si>
  <si>
    <t>(6) backup server</t>
  </si>
  <si>
    <t xml:space="preserve">1) جيد </t>
  </si>
  <si>
    <t xml:space="preserve">1) well funtioning </t>
  </si>
  <si>
    <t xml:space="preserve">2) يعمل مع اعطال </t>
  </si>
  <si>
    <t xml:space="preserve">2) working with malfunctions </t>
  </si>
  <si>
    <t>3) متوقف</t>
  </si>
  <si>
    <t>3) non-functional</t>
  </si>
  <si>
    <t>Wًindows millennium</t>
  </si>
  <si>
    <t xml:space="preserve"> Windows XP </t>
  </si>
  <si>
    <t>Windows 8</t>
  </si>
  <si>
    <t>Widows 10</t>
  </si>
  <si>
    <t>Widows 11</t>
  </si>
  <si>
    <t xml:space="preserve">1) متصل بالشبكة المحلية و الانترنت </t>
  </si>
  <si>
    <t xml:space="preserve"> (1 is connected to the local network and the Internet</t>
  </si>
  <si>
    <t xml:space="preserve">2) متصل بالشبكة المحلية فقط </t>
  </si>
  <si>
    <t xml:space="preserve"> (2 is connected to the local network only </t>
  </si>
  <si>
    <t>3) متصل بالانترنت فقط</t>
  </si>
  <si>
    <t>(3 is connected to the Internet only</t>
  </si>
  <si>
    <t>4) غير متصل</t>
  </si>
  <si>
    <t xml:space="preserve"> (4 is stopped and not connected</t>
  </si>
  <si>
    <t>وندوز</t>
  </si>
  <si>
    <t>Desktop App</t>
  </si>
  <si>
    <t>وب</t>
  </si>
  <si>
    <t>Web App</t>
  </si>
  <si>
    <t>1) و لا مرة</t>
  </si>
  <si>
    <t>1) None</t>
  </si>
  <si>
    <t xml:space="preserve">2) مرة </t>
  </si>
  <si>
    <t>2) once</t>
  </si>
  <si>
    <t>3) مرتين</t>
  </si>
  <si>
    <t>3) twice</t>
  </si>
  <si>
    <t>4) ثلاث مرات</t>
  </si>
  <si>
    <t>4) three times</t>
  </si>
  <si>
    <t>5) 4 مرات او اكثر</t>
  </si>
  <si>
    <t>5) 4 times or more</t>
  </si>
  <si>
    <t xml:space="preserve">1) تعليق </t>
  </si>
  <si>
    <t>1) System Hanging</t>
  </si>
  <si>
    <t>2) بطئ شديد</t>
  </si>
  <si>
    <t xml:space="preserve"> 2) Slow Performance </t>
  </si>
  <si>
    <t>3) اخطاء في الوظائف</t>
  </si>
  <si>
    <t>3) Error in some functions</t>
  </si>
  <si>
    <t>4) اخطاء في التقارير</t>
  </si>
  <si>
    <t xml:space="preserve"> 4) Reporting errors </t>
  </si>
  <si>
    <t>5) اخطاء في الاحتساب</t>
  </si>
  <si>
    <t xml:space="preserve">5) Calculation errors </t>
  </si>
  <si>
    <t>6) فقد بيانات</t>
  </si>
  <si>
    <t>6) Loss of data</t>
  </si>
  <si>
    <t>7) اخرى</t>
  </si>
  <si>
    <t>إسم المؤسسة/الفرع المستقل/الفرع: المؤسسة المحلية للمياه والصرف الصحي -سيؤن</t>
  </si>
  <si>
    <t>تم تعبئة  الاستمارة من قبل (الاسم):  اكرم صالح الهشال</t>
  </si>
  <si>
    <t>تم تعبئة  الاستمارة من قبل (الوظيفة): قسم الاحصاء</t>
  </si>
  <si>
    <t xml:space="preserve">التاريخ 25/5/2023م </t>
  </si>
  <si>
    <t>المؤسسة المحلية للمياه سيؤن</t>
  </si>
  <si>
    <t>عبدالله حسين بن يحيى</t>
  </si>
  <si>
    <t>المدير الفني</t>
  </si>
  <si>
    <t>23/5/2023م</t>
  </si>
  <si>
    <t xml:space="preserve">مبنى الادارة العامة </t>
  </si>
  <si>
    <t>سيؤن - عيديد</t>
  </si>
  <si>
    <t>ملك</t>
  </si>
  <si>
    <t>مسلح</t>
  </si>
  <si>
    <t xml:space="preserve"> دهان+ اثاث + ترميم</t>
  </si>
  <si>
    <t>مبنى فرع سيؤن وملحقاته</t>
  </si>
  <si>
    <t>مسلح +شعبي</t>
  </si>
  <si>
    <t>مبنى فرع تريم وملحقاته</t>
  </si>
  <si>
    <t>تريم - ارض النحاس</t>
  </si>
  <si>
    <t>طين</t>
  </si>
  <si>
    <t>مبنى فرع شبام وملحقاته</t>
  </si>
  <si>
    <t>شبام -السحيل</t>
  </si>
  <si>
    <t>مبنى فرع القطن وملحقاته</t>
  </si>
  <si>
    <t>القطن - المساكب</t>
  </si>
  <si>
    <t>مبنى منطقة ساه وملحقاته</t>
  </si>
  <si>
    <t>ساه - الصيقه</t>
  </si>
  <si>
    <t>مبنى حقل جثمة</t>
  </si>
  <si>
    <t>سيؤن - جثمة</t>
  </si>
  <si>
    <t>إدارة الضخ والمولدات والابار</t>
  </si>
  <si>
    <t>مبنى الضخ مدوده</t>
  </si>
  <si>
    <t>سيؤن - مدوده</t>
  </si>
  <si>
    <t>مبنى التحكم بالضخ</t>
  </si>
  <si>
    <t>مبنى حقل دمون</t>
  </si>
  <si>
    <t>تريم - دمون</t>
  </si>
  <si>
    <t>مبنى حقل الحمضان</t>
  </si>
  <si>
    <t>القطن- الحمضان</t>
  </si>
  <si>
    <t>مبنى بئر الغرفة</t>
  </si>
  <si>
    <t>سيؤن- الغرفة</t>
  </si>
  <si>
    <t>شعبي</t>
  </si>
  <si>
    <t>مبنى البئر والمولد</t>
  </si>
  <si>
    <t>مبنى حقل جوجه</t>
  </si>
  <si>
    <t>شبام -جوجه</t>
  </si>
  <si>
    <t>مبنى حقل موشح</t>
  </si>
  <si>
    <t>شبام - موشح</t>
  </si>
  <si>
    <t>مبنى محطة الضخ الحوطه</t>
  </si>
  <si>
    <t>شبام - الحوطه</t>
  </si>
  <si>
    <t>مبنى حقل الخلعة</t>
  </si>
  <si>
    <t>ساه - الخلعه</t>
  </si>
  <si>
    <t>مبنى الادارة العامة</t>
  </si>
  <si>
    <t>طاقة شمسية +كمبيوتر +مكيفات</t>
  </si>
  <si>
    <t>مبنى فرع سيؤن</t>
  </si>
  <si>
    <t>طاقة شمسية +كمبيوتر +مكيفات +اثاث +هناجر +ترميم المبنى</t>
  </si>
  <si>
    <t>مبنى فرع تريم</t>
  </si>
  <si>
    <t>مبنى فرع شبام</t>
  </si>
  <si>
    <t>مبنى فرع القطن</t>
  </si>
  <si>
    <t>طاقة شمسية+كمبيوتر +مكيفات +اثاث +هناجر +ترميم المبنى</t>
  </si>
  <si>
    <t>مبنى منطقة ساه</t>
  </si>
  <si>
    <t>سيؤن -جثمة</t>
  </si>
  <si>
    <t>شبام</t>
  </si>
  <si>
    <t>مبنى حقل الخلعه</t>
  </si>
  <si>
    <t>ساه</t>
  </si>
  <si>
    <t>اكرم صالح الهشال</t>
  </si>
  <si>
    <t>قسم الاحصاء</t>
  </si>
  <si>
    <t>N\A</t>
  </si>
  <si>
    <t xml:space="preserve">يوجد نازحين لكن لا يوجد توثيق للعدد والأماكن </t>
  </si>
  <si>
    <t>لا يوجد</t>
  </si>
  <si>
    <t>N/A</t>
  </si>
  <si>
    <t>الجوفية</t>
  </si>
  <si>
    <t>عدد الابار</t>
  </si>
  <si>
    <t>بئر واقفة</t>
  </si>
  <si>
    <t>خلال عام كامل</t>
  </si>
  <si>
    <t>لا توجد</t>
  </si>
  <si>
    <t>من خلال الرفع بالتقارير الشهرية</t>
  </si>
  <si>
    <t>يحتاج الموافقة على بعض المواقع والبحث عن مواقع جديده لبعض الفروع</t>
  </si>
  <si>
    <t>الى حد ما</t>
  </si>
  <si>
    <t>اعتداءات متكررة على حقول المياه  وإدعاء بعض الاشخاض بوجود اراض لهم فيها</t>
  </si>
  <si>
    <t>من خلال اشتراك فرع الهيئة في مجلس إدارة المؤسسة</t>
  </si>
  <si>
    <t xml:space="preserve">الهيئة العامة للموارد المائية </t>
  </si>
  <si>
    <t>المؤسسه المحليه للمياه سيؤن</t>
  </si>
  <si>
    <t>25/5/2023م</t>
  </si>
  <si>
    <t>B-2.2.4.1.11</t>
  </si>
  <si>
    <t>B-2.2.4.1.12</t>
  </si>
  <si>
    <t>B-2.2.4.1.13</t>
  </si>
  <si>
    <t>B-2.2.4.1.14</t>
  </si>
  <si>
    <t>B-2.2.4.1.15</t>
  </si>
  <si>
    <t>B-2.2.4.1.16</t>
  </si>
  <si>
    <t>B-2.2.4.1.17</t>
  </si>
  <si>
    <t>B-2.2.4.1.18</t>
  </si>
  <si>
    <t>B-2.2.4.1.19</t>
  </si>
  <si>
    <t>B-2.2.4.1.20</t>
  </si>
  <si>
    <t>B-2.2.4.1.21</t>
  </si>
  <si>
    <t>B-2.2.4.1.22</t>
  </si>
  <si>
    <t>B-2.2.4.1.23</t>
  </si>
  <si>
    <t>B-2.2.4.1.24</t>
  </si>
  <si>
    <t>B-2.2.4.1.25</t>
  </si>
  <si>
    <t>B-2.2.4.1.26</t>
  </si>
  <si>
    <t>B-2.2.4.1.27</t>
  </si>
  <si>
    <t>B-2.2.4.1.28</t>
  </si>
  <si>
    <t>B-2.2.4.1.29</t>
  </si>
  <si>
    <t>B-2.2.4.1.30</t>
  </si>
  <si>
    <t>B-2.2.4.1.31</t>
  </si>
  <si>
    <t>B-2.2.4.1.32</t>
  </si>
  <si>
    <t>B-2.2.4.1.33</t>
  </si>
  <si>
    <t>B-2.2.4.1.34</t>
  </si>
  <si>
    <t>B-2.2.4.1.35</t>
  </si>
  <si>
    <t>B-2.2.4.1.36</t>
  </si>
  <si>
    <t>B-2.2.4.1.37</t>
  </si>
  <si>
    <t>B-2.2.4.1.38</t>
  </si>
  <si>
    <t>B-2.2.4.1.39</t>
  </si>
  <si>
    <t>B-2.2.4.1.40</t>
  </si>
  <si>
    <t>B-2.2.4.1.41</t>
  </si>
  <si>
    <t>B-2.2.4.1.42</t>
  </si>
  <si>
    <t>B-2.2.4.1.43</t>
  </si>
  <si>
    <t>B-2.2.4.1.44</t>
  </si>
  <si>
    <t>B-2.2.4.1.45</t>
  </si>
  <si>
    <t>B-2.2.4.1.46</t>
  </si>
  <si>
    <t>B-2.2.4.1.47</t>
  </si>
  <si>
    <t>B-2.2.4.1.48</t>
  </si>
  <si>
    <t>B-2.2.4.1.49</t>
  </si>
  <si>
    <t>حقل جثمة</t>
  </si>
  <si>
    <t>13.5 هـ</t>
  </si>
  <si>
    <t>1980م</t>
  </si>
  <si>
    <t>جيده</t>
  </si>
  <si>
    <t>نعم / الكتروني شغال</t>
  </si>
  <si>
    <t>12 هـ</t>
  </si>
  <si>
    <t>1986م</t>
  </si>
  <si>
    <t>1997م</t>
  </si>
  <si>
    <t>10 هـ</t>
  </si>
  <si>
    <t>2005م</t>
  </si>
  <si>
    <t>11 هـ</t>
  </si>
  <si>
    <t>13 هـ</t>
  </si>
  <si>
    <t>14 هـ</t>
  </si>
  <si>
    <t>15 هـ</t>
  </si>
  <si>
    <t>2017م</t>
  </si>
  <si>
    <t>16 هـ</t>
  </si>
  <si>
    <t>بئر الغرفة</t>
  </si>
  <si>
    <t>17 هـ</t>
  </si>
  <si>
    <t>14هـ</t>
  </si>
  <si>
    <t xml:space="preserve">1999 م </t>
  </si>
  <si>
    <t xml:space="preserve">1999م </t>
  </si>
  <si>
    <t>2021م</t>
  </si>
  <si>
    <t>بئر حصاة المقاتيل</t>
  </si>
  <si>
    <t>حقل موشح</t>
  </si>
  <si>
    <t>12هـ</t>
  </si>
  <si>
    <t>2004م</t>
  </si>
  <si>
    <t>2020م</t>
  </si>
  <si>
    <t>جوجه</t>
  </si>
  <si>
    <t>10هـ</t>
  </si>
  <si>
    <t>1981 م</t>
  </si>
  <si>
    <t xml:space="preserve">1997 م </t>
  </si>
  <si>
    <t>الحوطه</t>
  </si>
  <si>
    <t>حفل الحمضان</t>
  </si>
  <si>
    <t>_</t>
  </si>
  <si>
    <t>1975م</t>
  </si>
  <si>
    <t>واقفة</t>
  </si>
  <si>
    <t>10 Inch</t>
  </si>
  <si>
    <t>1996م</t>
  </si>
  <si>
    <t>12 Inch</t>
  </si>
  <si>
    <t>2000م</t>
  </si>
  <si>
    <t>حقل الخلعة ساه</t>
  </si>
  <si>
    <t>2010 م</t>
  </si>
  <si>
    <t>2011م</t>
  </si>
  <si>
    <t>حقل غرب الثانوية</t>
  </si>
  <si>
    <t>قيد الانشاء</t>
  </si>
  <si>
    <t>Guthma Field</t>
  </si>
  <si>
    <t>Gogah</t>
  </si>
  <si>
    <t>Al-Hamdhan Field</t>
  </si>
  <si>
    <t>Al-Khala'ah Sah Field</t>
  </si>
  <si>
    <t>Gharb Al-Thanawya Field</t>
  </si>
  <si>
    <t>حقل جثمة / سيؤن</t>
  </si>
  <si>
    <t>حقل ( جوجه و موشح ) شبام</t>
  </si>
  <si>
    <t>حقل الحمضان / القطن</t>
  </si>
  <si>
    <t>حقل دمون / تريم</t>
  </si>
  <si>
    <t>حقل الخلعة / ساه</t>
  </si>
  <si>
    <t>الاجمالي</t>
  </si>
  <si>
    <t>حقل شحوح</t>
  </si>
  <si>
    <t>عدد 6</t>
  </si>
  <si>
    <t>حفر ابار جديده في  شحوح</t>
  </si>
  <si>
    <t>حقل تريم</t>
  </si>
  <si>
    <t>عدد 4</t>
  </si>
  <si>
    <t>حفر ابار جديده في تريم</t>
  </si>
  <si>
    <t>حقل هرسه</t>
  </si>
  <si>
    <t>عدد 3</t>
  </si>
  <si>
    <t>حفر ابار جديده في  هرسه بالقطن</t>
  </si>
  <si>
    <t>حقل ساه</t>
  </si>
  <si>
    <t>عدد 2</t>
  </si>
  <si>
    <t>حفر ابار جديده في   ساه</t>
  </si>
  <si>
    <t xml:space="preserve">حقل موشح </t>
  </si>
  <si>
    <t>حفر ابار جديده في موشح</t>
  </si>
  <si>
    <t>جميع الحقول</t>
  </si>
  <si>
    <t>عدد جميع الحقول</t>
  </si>
  <si>
    <t>إعادة تاهيل الابار</t>
  </si>
  <si>
    <t>توريد مضخات استثمارية وقطع غيار</t>
  </si>
  <si>
    <t xml:space="preserve">حقل جثمة </t>
  </si>
  <si>
    <t>عدد 1</t>
  </si>
  <si>
    <t>نظام تشغيل عن بعد تلميتري</t>
  </si>
  <si>
    <t>23/3/2023</t>
  </si>
  <si>
    <t>23/5/2023</t>
  </si>
  <si>
    <t>سيؤن</t>
  </si>
  <si>
    <t>جثمة</t>
  </si>
  <si>
    <t>تريم</t>
  </si>
  <si>
    <t>دمون</t>
  </si>
  <si>
    <t>القطن</t>
  </si>
  <si>
    <t>الحمضان</t>
  </si>
  <si>
    <t>الخلعة</t>
  </si>
  <si>
    <t>عبدالله بن يحيى</t>
  </si>
  <si>
    <t>23/3/2023م</t>
  </si>
  <si>
    <t>خزان 8</t>
  </si>
  <si>
    <t>خزان 9</t>
  </si>
  <si>
    <t>خزان 10</t>
  </si>
  <si>
    <t>خزان 11</t>
  </si>
  <si>
    <t>خزان 12</t>
  </si>
  <si>
    <t>خزان 13</t>
  </si>
  <si>
    <t>خزان 14</t>
  </si>
  <si>
    <t>خزان 15</t>
  </si>
  <si>
    <t>خزان 16</t>
  </si>
  <si>
    <t>خزان 17</t>
  </si>
  <si>
    <t>خزان 18</t>
  </si>
  <si>
    <t>خزان 19</t>
  </si>
  <si>
    <t>خزان 20</t>
  </si>
  <si>
    <t>خزان 21</t>
  </si>
  <si>
    <t>خزان 22</t>
  </si>
  <si>
    <t>خزان 23</t>
  </si>
  <si>
    <t>خزان 24</t>
  </si>
  <si>
    <t>خزان 25</t>
  </si>
  <si>
    <t>خزان 26</t>
  </si>
  <si>
    <t>خزان 27</t>
  </si>
  <si>
    <t>خزان 28</t>
  </si>
  <si>
    <t>خزان 29</t>
  </si>
  <si>
    <t>خزان 30</t>
  </si>
  <si>
    <t>خزان 31</t>
  </si>
  <si>
    <t>خزان 32</t>
  </si>
  <si>
    <t>خزان 33</t>
  </si>
  <si>
    <t>خزان 34</t>
  </si>
  <si>
    <t xml:space="preserve">خزان سيئون القديم </t>
  </si>
  <si>
    <t xml:space="preserve">خزان سيئون الجديد </t>
  </si>
  <si>
    <t>خزان مريمة</t>
  </si>
  <si>
    <t>خزان مدوده</t>
  </si>
  <si>
    <t>خزان تريس</t>
  </si>
  <si>
    <t>خزان الغرفة 1</t>
  </si>
  <si>
    <t>خزان الغرفة 2</t>
  </si>
  <si>
    <t>خزان قريو</t>
  </si>
  <si>
    <t xml:space="preserve"> خزان جوجه</t>
  </si>
  <si>
    <t>خزان الحوطه</t>
  </si>
  <si>
    <t>خزان بحيرة</t>
  </si>
  <si>
    <t xml:space="preserve">خزان شبام </t>
  </si>
  <si>
    <t>خزان موشح 1</t>
  </si>
  <si>
    <t>خزان موشح2</t>
  </si>
  <si>
    <t>خزان جعيمة</t>
  </si>
  <si>
    <t xml:space="preserve"> الخزان الجديد</t>
  </si>
  <si>
    <t>الخزان الرئيسي</t>
  </si>
  <si>
    <t>خزان عقران</t>
  </si>
  <si>
    <t>خزان الجواده</t>
  </si>
  <si>
    <t>خزان خشامر</t>
  </si>
  <si>
    <t>خزان غصيص</t>
  </si>
  <si>
    <t>خزان حذية</t>
  </si>
  <si>
    <t>خزان دمون</t>
  </si>
  <si>
    <t>خزان النعير</t>
  </si>
  <si>
    <t>خزان عيديد</t>
  </si>
  <si>
    <t>خزان مشطه</t>
  </si>
  <si>
    <t>خزان حصن العز</t>
  </si>
  <si>
    <t>خزان تريم</t>
  </si>
  <si>
    <t>خزان البلاد القديم</t>
  </si>
  <si>
    <t xml:space="preserve">خزان الصيقة </t>
  </si>
  <si>
    <t>خزان الخلعة</t>
  </si>
  <si>
    <t>خزان شعب سهل</t>
  </si>
  <si>
    <t>خزان 35</t>
  </si>
  <si>
    <t>خزان 36</t>
  </si>
  <si>
    <t>خزان 37</t>
  </si>
  <si>
    <t>2022م</t>
  </si>
  <si>
    <t>2001م</t>
  </si>
  <si>
    <t>2016م</t>
  </si>
  <si>
    <t>حجري</t>
  </si>
  <si>
    <t>ارضي</t>
  </si>
  <si>
    <t>( 2 ) خزان تجميع لعدة ابار</t>
  </si>
  <si>
    <t>( 1 ) مستخدم بانتظام</t>
  </si>
  <si>
    <t>في السنه مرة</t>
  </si>
  <si>
    <t>زيادة التشغيل</t>
  </si>
  <si>
    <t>سيئون عدد9   -  تريم عدد13   شبام عدد11  - القطن عدد 8  ساه عدد7</t>
  </si>
  <si>
    <t>خزان شحوح - سيؤن</t>
  </si>
  <si>
    <t>نظرا للكثافة السكانية العالية وزياده اعدد النازحين</t>
  </si>
  <si>
    <t>سعة الخزان 4000 متر</t>
  </si>
  <si>
    <t>خزان دمون - تريم</t>
  </si>
  <si>
    <t>1</t>
  </si>
  <si>
    <t>خزان الحوطة - شبام</t>
  </si>
  <si>
    <t>سعة الخزان 1000 متر</t>
  </si>
  <si>
    <t>خزان موشح - شبام</t>
  </si>
  <si>
    <t>خزان القطن</t>
  </si>
  <si>
    <t xml:space="preserve">خزان عدد يزيد </t>
  </si>
  <si>
    <t>2008-1986</t>
  </si>
  <si>
    <t>450--,5</t>
  </si>
  <si>
    <t>دكتايل + جلفن+ بلاتسك+اسبتو+ بوثلين</t>
  </si>
  <si>
    <t>م .ط</t>
  </si>
  <si>
    <t xml:space="preserve">تريم </t>
  </si>
  <si>
    <t>400 -,5</t>
  </si>
  <si>
    <t>300-,5</t>
  </si>
  <si>
    <t>محطة سيؤن</t>
  </si>
  <si>
    <t>تعزيز المياه للمناطق الغربية بمدينة سيؤن</t>
  </si>
  <si>
    <t>مصدر الطاقة كهرباء ومولد</t>
  </si>
  <si>
    <t>مدوده</t>
  </si>
  <si>
    <t>محطة شبام</t>
  </si>
  <si>
    <t>تعزيز المياه للحوطة وضواحيها</t>
  </si>
  <si>
    <t>متوقفة</t>
  </si>
  <si>
    <t>محطة الضخ حقل جثمة</t>
  </si>
  <si>
    <t>عددها 16</t>
  </si>
  <si>
    <t>اروبي</t>
  </si>
  <si>
    <t>7--- 4</t>
  </si>
  <si>
    <t>120--200</t>
  </si>
  <si>
    <t>4- 6 هنش</t>
  </si>
  <si>
    <t>تالفة وتحتاج تبديل</t>
  </si>
  <si>
    <t>محطة الضخ حقل دمون</t>
  </si>
  <si>
    <t>عددها 11</t>
  </si>
  <si>
    <t>5---4</t>
  </si>
  <si>
    <t>محطة الضخ حقل  جوجه</t>
  </si>
  <si>
    <t>عددها 3</t>
  </si>
  <si>
    <t>4 هنش</t>
  </si>
  <si>
    <t>محطة الضخ حقل موشح</t>
  </si>
  <si>
    <t>محطة الضخ حقل الحوطه</t>
  </si>
  <si>
    <t>عددها 1</t>
  </si>
  <si>
    <t>3 سنوات</t>
  </si>
  <si>
    <t>محطة الضخ حقل الحمضان</t>
  </si>
  <si>
    <t>عددها 6</t>
  </si>
  <si>
    <t>6---4</t>
  </si>
  <si>
    <t>محطة الضخ حقل  الخلعة</t>
  </si>
  <si>
    <t>عددها 4</t>
  </si>
  <si>
    <t>5--- 3</t>
  </si>
  <si>
    <t>محطة الضخ حقل تريم</t>
  </si>
  <si>
    <t>4--- 3</t>
  </si>
  <si>
    <t>550F</t>
  </si>
  <si>
    <t>__</t>
  </si>
  <si>
    <t>عدم وجود بديل</t>
  </si>
  <si>
    <t>الحالة الراهنة من 2-3  و مستوى الاداء 2- 3</t>
  </si>
  <si>
    <t>3412TT</t>
  </si>
  <si>
    <t>45 -55</t>
  </si>
  <si>
    <t>حصاه المقاتيل</t>
  </si>
  <si>
    <t>1980</t>
  </si>
  <si>
    <t>GENEF130MA.R980</t>
  </si>
  <si>
    <t>37 - 55</t>
  </si>
  <si>
    <t>موشح</t>
  </si>
  <si>
    <t>BS 320</t>
  </si>
  <si>
    <t>الحالة الراهنة من 2-3  و مستوى الاداء 2- 4</t>
  </si>
  <si>
    <t>GENEF200E.R980</t>
  </si>
  <si>
    <t>الحالة الراهنة من 2-3  و مستوى الاداء 2- 5</t>
  </si>
  <si>
    <t>MGBF332.U200736</t>
  </si>
  <si>
    <t>الحالة الراهنة من 2-3  و مستوى الاداء 2- 6</t>
  </si>
  <si>
    <t>G019</t>
  </si>
  <si>
    <t>الحالة الراهنة من 2-3  و مستوى الاداء 2- 7</t>
  </si>
  <si>
    <t>___</t>
  </si>
  <si>
    <t>2--6</t>
  </si>
  <si>
    <t>2--3</t>
  </si>
  <si>
    <t>45--55</t>
  </si>
  <si>
    <t xml:space="preserve">حصاة المقاتيل </t>
  </si>
  <si>
    <t>جوجة</t>
  </si>
  <si>
    <t>الحوطة</t>
  </si>
  <si>
    <t>طبلون + انفلاتر</t>
  </si>
  <si>
    <t>خروج جهاز التحكم عن بعد عن الخدمة</t>
  </si>
  <si>
    <t xml:space="preserve"> الى حد ما</t>
  </si>
  <si>
    <t>صيانه ربعية</t>
  </si>
  <si>
    <t>لانها  متوقفة</t>
  </si>
  <si>
    <t>عبر المشغل</t>
  </si>
  <si>
    <t>بتوفير اجهزه حديثة بدلا عن المعطلة القديتمة</t>
  </si>
  <si>
    <t>نظام اجهزة تحكم عن بعد</t>
  </si>
  <si>
    <t>لجميع الفروع</t>
  </si>
  <si>
    <t>جهاز تلميذي للتحكم عن بعد بالابار</t>
  </si>
  <si>
    <t>اجهزة فحص المضخات</t>
  </si>
  <si>
    <t>اجهزة متنوعه للفحص</t>
  </si>
  <si>
    <t>طقم</t>
  </si>
  <si>
    <t xml:space="preserve">مضخات ومحركات </t>
  </si>
  <si>
    <t>مضخات ومحركات قوة 45 -55 كيلو وات</t>
  </si>
  <si>
    <t>مباني محطات الضخ مع التجهيزات</t>
  </si>
  <si>
    <t xml:space="preserve">مباني خرسانية للمحطات </t>
  </si>
  <si>
    <t>محولات كهربائية</t>
  </si>
  <si>
    <t>مولدات كهربائية</t>
  </si>
  <si>
    <t>مولدات بقوة 350 -1000 كيلو وات</t>
  </si>
  <si>
    <t>توقف عمل محطات ضخ الكلور</t>
  </si>
  <si>
    <t>تصفيه الخزانات والشبكات</t>
  </si>
  <si>
    <t>إصلاح وتفعيل المحطات المتوقفة</t>
  </si>
  <si>
    <t>جميع الفروع</t>
  </si>
  <si>
    <t>إصلاح وإعاده تشغيل المحطات القديمة وتركيب وتجهيز المحطات الجديده</t>
  </si>
  <si>
    <t>حي جثمه والسوق العام وحي السحيل</t>
  </si>
  <si>
    <t>بوز شفط</t>
  </si>
  <si>
    <t xml:space="preserve">سكبها بموقع خارج المدينة </t>
  </si>
  <si>
    <t xml:space="preserve">ضخ+ سكب بموقع خارج المدينة </t>
  </si>
  <si>
    <t>صفر</t>
  </si>
  <si>
    <t>انابيب بلاستيك</t>
  </si>
  <si>
    <t>المبسط</t>
  </si>
  <si>
    <t xml:space="preserve">نقل وتجميع </t>
  </si>
  <si>
    <t>2005--2004</t>
  </si>
  <si>
    <t>سيئون</t>
  </si>
  <si>
    <t>6---10</t>
  </si>
  <si>
    <t>بلاستيك</t>
  </si>
  <si>
    <t xml:space="preserve">توصيلات </t>
  </si>
  <si>
    <t>2005--2005</t>
  </si>
  <si>
    <t xml:space="preserve">سيئون </t>
  </si>
  <si>
    <t>8هنش</t>
  </si>
  <si>
    <t>6بار</t>
  </si>
  <si>
    <t xml:space="preserve">إحلال شبكات </t>
  </si>
  <si>
    <t xml:space="preserve">م </t>
  </si>
  <si>
    <t xml:space="preserve">إحلال  </t>
  </si>
  <si>
    <t>مناهيل</t>
  </si>
  <si>
    <t>اسمنتية</t>
  </si>
  <si>
    <t xml:space="preserve">صيانة وإعادة تاهيل </t>
  </si>
  <si>
    <t>م / إسماعيل السقاف</t>
  </si>
  <si>
    <t>نائب مدير الوحدة التنفيذية بالمشروع</t>
  </si>
  <si>
    <t>محطة المعالجة سيؤن</t>
  </si>
  <si>
    <t>المحطة متوقفة نظرا لعدم استكمل تنفيذ شبكات الصرف الصحي</t>
  </si>
  <si>
    <t>مدينة سيؤن</t>
  </si>
  <si>
    <t>الصندوق العربي للانماء الاقتصادي والاجتماعي</t>
  </si>
  <si>
    <t>بحيرات الاكسدة</t>
  </si>
  <si>
    <t xml:space="preserve">لا يوجد لعدم تشغيل المحطة </t>
  </si>
  <si>
    <t>لم تشتغل المحطة لعدم اكتمال المشروع</t>
  </si>
  <si>
    <t>محطة المعالجة تريم</t>
  </si>
  <si>
    <t>تريم / حضرموت</t>
  </si>
  <si>
    <t>BOD meter hach equivalent model</t>
  </si>
  <si>
    <t xml:space="preserve">حتى يتم تحديد كفاءة الاحواض العاملة </t>
  </si>
  <si>
    <t>incubator specification for bod tests</t>
  </si>
  <si>
    <t>COD reacotor for cod tests</t>
  </si>
  <si>
    <t>diqital bacterioloqical incubator</t>
  </si>
  <si>
    <t>DRYING OVEN</t>
  </si>
  <si>
    <t>BENCH top turbidimeter</t>
  </si>
  <si>
    <t>DEIONIZER WATER PURFICATION SYSTEM TO QENRATE IC GRADE</t>
  </si>
  <si>
    <t xml:space="preserve">بوز شفط </t>
  </si>
  <si>
    <t>بوز فتح انسدادات</t>
  </si>
  <si>
    <t xml:space="preserve">سيئون+ تريم  </t>
  </si>
  <si>
    <t xml:space="preserve">مضخات مجاري متنقلة </t>
  </si>
  <si>
    <t xml:space="preserve">مضخات لشفط المجاري في حالة الصيانة </t>
  </si>
  <si>
    <t xml:space="preserve">مضخات سطحية </t>
  </si>
  <si>
    <t xml:space="preserve">مضخات لصيانة محطات الرفع </t>
  </si>
  <si>
    <t xml:space="preserve">معدات سلامة </t>
  </si>
  <si>
    <t>توفير المواد لحماية العمال</t>
  </si>
  <si>
    <t>3 ابار فقط</t>
  </si>
  <si>
    <t>100 كليو واط</t>
  </si>
  <si>
    <t>حقل جثمه عدد 17</t>
  </si>
  <si>
    <t>مياه</t>
  </si>
  <si>
    <t>11 الف</t>
  </si>
  <si>
    <t>يحتاج صيانة</t>
  </si>
  <si>
    <t>حقل دمون عدد 12</t>
  </si>
  <si>
    <t>حقل شبام عدد 9</t>
  </si>
  <si>
    <t>حقل القطن عدد 6</t>
  </si>
  <si>
    <t>حقل الخلعة عدد 4</t>
  </si>
  <si>
    <t xml:space="preserve">حقل جثمه عدد 4 </t>
  </si>
  <si>
    <t>رئيسي واحتياطي</t>
  </si>
  <si>
    <t>1000-500</t>
  </si>
  <si>
    <t>جميع الحقل</t>
  </si>
  <si>
    <t>حقل دمون عدد 5</t>
  </si>
  <si>
    <t>1000-350</t>
  </si>
  <si>
    <t>يحتاج بعض المولدات صيانة</t>
  </si>
  <si>
    <t>حقل شبام عدد 4</t>
  </si>
  <si>
    <t>رئيسي</t>
  </si>
  <si>
    <t>500-200</t>
  </si>
  <si>
    <t>حقل القطن عدد 2</t>
  </si>
  <si>
    <t xml:space="preserve">مولد واحد متوقف </t>
  </si>
  <si>
    <t>حقل الخلعة عدد 2</t>
  </si>
  <si>
    <t>مولد يحتاج ربطه كاملة</t>
  </si>
  <si>
    <t>بئر بحقل جثمه</t>
  </si>
  <si>
    <t>يعمل مع مصدر اخر</t>
  </si>
  <si>
    <t>بئر بحقل موشح شبام</t>
  </si>
  <si>
    <t>بئربحقل دمون</t>
  </si>
  <si>
    <t>جثمه</t>
  </si>
  <si>
    <t>بيركنز</t>
  </si>
  <si>
    <t>كتربيلر</t>
  </si>
  <si>
    <t>فولفو</t>
  </si>
  <si>
    <t>كتربلير</t>
  </si>
  <si>
    <t>محطة بدر</t>
  </si>
  <si>
    <t>محطة مدوده</t>
  </si>
  <si>
    <t>الغرفة</t>
  </si>
  <si>
    <t>تشغيل حقل جثمه بالطاقة الشمسية</t>
  </si>
  <si>
    <t>لتشغيل ابار حقل جثمه</t>
  </si>
  <si>
    <t>انشاء محطة للطاقة الشمسية بقدرة 1 ميقا</t>
  </si>
  <si>
    <t>تشغيل حقل موشح بالطاقة الشمسية</t>
  </si>
  <si>
    <t>لتشغيل ابار حقل موشح</t>
  </si>
  <si>
    <t>موشح شبام</t>
  </si>
  <si>
    <t>انشاء محطة للطاقة الشمسية بقدرة 450 كيلووات</t>
  </si>
  <si>
    <t>تشغيل حقل دمون بالطاقة الشمسية</t>
  </si>
  <si>
    <t>لتشغيل ابار حقل دمون</t>
  </si>
  <si>
    <t>تشغيل حقل الخلعة بالطاقة الشمسية</t>
  </si>
  <si>
    <t>لتشغيل ابار حقل الخلعة</t>
  </si>
  <si>
    <t>تشغيل حقل الحمضان بالطاقة الشمسية</t>
  </si>
  <si>
    <t>لتشغيل ابار حقل الحمضان</t>
  </si>
  <si>
    <t xml:space="preserve">القطن </t>
  </si>
  <si>
    <t>تشغيل حقل جوجة بالطاقة الشمسية</t>
  </si>
  <si>
    <t>لتشغيل ابار حقل جوجه</t>
  </si>
  <si>
    <t>جوجة شبام</t>
  </si>
  <si>
    <t xml:space="preserve">تشغيل محطات الرفع بالطاقة الشمسية </t>
  </si>
  <si>
    <t>لتشغيل مضخات الرفع بالفروع</t>
  </si>
  <si>
    <t>المؤسسه المحلية للمياه سيؤن</t>
  </si>
  <si>
    <t>طه عمر السقاف</t>
  </si>
  <si>
    <t>نائب المدير للشؤون الفنيه</t>
  </si>
  <si>
    <t>سجلات ونظام الي</t>
  </si>
  <si>
    <t>نعم توجد سجلات</t>
  </si>
  <si>
    <t>نظام تشغيل عند بعض الابار وبرنامج gis</t>
  </si>
  <si>
    <t>تحتاج الى بعض الادوات والاجهزة</t>
  </si>
  <si>
    <t>ورقي والكتروني</t>
  </si>
  <si>
    <t>توجد بطائق خاصه لكل الالات والمعدات</t>
  </si>
  <si>
    <t xml:space="preserve">وقت قليل </t>
  </si>
  <si>
    <t>تحتاج الى تحديث</t>
  </si>
  <si>
    <t>نقص في المعدات وسيارات الطوارى وقطع التركيب</t>
  </si>
  <si>
    <t xml:space="preserve">لا يوجد تأثير </t>
  </si>
  <si>
    <t>يتم توفير البوكلينات وآليات المؤسسة للمساعدة</t>
  </si>
  <si>
    <t xml:space="preserve">لا يوجد تصريف </t>
  </si>
  <si>
    <t>بوكلين عدد 6</t>
  </si>
  <si>
    <t>كيس و فيات</t>
  </si>
  <si>
    <t>20 سنة</t>
  </si>
  <si>
    <t>يحتاج صيانة وربط للمكائن</t>
  </si>
  <si>
    <t>قلاب صغيرة</t>
  </si>
  <si>
    <t xml:space="preserve">دايهاستو </t>
  </si>
  <si>
    <t xml:space="preserve">كرين </t>
  </si>
  <si>
    <t>كات</t>
  </si>
  <si>
    <t>25 سنة</t>
  </si>
  <si>
    <t>شراء جديد</t>
  </si>
  <si>
    <t>مرسيدس</t>
  </si>
  <si>
    <t>صرف صحي</t>
  </si>
  <si>
    <t>18 سنة</t>
  </si>
  <si>
    <t>قلاب كبير</t>
  </si>
  <si>
    <t>فيات</t>
  </si>
  <si>
    <t>22 سنة</t>
  </si>
  <si>
    <t>صيانة او شراء جديد</t>
  </si>
  <si>
    <t>سيارات هايلكس كبنين</t>
  </si>
  <si>
    <t>سيارات نقل متوسطة</t>
  </si>
  <si>
    <t>سيارات دينا لفرق الصيانة</t>
  </si>
  <si>
    <t>بوكلينات</t>
  </si>
  <si>
    <t xml:space="preserve">اليات حفر </t>
  </si>
  <si>
    <t xml:space="preserve">لرفع الابار </t>
  </si>
  <si>
    <t>توريد قطع غيار للمولدات</t>
  </si>
  <si>
    <t>مولدات من 100--1000كيلو واط</t>
  </si>
  <si>
    <t>توريد ادوات عمل</t>
  </si>
  <si>
    <t xml:space="preserve">لإجراء عمليات الصيانة </t>
  </si>
  <si>
    <t>توريد مضخات ومحركات وقطع غيار</t>
  </si>
  <si>
    <t>مضخات ومحركات غاطسة للابار بقدرة (55 -45 ) كيلو واط وقطع غيار من أجهزة حماية وكيبلات وكذلك مضخات سطحية للمجاري</t>
  </si>
  <si>
    <t xml:space="preserve">معدات كشف التسرب </t>
  </si>
  <si>
    <t>لمعرفة مواقع التسرب ومعالجتها</t>
  </si>
  <si>
    <t>توريد كرين لرفع الابار</t>
  </si>
  <si>
    <t>كرين بقوة رفع (10-12) طن</t>
  </si>
  <si>
    <t>بوكلين حفر وردم</t>
  </si>
  <si>
    <t xml:space="preserve"> B-5.5.2.11</t>
  </si>
  <si>
    <t>م/ جاعم ودعان</t>
  </si>
  <si>
    <t>رئيس قسم المختبر</t>
  </si>
  <si>
    <t>البعض</t>
  </si>
  <si>
    <t>المعادن الثقيلة لا تتوفر موادها بسبب كلفتها العاليه</t>
  </si>
  <si>
    <t>عدم وجود طاقة بديلة في انقطاع الكهرباء</t>
  </si>
  <si>
    <t>الكيميائية مثل fe / mn/sou / no3 /no3 /f/  العنصر الكلي cl  البيلوجية مثل fecal colisorn / total colisarm</t>
  </si>
  <si>
    <t xml:space="preserve">يتم الفحص في مختبر المياه عند الطلب </t>
  </si>
  <si>
    <t>بعض المواد تم توريدها مع الاجهزة</t>
  </si>
  <si>
    <t>مع الفحص عند طلبها</t>
  </si>
  <si>
    <t>الامونيا / الفوسفات EC / PH / O2</t>
  </si>
  <si>
    <t>م / جاعم برك ودعان</t>
  </si>
  <si>
    <t>Flame Photometer</t>
  </si>
  <si>
    <t>مختبر الادارة العامة</t>
  </si>
  <si>
    <t>* Sensitivity : 0.5ppm or better* Linearity: better than  ± 2% * Less than 0.5% interference * Automatic Selection of filters * multi points calibration</t>
  </si>
  <si>
    <t>EACH</t>
  </si>
  <si>
    <t>Bench Top Turbidimeter</t>
  </si>
  <si>
    <t>* Turbidity range: 0 to 1000 NTU  * Microprocessor Control * Direct digital readout in NTU * Voltage 220-240V 50/60Hz</t>
  </si>
  <si>
    <t>Electronic bureles</t>
  </si>
  <si>
    <t>Electronic</t>
  </si>
  <si>
    <t>leb reefrigerator</t>
  </si>
  <si>
    <t>Chemicals</t>
  </si>
  <si>
    <t>NitraReagent P.P for10mlSaampleCPK11000</t>
  </si>
  <si>
    <t>Nitrit Reagent P.P for10mlSaampleCPK11000</t>
  </si>
  <si>
    <t>Sulfate Reagent P.P for10mlSaampleCPK11000</t>
  </si>
  <si>
    <t>EronReagent P.P for10mlSaampleCPK11000</t>
  </si>
  <si>
    <t>EDTA  standdard solution.01m</t>
  </si>
  <si>
    <t>BOD meter HACH or equivalent model</t>
  </si>
  <si>
    <t>محطة المعالجة بسيؤن ومحطة المعالجة بتريم</t>
  </si>
  <si>
    <t>* For holding 6 Samples 473ml or more * Include bottles, Stirrer, Stirrer bars, Power supply cords, stop cock grease, BOD Buffer and any other accessories * Voltage 220-240V 50/60Hz * Supplied with the instrument operation manual</t>
  </si>
  <si>
    <t>Incubator Specification For BOD Tests</t>
  </si>
  <si>
    <t xml:space="preserve">* For holding 6 Samples 473ml or more * Include bottles, Stirrer, Stirrer bars, Power supply cords,stop cock grease, BOD Buffer and any other accessories* Voltage 220-240V 50/60Hz* Supplied with the instrument operation manual </t>
  </si>
  <si>
    <t xml:space="preserve">COD Reactor For COD Tests   </t>
  </si>
  <si>
    <t xml:space="preserve">* Temperature Stability:  ±0.5 C* Timer: 0 to 120 minutes with audible alarm and automaticshutoff mode * Thermometer: 0 to 200 C, 1% accuracy, can be recalibrated, 2 C divisions* Power Requirements: Selectable 220/240V 50/60Hz    </t>
  </si>
  <si>
    <t>Digital Bacteriological Incubator</t>
  </si>
  <si>
    <t>* Bench-Top Incubators* Microprocessor controller* Interior volume : about 30 liters* Stainless steel interior, exterior chamber and inner face of door* Temperature range form: +5 C to +60C, Accuracy = 0.2, resolution: 0.1C* Voltage 220-240V 50/60Hz</t>
  </si>
  <si>
    <t>Deionizer Water purification system to generate IC grade water</t>
  </si>
  <si>
    <t>* One system to supply IC grade water of minimum sp Resistively of 18.2M ohms with sterilizing features Production : 3L/H or more * Voltage 220-240V 50/60Hz* Tow spare sets of membranes or cartridges* Supplied with the instrument operation manual</t>
  </si>
  <si>
    <t>Drying Oven</t>
  </si>
  <si>
    <t xml:space="preserve">* Bench-Top oven* Microprocessor Control* Interior Volume : about 30 liters* Stainless steel interior, exterior chamber
* Temperature range: +30C to +300C, accuracy= 0.2 resolution 0.1C
* Continuous Operation
* Internals: 2perforated stainless steel shelves
* stainless steel door with double locking and 4-point adjustment
* Safety – approved
* The offer shall include the installation, operation and programming the microprocessor programs
* Voltage 220-240V 50/60Hz
</t>
  </si>
  <si>
    <t>المؤسسة المحلية سيؤن</t>
  </si>
  <si>
    <t>ياسر بن سعد</t>
  </si>
  <si>
    <t>مدير قسم المخازن والمشتريات</t>
  </si>
  <si>
    <t>B-7.1.11</t>
  </si>
  <si>
    <t>B-7.1.12</t>
  </si>
  <si>
    <t>B-7.1.13</t>
  </si>
  <si>
    <t>B-7.1.14</t>
  </si>
  <si>
    <t>B-7.1.15</t>
  </si>
  <si>
    <t>B-7.1.16</t>
  </si>
  <si>
    <t>B-7.1.17</t>
  </si>
  <si>
    <t>B-7.1.18</t>
  </si>
  <si>
    <t>B-7.1.19</t>
  </si>
  <si>
    <t>B-7.1.20</t>
  </si>
  <si>
    <t>B-7.1.21</t>
  </si>
  <si>
    <t>B-7.1.22</t>
  </si>
  <si>
    <t>B-7.1.23</t>
  </si>
  <si>
    <t>B-7.1.24</t>
  </si>
  <si>
    <t>B-7.1.25</t>
  </si>
  <si>
    <t>B-7.1.26</t>
  </si>
  <si>
    <t>B-7.1.27</t>
  </si>
  <si>
    <t>B-7.1.28</t>
  </si>
  <si>
    <t>B-7.1.29</t>
  </si>
  <si>
    <t>B-7.1.30</t>
  </si>
  <si>
    <t>B-7.1.31</t>
  </si>
  <si>
    <t>B-7.1.32</t>
  </si>
  <si>
    <t>B-7.1.33</t>
  </si>
  <si>
    <t>B-7.1.34</t>
  </si>
  <si>
    <t>B-7.1.35</t>
  </si>
  <si>
    <t>B-7.1.36</t>
  </si>
  <si>
    <t>B-7.1.37</t>
  </si>
  <si>
    <t>B-7.1.38</t>
  </si>
  <si>
    <t>B-7.1.39</t>
  </si>
  <si>
    <t>B-7.1.40</t>
  </si>
  <si>
    <t>B-7.1.41</t>
  </si>
  <si>
    <t>B-7.1.42</t>
  </si>
  <si>
    <t>B-7.1.43</t>
  </si>
  <si>
    <t>B-7.1.44</t>
  </si>
  <si>
    <t>B-7.1.45</t>
  </si>
  <si>
    <t>B-7.1.46</t>
  </si>
  <si>
    <t>B-7.1.47</t>
  </si>
  <si>
    <t>B-7.1.48</t>
  </si>
  <si>
    <t>B-7.1.49</t>
  </si>
  <si>
    <t xml:space="preserve">خزان مسلح بمنطقة مدودة </t>
  </si>
  <si>
    <t>مدوده / سيؤن</t>
  </si>
  <si>
    <t>منحة مالية من اليونيسف لانشاء خزان</t>
  </si>
  <si>
    <t>اليونيسف</t>
  </si>
  <si>
    <t>مكتمل</t>
  </si>
  <si>
    <t xml:space="preserve">استبدال الشبكات القديمه بمدينه تريم  </t>
  </si>
  <si>
    <t xml:space="preserve">منحة مالية من اليونيسف لاستبدال الشبكات القديمة </t>
  </si>
  <si>
    <t xml:space="preserve">توسعة الخط الناقل لمنطقة بحيره مدينه شبام  </t>
  </si>
  <si>
    <t xml:space="preserve">منحة مالية من اليونيسف لتوسعة الخط الناقل </t>
  </si>
  <si>
    <t>استبدال خط الانابيب الاسبتو  خزان القطن</t>
  </si>
  <si>
    <t>منحة مالية من اليونيسف لاستبدال خط الانابيب الاسبتو</t>
  </si>
  <si>
    <t>توريد محركات ومضخات لفروع المؤسسة</t>
  </si>
  <si>
    <t>فروع المؤسسة</t>
  </si>
  <si>
    <t>منحة مالية من اليونيسف لتوريد محركات ومضخات للفروع</t>
  </si>
  <si>
    <t>2019م</t>
  </si>
  <si>
    <t>اثاث مكتبي وطابعة كمبيوتر واحبار</t>
  </si>
  <si>
    <t>منحة من GIZتقديم اثاث مكتبي وطابعة</t>
  </si>
  <si>
    <t>giz</t>
  </si>
  <si>
    <t xml:space="preserve">اجهزة كمبيوتر وطابعات </t>
  </si>
  <si>
    <t>منحة GIZأجهزة كمبيوتر وطابعات</t>
  </si>
  <si>
    <t>جهاز سيرفر مع نظام التشغيل</t>
  </si>
  <si>
    <t>منحة GIZجهاز سيرفر مع نظام التشغيل</t>
  </si>
  <si>
    <t>اجهزة كمبيوتروتوابعها</t>
  </si>
  <si>
    <t>منحة GIZأجهزة كمبيوتر وتوابعها</t>
  </si>
  <si>
    <t xml:space="preserve">الة تصوير مع توابعها وطابعات </t>
  </si>
  <si>
    <t>منحة GIZآلة تصوير مع توابعها وطابعات</t>
  </si>
  <si>
    <t>سيارة اسيوزو</t>
  </si>
  <si>
    <t xml:space="preserve">سيارة </t>
  </si>
  <si>
    <t>وزارة المياه</t>
  </si>
  <si>
    <t xml:space="preserve"> كلور و منظفات</t>
  </si>
  <si>
    <t>كلور</t>
  </si>
  <si>
    <t>مكيفات اسبليت عدد 5</t>
  </si>
  <si>
    <t xml:space="preserve">منظفات </t>
  </si>
  <si>
    <t>توريدقطع غيار و اطارات  وبطاريات للاليات التابعه للمؤسسة</t>
  </si>
  <si>
    <t>منحة اليونيسف لتوريدقطع غيار و اطارات  وبطاريات للاليات التابعه للمؤسسة</t>
  </si>
  <si>
    <t xml:space="preserve">توريد مضخات وطبلونات </t>
  </si>
  <si>
    <t xml:space="preserve">منحة اليونيسف توريد مضخات وطبلونات </t>
  </si>
  <si>
    <t>توريد كيبلات للمؤسسه</t>
  </si>
  <si>
    <t>منحة اليونيسف توريد كيبلات للمؤسسه</t>
  </si>
  <si>
    <t xml:space="preserve">توريد قطع غيار وزيوت </t>
  </si>
  <si>
    <t xml:space="preserve">منحة GIZتوريد قطع غيار وزيوت </t>
  </si>
  <si>
    <t>توريد اجهزة لابتوب وهارد سك وفلاشات</t>
  </si>
  <si>
    <t>منحة GIZتوريد اجهزة لابتوب وهارد سك وفلاشات</t>
  </si>
  <si>
    <t>توريد مولد كهربائي قدرة 1250kva للضخ بسيؤن</t>
  </si>
  <si>
    <t xml:space="preserve">منحة GIZتوريد مولد كهربائي قدرة 1250kva للضخ بسيؤن </t>
  </si>
  <si>
    <t>توريد اجهزة كمبيوتر مكتبي ولابتوب</t>
  </si>
  <si>
    <t>منحة GIZتوريد اجهزة كمبيوتر مكتبي ولابتوب</t>
  </si>
  <si>
    <t>توريد اجهوة طابعات واله تصوير</t>
  </si>
  <si>
    <t>منحة GIZتوريد اجهوة طابعات واله تصوير</t>
  </si>
  <si>
    <t>توريد عدادات ايطالي 0.5 فرع سيؤن</t>
  </si>
  <si>
    <t>منحة GIZتوريد عدادات ايطالي 0.5 فرع سيؤن</t>
  </si>
  <si>
    <t>توريد وتركيب منظومة الطاقة للادارة العامه</t>
  </si>
  <si>
    <t>منحة GIZتوريد وتركيب منظومة الطاقة للادارة العامه</t>
  </si>
  <si>
    <t>مجاري سيؤن الاسعافي</t>
  </si>
  <si>
    <t>تمويل السلطة المحلية مجاري سيؤن الاسعافي</t>
  </si>
  <si>
    <t>السطلة المحلية</t>
  </si>
  <si>
    <t>حفر بئر ارتوازية ومد شبكه الى الخزانات تريم</t>
  </si>
  <si>
    <t>تمويل السلطة الحلية  حفر بئر ارتوازية ومد شبكه الى الخزانات تريم</t>
  </si>
  <si>
    <t>الخط الناقل من الحمضان الى القطن</t>
  </si>
  <si>
    <t>تمويل السلطة المحلية الخط الناقل من الحمضان الى القطن</t>
  </si>
  <si>
    <t>ربط التيار الكهربائي لبئر حصاه المقاتيل بتريم</t>
  </si>
  <si>
    <t>تمويل السلطة المحلية ربط التيار الكهربائي لبئر حصاه المقاتيل بتريم</t>
  </si>
  <si>
    <t>بناء خزان سعة 4000 م3 مع الخط  الناقل من البئر 4</t>
  </si>
  <si>
    <t>تمويل السلطة المحلية بناء خزان سعة 4000 م3 مع الخط  الناقل من البئر 4</t>
  </si>
  <si>
    <t>تنفيذ الخطوط الناقلة لحقل مياه جثمة</t>
  </si>
  <si>
    <t>تمويل السلطة المحلية تنفيذ الخطوط الناقلة لحقل مياه جثمة</t>
  </si>
  <si>
    <t>حفر بئر اوبناء غرفة البئر ومعالجه البئر 2 بساه</t>
  </si>
  <si>
    <t>تمويل السلطة المحلية حفر بئر اوبناء غرفة البئر ومعالجه البئر 2 بساه</t>
  </si>
  <si>
    <t>توريد مواد الخط الرئيسي بصليلة</t>
  </si>
  <si>
    <t>تمويل السلطة المحلية  توريد مواد الخط الرئيسي بصليلة</t>
  </si>
  <si>
    <t>توريد مواد شبكه المياه الخط الرئيسي بالمخططات الجديده</t>
  </si>
  <si>
    <t>تمويل السلطة المحلية توريد مواد شبكه المياه الخط الرئيسي بالمخططات الجديده</t>
  </si>
  <si>
    <t>حفر بئرين بدمون وربطها بمنظومة المياه والكهرباء تريم</t>
  </si>
  <si>
    <t>تمويل السلطة المحلية حفر بئرين بدمون وربطها بمنظومة المياه والكهرباء تريم</t>
  </si>
  <si>
    <t>حفر بئر ارتوازية بوادي سر الجواده</t>
  </si>
  <si>
    <t>تمويل السلطة المحلية حفر بئر ارتوازية بوادي سر الجواده</t>
  </si>
  <si>
    <t>حفر وتجهير بئرين بحقل جثمة</t>
  </si>
  <si>
    <t>تمويل السلطة المحلية حفر وتجهير بئرين بحقل جثمة</t>
  </si>
  <si>
    <t>حفر وتجهير بئرين بحقل موشح</t>
  </si>
  <si>
    <t>تمويل السلطة المحلية حفر وتجهير بئرين بحقل موشح</t>
  </si>
  <si>
    <t>توليد مولد كهربائي لمشروع مياه تريم</t>
  </si>
  <si>
    <t xml:space="preserve">تمويل السلطة المحلية توليد مولد كهربائي لمشروع مياه تريم </t>
  </si>
  <si>
    <t>توريد مضخة سطحية شبام</t>
  </si>
  <si>
    <t>تمويل السلطة المحلية توريد مضخة سطحية شبام</t>
  </si>
  <si>
    <t>توريد انابيب بوثلين قطر 15 ملم</t>
  </si>
  <si>
    <t>منحة من اليوبس توريد انابيب بوثلين قطر 15 ملم</t>
  </si>
  <si>
    <t>اليونبس</t>
  </si>
  <si>
    <t>2023م</t>
  </si>
  <si>
    <t>توريد انابيب بلاستيكية مختلفة الاقطار</t>
  </si>
  <si>
    <t>منحة من اليوبس توريد انابيب بلاستيكية مختلفة الأقطار</t>
  </si>
  <si>
    <t>توريد جهاز كمبروسر ضاغط هواء جوي</t>
  </si>
  <si>
    <t>منحة من اليوبس توريد جهاز كمبروسر ضاغط هواء جوي</t>
  </si>
  <si>
    <t xml:space="preserve">تنفيذ مشاريع متنوعة </t>
  </si>
  <si>
    <t xml:space="preserve">تمويل ذاتي من المؤسسة تنفيذ مشاريع متنوعة </t>
  </si>
  <si>
    <t>تمويل ذاتي</t>
  </si>
  <si>
    <t>2018م</t>
  </si>
  <si>
    <t>يمني</t>
  </si>
  <si>
    <t>دولار</t>
  </si>
  <si>
    <r>
      <t xml:space="preserve">البيان/الغرض من المبنى </t>
    </r>
    <r>
      <rPr>
        <b/>
        <vertAlign val="superscript"/>
        <sz val="14"/>
        <rFont val="Arial"/>
        <family val="2"/>
      </rPr>
      <t>(1)</t>
    </r>
  </si>
  <si>
    <r>
      <t>المساحة 
(م</t>
    </r>
    <r>
      <rPr>
        <b/>
        <vertAlign val="superscript"/>
        <sz val="14"/>
        <rFont val="Arial"/>
        <family val="2"/>
      </rPr>
      <t>2</t>
    </r>
    <r>
      <rPr>
        <b/>
        <sz val="14"/>
        <rFont val="Arial"/>
        <family val="2"/>
      </rPr>
      <t>)</t>
    </r>
  </si>
  <si>
    <r>
      <t xml:space="preserve">الحالة التشغيلية </t>
    </r>
    <r>
      <rPr>
        <b/>
        <vertAlign val="superscript"/>
        <sz val="14"/>
        <color theme="1"/>
        <rFont val="Arial"/>
        <family val="2"/>
      </rPr>
      <t>(2)</t>
    </r>
  </si>
  <si>
    <r>
      <t xml:space="preserve">الحالة الراهنة </t>
    </r>
    <r>
      <rPr>
        <b/>
        <vertAlign val="superscript"/>
        <sz val="14"/>
        <rFont val="Arial"/>
        <family val="2"/>
      </rPr>
      <t xml:space="preserve">(3) </t>
    </r>
  </si>
  <si>
    <r>
      <t xml:space="preserve">شرح موجز بالعناصر المدمرة كليا/جزئياً </t>
    </r>
    <r>
      <rPr>
        <b/>
        <vertAlign val="superscript"/>
        <sz val="14"/>
        <rFont val="Arial"/>
        <family val="2"/>
      </rPr>
      <t>(4)</t>
    </r>
  </si>
  <si>
    <r>
      <t>Name of LC/AU/branch</t>
    </r>
    <r>
      <rPr>
        <b/>
        <sz val="12"/>
        <rFont val="Arial"/>
        <family val="2"/>
      </rPr>
      <t>:</t>
    </r>
  </si>
  <si>
    <r>
      <t xml:space="preserve">Brief description of totally/ partially damaged parts of facilities </t>
    </r>
    <r>
      <rPr>
        <b/>
        <vertAlign val="superscript"/>
        <sz val="12"/>
        <rFont val="Arial"/>
        <family val="2"/>
      </rPr>
      <t>(4)</t>
    </r>
  </si>
  <si>
    <r>
      <t>Current condition</t>
    </r>
    <r>
      <rPr>
        <b/>
        <vertAlign val="superscript"/>
        <sz val="12"/>
        <rFont val="Arial"/>
        <family val="2"/>
      </rPr>
      <t xml:space="preserve"> (3)</t>
    </r>
  </si>
  <si>
    <r>
      <t xml:space="preserve">Operational status </t>
    </r>
    <r>
      <rPr>
        <b/>
        <vertAlign val="superscript"/>
        <sz val="12"/>
        <color theme="1"/>
        <rFont val="Arial"/>
        <family val="2"/>
      </rPr>
      <t>(2)</t>
    </r>
  </si>
  <si>
    <r>
      <t>Area (m</t>
    </r>
    <r>
      <rPr>
        <b/>
        <vertAlign val="superscript"/>
        <sz val="12"/>
        <rFont val="Arial"/>
        <family val="2"/>
      </rPr>
      <t>2</t>
    </r>
    <r>
      <rPr>
        <b/>
        <sz val="12"/>
        <rFont val="Arial"/>
        <family val="2"/>
      </rPr>
      <t>)</t>
    </r>
  </si>
  <si>
    <r>
      <t>Description / purpose of building</t>
    </r>
    <r>
      <rPr>
        <b/>
        <vertAlign val="superscript"/>
        <sz val="12"/>
        <rFont val="Arial"/>
        <family val="2"/>
      </rPr>
      <t>(1)</t>
    </r>
  </si>
  <si>
    <r>
      <rPr>
        <vertAlign val="superscript"/>
        <sz val="11"/>
        <rFont val="Arial"/>
        <family val="2"/>
      </rPr>
      <t>(2)</t>
    </r>
    <r>
      <rPr>
        <sz val="11"/>
        <rFont val="Arial"/>
        <family val="2"/>
      </rPr>
      <t xml:space="preserve"> الحالة التشغيلية: يرجى اختيار الإجابة من القائمة المنسدلة ( 1= مستخدم بانتظام، 2= مستخدم جزئي، 3= غير مستخدم ) وفي حالة المستخدم جزئياً او الغير مستخدم يرجى ذكر الأسباب في خانة الملاحظات </t>
    </r>
  </si>
  <si>
    <r>
      <rPr>
        <vertAlign val="superscript"/>
        <sz val="12"/>
        <rFont val="Arial"/>
        <family val="2"/>
      </rPr>
      <t>(2)</t>
    </r>
    <r>
      <rPr>
        <sz val="12"/>
        <rFont val="Arial"/>
        <family val="2"/>
      </rPr>
      <t xml:space="preserve"> الحالة التشغيلية: يرجى اختيار الإجابة من القائمة المنسدلة ( 1= مستخدم بانتظام، 2= مستخدم جزئي، 3= غير مستخدم ) وفي حالة المستخدم جزئياً او الغير مستخدم يرجى ذكر الأسباب في خانة الملاحظات </t>
    </r>
  </si>
  <si>
    <r>
      <rPr>
        <vertAlign val="superscript"/>
        <sz val="12"/>
        <rFont val="Arial"/>
        <family val="2"/>
      </rPr>
      <t>(3)</t>
    </r>
    <r>
      <rPr>
        <sz val="12"/>
        <rFont val="Arial"/>
        <family val="2"/>
      </rPr>
      <t xml:space="preserve"> الحالة الراهنة: يرجى اختيار الإجابة من القائمة المنسدلة (1= سليم بحالة جيدة، 2= سليم يحتاج الى صيانة وترميم 3=مدمر جزئي (يرجى تحديد نسبة الضرر في خانة الملاحظات)، 4= مدمر كلي، 5= غير معرف (لا يمكن  الوصول إليه))</t>
    </r>
  </si>
  <si>
    <r>
      <rPr>
        <vertAlign val="superscript"/>
        <sz val="12"/>
        <rFont val="Arial"/>
        <family val="2"/>
      </rPr>
      <t>(4)</t>
    </r>
    <r>
      <rPr>
        <sz val="12"/>
        <rFont val="Arial"/>
        <family val="2"/>
      </rPr>
      <t xml:space="preserve"> بالنسبة للمباني المدمرة كلياً/جزئياً يرجى تحديد مدى الضرر في المبنى/المنشئة على سبيل المثال المبنى مدمر تماماً ومطلوب بناء جديد، الاسقف، الجدران، الأبواب، النوافذ، السلالم, شبكة الكهرباء، توصيلات المياه والصرف الصحي، الحمامات والمطابخ، المكيفات، الاثاث المكتبي, الاسوار الخارجية والبوابات) إلخ.</t>
    </r>
  </si>
  <si>
    <r>
      <rPr>
        <vertAlign val="superscript"/>
        <sz val="11"/>
        <color indexed="8"/>
        <rFont val="Arial"/>
        <family val="2"/>
      </rPr>
      <t>(1)</t>
    </r>
    <r>
      <rPr>
        <sz val="11"/>
        <color indexed="8"/>
        <rFont val="Arial"/>
        <family val="2"/>
      </rPr>
      <t xml:space="preserve"> Please enter the data of all administrative buildings of the LC/AU/branch such as  (the main office building, district administration buildings, warehouses, collection centers, , etc.) including the affiliated guard rooms. And add new rows if necessary</t>
    </r>
  </si>
  <si>
    <r>
      <rPr>
        <vertAlign val="superscript"/>
        <sz val="11"/>
        <color theme="1"/>
        <rFont val="Arial"/>
        <family val="2"/>
      </rPr>
      <t>(2)</t>
    </r>
    <r>
      <rPr>
        <sz val="11"/>
        <color theme="1"/>
        <rFont val="Arial"/>
        <family val="2"/>
      </rPr>
      <t xml:space="preserve"> Operational status: please select the answer from the dropdown menu (1 = in regular use, 2 = only used partially, 3 = not in use anymore). For partial or no use please provide reasons under "Remarks".</t>
    </r>
  </si>
  <si>
    <r>
      <rPr>
        <vertAlign val="superscript"/>
        <sz val="11"/>
        <rFont val="Arial"/>
        <family val="2"/>
      </rPr>
      <t>(3)</t>
    </r>
    <r>
      <rPr>
        <sz val="11"/>
        <rFont val="Arial"/>
        <family val="2"/>
      </rPr>
      <t xml:space="preserve"> Current condition: please select the answer from dropdown menu (1 - partially damaged; 2 - completely damaged; 4 - unknown (no access possible)). For partial damage please state percentage of damage under "Remarks".</t>
    </r>
  </si>
  <si>
    <r>
      <rPr>
        <vertAlign val="superscript"/>
        <sz val="11"/>
        <color theme="1"/>
        <rFont val="Arial"/>
        <family val="2"/>
      </rPr>
      <t>(4)</t>
    </r>
    <r>
      <rPr>
        <sz val="11"/>
        <color theme="1"/>
        <rFont val="Arial"/>
        <family val="2"/>
      </rPr>
      <t xml:space="preserve"> For totally/partially damaged buildings, please specify damage extent of the building/facility such as roof, walls, doors, windows, stairs, electricity, water supply, toilets, kitchens, air conditioners, office furniture, external fence and gates, etc.</t>
    </r>
  </si>
  <si>
    <t>Technical Director</t>
  </si>
  <si>
    <t>Public Administration Building</t>
  </si>
  <si>
    <t>owned</t>
  </si>
  <si>
    <t>Seiyun Branch Building &amp; Annexes</t>
  </si>
  <si>
    <t>Seiyun - Aideed</t>
  </si>
  <si>
    <t>Tarim - Ard Alnuhas</t>
  </si>
  <si>
    <t xml:space="preserve"> دهان + اثاث + ترميم</t>
  </si>
  <si>
    <t>Paint + Furniture + Restoration</t>
  </si>
  <si>
    <t>Shibam - Al Suhail</t>
  </si>
  <si>
    <t>Sah District Building and Annexes</t>
  </si>
  <si>
    <t>Sah - Al-Saiqa</t>
  </si>
  <si>
    <t>Al-Qutn - AlMusakib</t>
  </si>
  <si>
    <t>Mud</t>
  </si>
  <si>
    <t>Reinforced + Popular</t>
  </si>
  <si>
    <t xml:space="preserve">Reinforced </t>
  </si>
  <si>
    <t>Al-Qutn Branch Building &amp; Annexes</t>
  </si>
  <si>
    <t>Tarim Branch Building &amp; Annexes</t>
  </si>
  <si>
    <t>Seiyun - Juthma</t>
  </si>
  <si>
    <t>Seiyun - Madudah</t>
  </si>
  <si>
    <t>Madudah Pumping Building</t>
  </si>
  <si>
    <t>Pumping, generators and wells management</t>
  </si>
  <si>
    <t>Popular</t>
  </si>
  <si>
    <t>Pumping Control Building</t>
  </si>
  <si>
    <t>Well and generator building</t>
  </si>
  <si>
    <t>Damon Field Building</t>
  </si>
  <si>
    <t>Tarim - Damon</t>
  </si>
  <si>
    <t>Al-Houta Pumping Station Building</t>
  </si>
  <si>
    <t>Mowashah Field Building</t>
  </si>
  <si>
    <t xml:space="preserve">Shibam - Mowashah </t>
  </si>
  <si>
    <t xml:space="preserve">Al-Ghurfa Well Building </t>
  </si>
  <si>
    <r>
      <rPr>
        <vertAlign val="superscript"/>
        <sz val="11"/>
        <rFont val="Arial"/>
        <family val="2"/>
      </rPr>
      <t>(3)</t>
    </r>
    <r>
      <rPr>
        <sz val="11"/>
        <rFont val="Arial"/>
        <family val="2"/>
      </rPr>
      <t xml:space="preserve"> الحالة الراهنة: يرجى اختيار الإجابة من القائمة المنسدلة (1= سليم (ويحتاج الى ترميم وصيانة)، 2= مدمر جزئي (يرجى تحديد نسبة الضرر)، 3= مدمر كلي 4= غير معرف (لا يمكن  الوصول إليه)).</t>
    </r>
  </si>
  <si>
    <r>
      <rPr>
        <vertAlign val="superscript"/>
        <sz val="11"/>
        <rFont val="Arial"/>
        <family val="2"/>
      </rPr>
      <t>(4)</t>
    </r>
    <r>
      <rPr>
        <sz val="11"/>
        <rFont val="Arial"/>
        <family val="2"/>
      </rPr>
      <t xml:space="preserve"> يرجى تحديد مدى الضرر في المبنى/المنشئة (على سبيل المثال الاسقف، الارضيات، الجدران، الأبواب، السلالم, النوافذ، الممرات بين الأجزاء المختلفة وجدران الحماية الداخلية, احواض التجميع، قنوات تمديد الانانيب والكيبلات وتصريف الزيوت والشحوم, بينشات وطاولات العمل، العناصر الانشائية الحاملة للمعداتالكهروميكانيكية، شبكة الكهرباء الداخلية, توصيلات المياه والصرف الصحي الداخلية، الحمامات,  والاثاث المكتبي، إلخ.)</t>
    </r>
  </si>
  <si>
    <r>
      <rPr>
        <vertAlign val="superscript"/>
        <sz val="12"/>
        <color indexed="8"/>
        <rFont val="Arial"/>
        <family val="2"/>
      </rPr>
      <t>(1)</t>
    </r>
    <r>
      <rPr>
        <sz val="12"/>
        <color indexed="8"/>
        <rFont val="Arial"/>
        <family val="2"/>
      </rPr>
      <t xml:space="preserve"> Please list the data of the technical buildings of the LC/AU/branch that were partially / totally damaged, for example rooms of wells ,pumping stations, maintenance workshops, operation and control , power generating (generators), laboratories, distribution rooms And the main meters in the water and sewage network, etc.) including the related guard rooms and adding new rows if necessary. </t>
    </r>
    <r>
      <rPr>
        <sz val="12"/>
        <rFont val="Arial"/>
        <family val="2"/>
      </rPr>
      <t xml:space="preserve"> </t>
    </r>
  </si>
  <si>
    <r>
      <rPr>
        <vertAlign val="superscript"/>
        <sz val="12"/>
        <color theme="1"/>
        <rFont val="Arial"/>
        <family val="2"/>
      </rPr>
      <t>(2)</t>
    </r>
    <r>
      <rPr>
        <sz val="12"/>
        <color theme="1"/>
        <rFont val="Arial"/>
        <family val="2"/>
      </rPr>
      <t xml:space="preserve"> Operational status: please select the answer from the dropdown menu (1 = in regular use, 2 = only used partially, 3 = not in use anymore). For partial or no use please provide reasons under "Remarks".</t>
    </r>
  </si>
  <si>
    <r>
      <rPr>
        <vertAlign val="superscript"/>
        <sz val="12"/>
        <rFont val="Arial"/>
        <family val="2"/>
      </rPr>
      <t>(3)</t>
    </r>
    <r>
      <rPr>
        <sz val="12"/>
        <rFont val="Arial"/>
        <family val="2"/>
      </rPr>
      <t xml:space="preserve"> Current condition: please select the answer from dropdown menu (1 - partially damaged; 2 - completely damaged; 4 - unknown (no access possible)). For partial damage please state percentage of damage under "Remarks".</t>
    </r>
  </si>
  <si>
    <r>
      <rPr>
        <vertAlign val="superscript"/>
        <sz val="12"/>
        <color theme="1"/>
        <rFont val="Arial"/>
        <family val="2"/>
      </rPr>
      <t>(4)</t>
    </r>
    <r>
      <rPr>
        <sz val="12"/>
        <color theme="1"/>
        <rFont val="Arial"/>
        <family val="2"/>
      </rPr>
      <t xml:space="preserve"> Please specify the extent of the damage in the building / facility (for example, roofs, floors, walls, doors, stairs, windows, paths between different parts, internal protective walls, collection basins, pipes and cables channels, oil and grease drainage, work benches and tables, Structural elements bearing electromechanical equipment, internal electrical network, internal water and sewage connections,  furniture, etc.)</t>
    </r>
  </si>
  <si>
    <r>
      <t xml:space="preserve">البيان/الغرض من المبنى </t>
    </r>
    <r>
      <rPr>
        <b/>
        <vertAlign val="superscript"/>
        <sz val="14"/>
        <color rgb="FF000000"/>
        <rFont val="Arial"/>
        <family val="2"/>
      </rPr>
      <t>(1)</t>
    </r>
  </si>
  <si>
    <r>
      <t>شرح موجز بالاحتياج / المواد / المعدات</t>
    </r>
    <r>
      <rPr>
        <b/>
        <vertAlign val="superscript"/>
        <sz val="14"/>
        <rFont val="Arial"/>
        <family val="2"/>
      </rPr>
      <t>(2)</t>
    </r>
  </si>
  <si>
    <r>
      <t xml:space="preserve">    الأولوية </t>
    </r>
    <r>
      <rPr>
        <b/>
        <vertAlign val="superscript"/>
        <sz val="14"/>
        <color theme="1"/>
        <rFont val="Arial"/>
        <family val="2"/>
      </rPr>
      <t>(3)</t>
    </r>
  </si>
  <si>
    <r>
      <t xml:space="preserve">Priority </t>
    </r>
    <r>
      <rPr>
        <b/>
        <vertAlign val="superscript"/>
        <sz val="12"/>
        <color theme="1"/>
        <rFont val="Arial"/>
        <family val="2"/>
      </rPr>
      <t>(3)</t>
    </r>
    <r>
      <rPr>
        <b/>
        <sz val="12"/>
        <color theme="1"/>
        <rFont val="Arial"/>
        <family val="2"/>
      </rPr>
      <t xml:space="preserve"> </t>
    </r>
  </si>
  <si>
    <r>
      <t xml:space="preserve">Brief description of required measures / materials / equipment </t>
    </r>
    <r>
      <rPr>
        <b/>
        <vertAlign val="superscript"/>
        <sz val="12"/>
        <rFont val="Arial"/>
        <family val="2"/>
      </rPr>
      <t>(2)</t>
    </r>
  </si>
  <si>
    <r>
      <t xml:space="preserve">Description / purpose of building </t>
    </r>
    <r>
      <rPr>
        <b/>
        <vertAlign val="superscript"/>
        <sz val="12"/>
        <rFont val="Arial"/>
        <family val="2"/>
      </rPr>
      <t xml:space="preserve">(1) </t>
    </r>
  </si>
  <si>
    <t xml:space="preserve">Seiyun Water and Sanitation Local Corporation  </t>
  </si>
  <si>
    <t>Abdullah Hussein Bin Yahya</t>
  </si>
  <si>
    <t>Shibam Branch Building &amp; Annexes</t>
  </si>
  <si>
    <t>مبنى حقل موشح + جوجه + الحوطه</t>
  </si>
  <si>
    <t>Sah</t>
  </si>
  <si>
    <r>
      <rPr>
        <vertAlign val="superscript"/>
        <sz val="11"/>
        <rFont val="Arial"/>
        <family val="2"/>
      </rPr>
      <t>(1)</t>
    </r>
    <r>
      <rPr>
        <sz val="11"/>
        <rFont val="Arial"/>
        <family val="2"/>
      </rPr>
      <t xml:space="preserve"> Please add rows as required to list buildings / facilities that require measures such as repair / rehabilitation, replacement of completely destroyed buildings, and requirements for new building extensions. </t>
    </r>
  </si>
  <si>
    <r>
      <rPr>
        <vertAlign val="superscript"/>
        <sz val="11"/>
        <rFont val="Arial"/>
        <family val="2"/>
      </rPr>
      <t xml:space="preserve">(2)  </t>
    </r>
    <r>
      <rPr>
        <sz val="11"/>
        <rFont val="Arial"/>
        <family val="2"/>
      </rPr>
      <t>Please describe briefly the required rehabilitation/replacement measure for the existing building's components (e.g. floors, walls, doors, windows, electricity, water supply, toilets, furniture, air conditioners, etc.) and required technical equipment (e.g. for laboratories, operation/maintenance/control rooms and workshops). For new buildings rather than totally damaged/extension, please introduce briefly the total area, construction materials, no. of floors etc.. Please attach related studies, design, BoQs, if available.</t>
    </r>
  </si>
  <si>
    <r>
      <rPr>
        <vertAlign val="superscript"/>
        <sz val="11"/>
        <rFont val="Arial"/>
        <family val="2"/>
      </rPr>
      <t>(3)</t>
    </r>
    <r>
      <rPr>
        <sz val="11"/>
        <rFont val="Arial"/>
        <family val="2"/>
      </rPr>
      <t xml:space="preserve"> Please select the priority of the proposed measures using the dropdown menu, ranging from 1 to 4 (1 = critical; 2 = high; 3 = medium; 4 = low).</t>
    </r>
  </si>
  <si>
    <r>
      <rPr>
        <vertAlign val="superscript"/>
        <sz val="11"/>
        <color rgb="FF000000"/>
        <rFont val="Arial"/>
        <family val="2"/>
      </rPr>
      <t>(1)</t>
    </r>
    <r>
      <rPr>
        <sz val="11"/>
        <color rgb="FF000000"/>
        <rFont val="Arial"/>
        <family val="2"/>
      </rPr>
      <t xml:space="preserve"> يرجى إضافة صفوف جديدة بحسب الحاجة وسرد إحتياجات المباني/المنشئات لإصلاح، إعادة التأهيل، إستبدال المباني المدمرة بالكامل الحالية أوالمباني الجديدة للتوسعات</t>
    </r>
  </si>
  <si>
    <r>
      <rPr>
        <vertAlign val="superscript"/>
        <sz val="11"/>
        <color rgb="FF000000"/>
        <rFont val="Arial"/>
        <family val="2"/>
      </rPr>
      <t xml:space="preserve">(2 ) </t>
    </r>
    <r>
      <rPr>
        <sz val="11"/>
        <color rgb="FF000000"/>
        <rFont val="Arial"/>
        <family val="2"/>
      </rPr>
      <t>يرجى شرح بإيجاز إحتياجات إعادة التأهيل/الاستبدال المطلوبة لمكونات المباني الحالية (مثل الأرضيات والجدران والأبواب والنوافذ والكهرباء وإمدادات المياه والحمامات والأثاث ومكيفات الهواء وما إلى ذلك) والمعدات التقنية المطلوبة (على سبيل المثال مباني ألمختبرات، التشغيل/الصيانة/التحكم وورش العمل). بالنسبة للمباني الجديدة بدلاً من المدمرة كلياً وللتوسعات يرجى تحديد فقط مساحة المبنى ومواد البناء وعدد الطوابق وما إلى ذلك وإرفاق الدراسات ذات الصلة والتصميم وجداول الكميات إن وجدت.</t>
    </r>
  </si>
  <si>
    <r>
      <rPr>
        <vertAlign val="superscript"/>
        <sz val="11"/>
        <color rgb="FF000000"/>
        <rFont val="Arial"/>
        <family val="2"/>
      </rPr>
      <t>(3)</t>
    </r>
    <r>
      <rPr>
        <sz val="11"/>
        <color rgb="FF000000"/>
        <rFont val="Arial"/>
        <family val="2"/>
      </rPr>
      <t xml:space="preserve"> يرجى اختيار الأولوية من القائمة المنسدلة (من 1- 4): 1 = حرج،  2 = أولوية عليا،  3 = أولوية متوسطة،  4 = أولوية منخفضة </t>
    </r>
  </si>
  <si>
    <t>Solar energy + computer + air conditioners + furniture + hangars + building restoration</t>
  </si>
  <si>
    <t>Solar energy + computer + air conditioners</t>
  </si>
  <si>
    <t>مبنى لإدارة طاقة شمسية +كمبيوتر +مكيفات +اثاث +هناجر +ترميم المبنى</t>
  </si>
  <si>
    <t>Solar energy management building + computer + air conditioners + furniture + hangers + building restoration</t>
  </si>
  <si>
    <t>Solar Energy + Maintenance Equipment</t>
  </si>
  <si>
    <t>طاقة شمسية + معدات صيانة</t>
  </si>
  <si>
    <t>Akram Saleh Al-Hashal</t>
  </si>
  <si>
    <t>Department of Statistics</t>
  </si>
  <si>
    <t>23/05/2023</t>
  </si>
  <si>
    <r>
      <t>km</t>
    </r>
    <r>
      <rPr>
        <b/>
        <vertAlign val="superscript"/>
        <sz val="12"/>
        <color theme="1"/>
        <rFont val="Arial"/>
        <family val="2"/>
      </rPr>
      <t>2</t>
    </r>
  </si>
  <si>
    <r>
      <t xml:space="preserve">العدد التراكمي النازحين </t>
    </r>
    <r>
      <rPr>
        <vertAlign val="superscript"/>
        <sz val="14"/>
        <color rgb="FF000000"/>
        <rFont val="Arial"/>
        <family val="2"/>
      </rPr>
      <t>(1)</t>
    </r>
  </si>
  <si>
    <r>
      <t>كم</t>
    </r>
    <r>
      <rPr>
        <b/>
        <vertAlign val="superscript"/>
        <sz val="14"/>
        <color theme="1"/>
        <rFont val="Arial"/>
        <family val="2"/>
      </rPr>
      <t>2</t>
    </r>
  </si>
  <si>
    <t>There are displaced people, but there is no documentation of the number and locations</t>
  </si>
  <si>
    <r>
      <t>م</t>
    </r>
    <r>
      <rPr>
        <b/>
        <vertAlign val="superscript"/>
        <sz val="14"/>
        <color theme="1"/>
        <rFont val="Arial"/>
        <family val="2"/>
      </rPr>
      <t>3</t>
    </r>
    <r>
      <rPr>
        <b/>
        <sz val="14"/>
        <color theme="1"/>
        <rFont val="Arial"/>
        <family val="2"/>
      </rPr>
      <t>/يوم</t>
    </r>
  </si>
  <si>
    <r>
      <t>م</t>
    </r>
    <r>
      <rPr>
        <b/>
        <vertAlign val="superscript"/>
        <sz val="14"/>
        <color theme="1"/>
        <rFont val="Arial"/>
        <family val="2"/>
      </rPr>
      <t>3</t>
    </r>
  </si>
  <si>
    <t xml:space="preserve">عدد السكان المخدومين من المؤسسة/الفرع بواسطة ناقلات المياه (وايتات) </t>
  </si>
  <si>
    <r>
      <t>m</t>
    </r>
    <r>
      <rPr>
        <b/>
        <vertAlign val="superscript"/>
        <sz val="12"/>
        <color indexed="8"/>
        <rFont val="Arial"/>
        <family val="2"/>
      </rPr>
      <t>3</t>
    </r>
  </si>
  <si>
    <t>Ground</t>
  </si>
  <si>
    <t>Number of wells</t>
  </si>
  <si>
    <t>Waqifa Well</t>
  </si>
  <si>
    <t>Within a whole year</t>
  </si>
  <si>
    <r>
      <t xml:space="preserve">Cumulated number of internally displaced persons (IDPs) </t>
    </r>
    <r>
      <rPr>
        <vertAlign val="superscript"/>
        <sz val="12"/>
        <rFont val="Arial"/>
        <family val="2"/>
      </rPr>
      <t>(1)</t>
    </r>
  </si>
  <si>
    <t>نظرًا لعدم وجود سدود لحفظ مياه الامطار</t>
  </si>
  <si>
    <r>
      <t xml:space="preserve"> - Amount of water from other water resources </t>
    </r>
    <r>
      <rPr>
        <vertAlign val="superscript"/>
        <sz val="12"/>
        <rFont val="Arial"/>
        <family val="2"/>
      </rPr>
      <t>(1)</t>
    </r>
  </si>
  <si>
    <t>Since there are no dams to conserve rainwater</t>
  </si>
  <si>
    <r>
      <rPr>
        <vertAlign val="superscript"/>
        <sz val="12"/>
        <color rgb="FF000000"/>
        <rFont val="Arial"/>
        <family val="2"/>
      </rPr>
      <t xml:space="preserve">(1) </t>
    </r>
    <r>
      <rPr>
        <sz val="12"/>
        <color rgb="FF000000"/>
        <rFont val="Arial"/>
        <family val="2"/>
      </rPr>
      <t xml:space="preserve">يرجى توضيح نوع المصادر في خانة الملاحظات </t>
    </r>
  </si>
  <si>
    <r>
      <t>m</t>
    </r>
    <r>
      <rPr>
        <b/>
        <vertAlign val="superscript"/>
        <sz val="12"/>
        <rFont val="Arial"/>
        <family val="2"/>
      </rPr>
      <t xml:space="preserve">3 </t>
    </r>
  </si>
  <si>
    <t>To some extent</t>
  </si>
  <si>
    <t>لصعوبة الحصول على مواقع جديدة</t>
  </si>
  <si>
    <t>Due to the difficulty of obtaining new sites</t>
  </si>
  <si>
    <t>By submitting monthly reports</t>
  </si>
  <si>
    <t>It requires approval on some sites and searching for new sites for some branches</t>
  </si>
  <si>
    <t>ما عدى بعض الابار وعددها 3 تم حفرها بصورة اسعافية لحل مشكلة نقص المياه في فروع سيؤن وشبام والقطن</t>
  </si>
  <si>
    <t>Except for some 3 wells that were drilled in an emergency manner to solve the problem of water shortage in the branches of Seiyun, Shibam, and Al-Qutn</t>
  </si>
  <si>
    <r>
      <t>م</t>
    </r>
    <r>
      <rPr>
        <b/>
        <vertAlign val="superscript"/>
        <sz val="13"/>
        <color theme="1"/>
        <rFont val="Arial"/>
        <family val="2"/>
      </rPr>
      <t>3</t>
    </r>
  </si>
  <si>
    <t>Repeated attacks on water fields and the claim of some people that there is land for them in there</t>
  </si>
  <si>
    <t>Through the participation of the Authority’s Branch in the Institution’s Board of Directors</t>
  </si>
  <si>
    <t>توجد لجنة للحوض المائي تم تشكيلها من قبل السلطة إلا أنها غير مفعله</t>
  </si>
  <si>
    <t>There is a committee for the water basin that was formed by the authority, but it is not activated</t>
  </si>
  <si>
    <t>Public Authority for Water Resources</t>
  </si>
  <si>
    <t>لا توجد معلومات لدى المؤسسة</t>
  </si>
  <si>
    <t>The institution has no information</t>
  </si>
  <si>
    <r>
      <t xml:space="preserve">اسم / رقم البئر </t>
    </r>
    <r>
      <rPr>
        <b/>
        <vertAlign val="superscript"/>
        <sz val="14"/>
        <rFont val="Arial"/>
        <family val="2"/>
      </rPr>
      <t>(1)</t>
    </r>
  </si>
  <si>
    <r>
      <t>الحالة الراهنة</t>
    </r>
    <r>
      <rPr>
        <b/>
        <vertAlign val="superscript"/>
        <sz val="14"/>
        <rFont val="Arial"/>
        <family val="2"/>
      </rPr>
      <t>(2)</t>
    </r>
  </si>
  <si>
    <r>
      <t xml:space="preserve">الحالة التشغيلية </t>
    </r>
    <r>
      <rPr>
        <b/>
        <vertAlign val="superscript"/>
        <sz val="14"/>
        <rFont val="Arial"/>
        <family val="2"/>
      </rPr>
      <t>(3)</t>
    </r>
  </si>
  <si>
    <r>
      <t>نوعية المياه</t>
    </r>
    <r>
      <rPr>
        <b/>
        <vertAlign val="superscript"/>
        <sz val="14"/>
        <rFont val="Arial"/>
        <family val="2"/>
      </rPr>
      <t>(4)</t>
    </r>
  </si>
  <si>
    <r>
      <t xml:space="preserve">هل يوجد عداد مركب لقياس المياه المنتجة؟ </t>
    </r>
    <r>
      <rPr>
        <b/>
        <vertAlign val="superscript"/>
        <sz val="14"/>
        <rFont val="Arial"/>
        <family val="2"/>
      </rPr>
      <t xml:space="preserve">(5) </t>
    </r>
  </si>
  <si>
    <r>
      <t xml:space="preserve">Water meter installed? </t>
    </r>
    <r>
      <rPr>
        <b/>
        <vertAlign val="superscript"/>
        <sz val="12"/>
        <rFont val="Arial"/>
        <family val="2"/>
      </rPr>
      <t>(5)</t>
    </r>
    <r>
      <rPr>
        <b/>
        <sz val="12"/>
        <rFont val="Arial"/>
        <family val="2"/>
      </rPr>
      <t xml:space="preserve"> </t>
    </r>
  </si>
  <si>
    <r>
      <t xml:space="preserve">Water quality </t>
    </r>
    <r>
      <rPr>
        <b/>
        <vertAlign val="superscript"/>
        <sz val="12"/>
        <rFont val="Arial"/>
        <family val="2"/>
      </rPr>
      <t>(4)</t>
    </r>
  </si>
  <si>
    <r>
      <t xml:space="preserve">Operational status </t>
    </r>
    <r>
      <rPr>
        <b/>
        <vertAlign val="superscript"/>
        <sz val="12"/>
        <rFont val="Arial"/>
        <family val="2"/>
      </rPr>
      <t>(3)</t>
    </r>
  </si>
  <si>
    <r>
      <t xml:space="preserve">Current condition </t>
    </r>
    <r>
      <rPr>
        <b/>
        <vertAlign val="superscript"/>
        <sz val="12"/>
        <rFont val="Arial"/>
        <family val="2"/>
      </rPr>
      <t>(2)</t>
    </r>
  </si>
  <si>
    <r>
      <t xml:space="preserve">Water well  ID/name </t>
    </r>
    <r>
      <rPr>
        <b/>
        <vertAlign val="superscript"/>
        <sz val="12"/>
        <rFont val="Arial"/>
        <family val="2"/>
      </rPr>
      <t>(1)</t>
    </r>
  </si>
  <si>
    <t xml:space="preserve">Sah - Al-Khala'ah </t>
  </si>
  <si>
    <t>Al-Khala'ah Field Building</t>
  </si>
  <si>
    <t>Gojah Field Building</t>
  </si>
  <si>
    <t xml:space="preserve">Shibam - Gojah
 </t>
  </si>
  <si>
    <t xml:space="preserve">Shibam - Al-Houta </t>
  </si>
  <si>
    <t>Seiyun - Al-Ghurfa</t>
  </si>
  <si>
    <t>Al-Qutn - Al-Musakib</t>
  </si>
  <si>
    <t>Al-Houta</t>
  </si>
  <si>
    <t>Al-Hamdhan field building</t>
  </si>
  <si>
    <t>Al-Qutn -Al-Hamdhan</t>
  </si>
  <si>
    <t>Damon Tarim Field</t>
  </si>
  <si>
    <t>Good</t>
  </si>
  <si>
    <t xml:space="preserve"> عبدالله حسين بن يحيى</t>
  </si>
  <si>
    <t>Stopped</t>
  </si>
  <si>
    <t>Yes / electronic working</t>
  </si>
  <si>
    <t>Al-Ghurfa Well</t>
  </si>
  <si>
    <t>Hasat Al-Maqateel Well</t>
  </si>
  <si>
    <r>
      <rPr>
        <vertAlign val="superscript"/>
        <sz val="11"/>
        <rFont val="Arial"/>
        <family val="2"/>
      </rPr>
      <t>(2)</t>
    </r>
    <r>
      <rPr>
        <sz val="11"/>
        <rFont val="Arial"/>
        <family val="2"/>
      </rPr>
      <t xml:space="preserve">  Current condition: please select the answer from the dropdown menu (1 = intact, 2 = partially damaged, 3 = completely damaged, 4 = unknown (no access possible). For partial damage please state percentage of damage and provide details of damaged items under "Remarks".</t>
    </r>
  </si>
  <si>
    <r>
      <rPr>
        <vertAlign val="superscript"/>
        <sz val="11"/>
        <rFont val="Arial"/>
        <family val="2"/>
      </rPr>
      <t>(3)</t>
    </r>
    <r>
      <rPr>
        <sz val="11"/>
        <rFont val="Arial"/>
        <family val="2"/>
      </rPr>
      <t xml:space="preserve"> Operational status: please select the answer from the dropdown menu (1 = productive and working; 2 = productive but standstill; 3 = total standstill; please state reason of non-working/standstill (e.g. completely dried up, low productivity operation not feasible, no fuel or energy resources available, etc.)) under "Remarks".</t>
    </r>
  </si>
  <si>
    <r>
      <rPr>
        <vertAlign val="superscript"/>
        <sz val="11"/>
        <rFont val="Arial"/>
        <family val="2"/>
      </rPr>
      <t>(4)</t>
    </r>
    <r>
      <rPr>
        <sz val="11"/>
        <rFont val="Arial"/>
        <family val="2"/>
      </rPr>
      <t xml:space="preserve"> Please specify the type and quality of the water resource (e.g. unpolluted, biologically polluted, chemically polluted, physically polluted, others). In case of pollution, please state briefly the reason and type of pollution .</t>
    </r>
  </si>
  <si>
    <r>
      <rPr>
        <vertAlign val="superscript"/>
        <sz val="11"/>
        <rFont val="Arial"/>
        <family val="2"/>
      </rPr>
      <t xml:space="preserve">(5) </t>
    </r>
    <r>
      <rPr>
        <sz val="11"/>
        <rFont val="Arial"/>
        <family val="2"/>
      </rPr>
      <t>If the answer is "Yes", please define the type of water metre (mechanic/electronic) and the operational status (functional or not functional)</t>
    </r>
  </si>
  <si>
    <r>
      <rPr>
        <vertAlign val="superscript"/>
        <sz val="12"/>
        <rFont val="Arial"/>
        <family val="2"/>
      </rPr>
      <t>(1)</t>
    </r>
    <r>
      <rPr>
        <sz val="12"/>
        <rFont val="Arial"/>
        <family val="2"/>
      </rPr>
      <t xml:space="preserve"> يرجى سرد بيانات جميع الآبار الجوفية والسطحية والمطويات التابعة للمؤسسة/الفرع وإضافة صفوف بحسب الحاجة. وارفاق نسخة من مخطط (خريطة) مواقع هذه الابار موضحاً فيها الى اين يتم الضخ إن وجدات. </t>
    </r>
  </si>
  <si>
    <r>
      <rPr>
        <vertAlign val="superscript"/>
        <sz val="12"/>
        <rFont val="Arial"/>
        <family val="2"/>
      </rPr>
      <t>(2)</t>
    </r>
    <r>
      <rPr>
        <sz val="12"/>
        <rFont val="Arial"/>
        <family val="2"/>
      </rPr>
      <t xml:space="preserve"> الحالة الراهنة: ييرجى تحديد الإجابة من القائمة المنسدلة (1 سليمة ، 2 متضررة جزئيًا ، 3 مدمرة كلياً، 4 غير معروفة (لا يمكن الوصول إليها). بالنسبة للضرر الجزئي ، يرجى تحديد النسبة المئوية للضرر وتقديم تفاصيل العناصر التالفة في خانة "الملاحظات"</t>
    </r>
  </si>
  <si>
    <r>
      <rPr>
        <vertAlign val="superscript"/>
        <sz val="12"/>
        <rFont val="Arial"/>
        <family val="2"/>
      </rPr>
      <t>(3)</t>
    </r>
    <r>
      <rPr>
        <sz val="12"/>
        <rFont val="Arial"/>
        <family val="2"/>
      </rPr>
      <t>الحالة التشغيلية:  يرجى اختيار الإجابة من القائمة المنسدلة (1= منتجة وشغالة، 2= منتجة وواقفة، 3= واقفة تماماً , يرجى ذكر أسباب التوقف (مثلاً جافة، إنتاجية منخفضة/ غير مجدي تشغيلها، عدم توفر وقود/مصادر الطاقة, إلخ)) في خانة "الملاحظات"</t>
    </r>
  </si>
  <si>
    <r>
      <t>(4)</t>
    </r>
    <r>
      <rPr>
        <sz val="12"/>
        <rFont val="Arial"/>
        <family val="2"/>
      </rPr>
      <t xml:space="preserve"> فضلاً حدد نوعية وجودة مصدر المياه (على سبيل المثال غير ملوث، ملوث بيولوجياً, ملوث كيميائياً، ملوث فيزيائيا، أخرى) وفي حالة وجود تلوث فضلاً أذكر سبب ونوع التلوث بإحتصار</t>
    </r>
  </si>
  <si>
    <r>
      <t xml:space="preserve">(5) </t>
    </r>
    <r>
      <rPr>
        <sz val="12"/>
        <rFont val="Arial"/>
        <family val="2"/>
      </rPr>
      <t>لطفاً</t>
    </r>
    <r>
      <rPr>
        <vertAlign val="superscript"/>
        <sz val="12"/>
        <rFont val="Arial"/>
        <family val="2"/>
      </rPr>
      <t xml:space="preserve"> </t>
    </r>
    <r>
      <rPr>
        <sz val="12"/>
        <rFont val="Arial"/>
        <family val="2"/>
      </rPr>
      <t>إذا</t>
    </r>
    <r>
      <rPr>
        <vertAlign val="superscript"/>
        <sz val="12"/>
        <rFont val="Arial"/>
        <family val="2"/>
      </rPr>
      <t xml:space="preserve"> </t>
    </r>
    <r>
      <rPr>
        <sz val="12"/>
        <rFont val="Arial"/>
        <family val="2"/>
      </rPr>
      <t xml:space="preserve">كانت الإجابة بـ (نعم) حدد نوع العداد (ميكانيكي/الكتروني) وحالة العداد (شغال/ غير شغال) </t>
    </r>
  </si>
  <si>
    <r>
      <t xml:space="preserve">نوع المصدر </t>
    </r>
    <r>
      <rPr>
        <b/>
        <vertAlign val="superscript"/>
        <sz val="14"/>
        <rFont val="Arial"/>
        <family val="2"/>
      </rPr>
      <t>(1)</t>
    </r>
  </si>
  <si>
    <r>
      <t xml:space="preserve">نوعية المياه </t>
    </r>
    <r>
      <rPr>
        <b/>
        <vertAlign val="superscript"/>
        <sz val="14"/>
        <rFont val="Arial"/>
        <family val="2"/>
      </rPr>
      <t>(2)</t>
    </r>
  </si>
  <si>
    <r>
      <t xml:space="preserve">موثوقية المصدر المائي </t>
    </r>
    <r>
      <rPr>
        <b/>
        <vertAlign val="superscript"/>
        <sz val="14"/>
        <rFont val="Arial"/>
        <family val="2"/>
      </rPr>
      <t>(3)</t>
    </r>
  </si>
  <si>
    <r>
      <t xml:space="preserve">إمكانية حدوث نزاع </t>
    </r>
    <r>
      <rPr>
        <b/>
        <vertAlign val="superscript"/>
        <sz val="14"/>
        <rFont val="Arial"/>
        <family val="2"/>
      </rPr>
      <t>(4)</t>
    </r>
  </si>
  <si>
    <r>
      <t>الحالة الراهنة</t>
    </r>
    <r>
      <rPr>
        <b/>
        <vertAlign val="superscript"/>
        <sz val="14"/>
        <rFont val="Arial"/>
        <family val="2"/>
      </rPr>
      <t>(5)</t>
    </r>
  </si>
  <si>
    <r>
      <t xml:space="preserve">الحالة التشغيلية </t>
    </r>
    <r>
      <rPr>
        <b/>
        <vertAlign val="superscript"/>
        <sz val="14"/>
        <rFont val="Arial"/>
        <family val="2"/>
      </rPr>
      <t>(6)</t>
    </r>
  </si>
  <si>
    <r>
      <t xml:space="preserve">Operational status </t>
    </r>
    <r>
      <rPr>
        <b/>
        <vertAlign val="superscript"/>
        <sz val="12"/>
        <rFont val="Arial"/>
        <family val="2"/>
      </rPr>
      <t>(6)</t>
    </r>
  </si>
  <si>
    <r>
      <t xml:space="preserve">Current condition </t>
    </r>
    <r>
      <rPr>
        <b/>
        <vertAlign val="superscript"/>
        <sz val="12"/>
        <rFont val="Arial"/>
        <family val="2"/>
      </rPr>
      <t>(5)</t>
    </r>
  </si>
  <si>
    <r>
      <t xml:space="preserve">Possible conflict </t>
    </r>
    <r>
      <rPr>
        <b/>
        <vertAlign val="superscript"/>
        <sz val="12"/>
        <rFont val="Arial"/>
        <family val="2"/>
      </rPr>
      <t>(4)</t>
    </r>
  </si>
  <si>
    <r>
      <t xml:space="preserve">Resource reliability </t>
    </r>
    <r>
      <rPr>
        <b/>
        <vertAlign val="superscript"/>
        <sz val="12"/>
        <rFont val="Arial"/>
        <family val="2"/>
      </rPr>
      <t>(3)</t>
    </r>
  </si>
  <si>
    <r>
      <t xml:space="preserve">Water quality </t>
    </r>
    <r>
      <rPr>
        <b/>
        <vertAlign val="superscript"/>
        <sz val="12"/>
        <rFont val="Arial"/>
        <family val="2"/>
      </rPr>
      <t>(2)</t>
    </r>
  </si>
  <si>
    <r>
      <t xml:space="preserve">Type of resource </t>
    </r>
    <r>
      <rPr>
        <b/>
        <vertAlign val="superscript"/>
        <sz val="12"/>
        <rFont val="Arial"/>
        <family val="2"/>
      </rPr>
      <t>(1)</t>
    </r>
  </si>
  <si>
    <r>
      <rPr>
        <vertAlign val="superscript"/>
        <sz val="12"/>
        <rFont val="Arial"/>
        <family val="2"/>
      </rPr>
      <t>(1)</t>
    </r>
    <r>
      <rPr>
        <sz val="12"/>
        <rFont val="Arial"/>
        <family val="2"/>
      </rPr>
      <t xml:space="preserve"> يرجى  تحديد نوع مصدر المياه الآخر التابع للمؤسسة/الفرع (على سبيل المثال عين/ينبوع طبيعي، مأخذ مياه سطحي في الوادي، نظام حصاد مياه الأمطار، محطة تحلية مياه البحر، اخرى (فضلاً اذكرها)) وإضافة صفوف بحسب الحاجة. وإرفاق نسخة من مخطط (خريطة) مواقع هذه المصادر الاخرى إن وجدت موضحاً فيه الى اين يتم الضخ .</t>
    </r>
  </si>
  <si>
    <r>
      <t>(2)</t>
    </r>
    <r>
      <rPr>
        <sz val="12"/>
        <rFont val="Arial"/>
        <family val="2"/>
      </rPr>
      <t xml:space="preserve"> فضلاً حدد نوعية وجودة مصدر المياه (على سبيل المثال غير ملوث، ملوث بيولوجياً, ملوث كيميائياً، ملوث فيزيائيا، أخرى) وفي حالة وجود تلوث فضلاً أذكر سبب ونوع التلوث بإحتصار</t>
    </r>
  </si>
  <si>
    <r>
      <rPr>
        <vertAlign val="superscript"/>
        <sz val="12"/>
        <rFont val="Arial"/>
        <family val="2"/>
      </rPr>
      <t>(3)</t>
    </r>
    <r>
      <rPr>
        <sz val="12"/>
        <rFont val="Arial"/>
        <family val="2"/>
      </rPr>
      <t xml:space="preserve"> يرجى تحديد موثوقية المصدر المائي، والتمييز بين ما إذا كان مرتفعًا / متوسطًا / منخفضًا. مرتفع = يمكن توفير كمية مياه ثابته ومضمونة  بمستوى عالٍ طوال العام ؛ متوسط = توافر المياه الموسمي ؛ منخفض = يتوفر الماء مرة واحدة فقط كل عامين أو أقل</t>
    </r>
  </si>
  <si>
    <r>
      <t>(4)</t>
    </r>
    <r>
      <rPr>
        <sz val="12"/>
        <rFont val="Arial"/>
        <family val="2"/>
      </rPr>
      <t xml:space="preserve"> يرجى توضيح ما إذا كان هناك أي  خلاف او نزاع مع مستخدمي المياه الآخرين في استخدام هذا المصادر لإمدادات المياه العامة, يرجى اختيار الإجابة بـ ("نعم" / "لا") ، وسرد التفاصيل في خانة "الملاحظات".</t>
    </r>
  </si>
  <si>
    <r>
      <rPr>
        <vertAlign val="superscript"/>
        <sz val="12"/>
        <rFont val="Arial"/>
        <family val="2"/>
      </rPr>
      <t>(5)</t>
    </r>
    <r>
      <rPr>
        <sz val="12"/>
        <rFont val="Arial"/>
        <family val="2"/>
      </rPr>
      <t xml:space="preserve"> الحالة الراهنة: يرجى تحديد الإجابة من القائمة المنسدلة (1 سليمة ، 2 متضررة جزئيًا ، 3 مدمرة كلياً، 4 غير معروفة (لا يمكن الوصول إليها). بالنسبة للضرر الجزئي ، يرجى تحديد النسبة المئوية للضرر وسرد تفاصيل العناصر التالفة في خانة "الملاحظات"</t>
    </r>
  </si>
  <si>
    <r>
      <rPr>
        <vertAlign val="superscript"/>
        <sz val="12"/>
        <rFont val="Arial"/>
        <family val="2"/>
      </rPr>
      <t xml:space="preserve">(5) </t>
    </r>
    <r>
      <rPr>
        <sz val="12"/>
        <rFont val="Arial"/>
        <family val="2"/>
      </rPr>
      <t>الحالة التشغيلية:  يرجى اختيار الإجابة من القائمة المنسدلة (1= منتج وشغال، 2= منتج وواقف، 3= واقف تماماً , يرجى ذكر أسباب التوقف (مثلاً جاف، إنتاجية منخفضة/ غير مجدي تشغيله، عدم توفر وقود/مصادر الطاقة, إلخ)) في خانة الملاحظات</t>
    </r>
  </si>
  <si>
    <r>
      <rPr>
        <vertAlign val="superscript"/>
        <sz val="11"/>
        <rFont val="Arial"/>
        <family val="2"/>
      </rPr>
      <t>(2)</t>
    </r>
    <r>
      <rPr>
        <sz val="11"/>
        <rFont val="Arial"/>
        <family val="2"/>
      </rPr>
      <t xml:space="preserve"> Please describe the water quality of the water resource used and specify the type of polution  (e.g. unpolluted, biologically polluted, chemically polluted, physically polluted, other type of pollution). In case of pollution, please state briefly the reason of the contamination under "Remarks". </t>
    </r>
  </si>
  <si>
    <r>
      <rPr>
        <vertAlign val="superscript"/>
        <sz val="11"/>
        <rFont val="Arial"/>
        <family val="2"/>
      </rPr>
      <t>(3)</t>
    </r>
    <r>
      <rPr>
        <sz val="11"/>
        <rFont val="Arial"/>
        <family val="2"/>
      </rPr>
      <t xml:space="preserve"> Please specify the reliability of the water resource, differentiate whether it is high/medium/low. High = a certain volume of water can be provided at a high level of guarantee throughout the year;  medium =  seasonable availabilty of water; low = water is only available in one of two years or less</t>
    </r>
  </si>
  <si>
    <r>
      <rPr>
        <vertAlign val="superscript"/>
        <sz val="11"/>
        <rFont val="Arial"/>
        <family val="2"/>
      </rPr>
      <t>(4)</t>
    </r>
    <r>
      <rPr>
        <sz val="11"/>
        <rFont val="Arial"/>
        <family val="2"/>
      </rPr>
      <t xml:space="preserve"> Please indicate whether there are any conflicts with other water users in the use of this resource for the public water supply. Please select the answer with ("Yes"/"No"), and provide details under "Remarks". </t>
    </r>
  </si>
  <si>
    <r>
      <rPr>
        <vertAlign val="superscript"/>
        <sz val="11"/>
        <rFont val="Arial"/>
        <family val="2"/>
      </rPr>
      <t>(5)</t>
    </r>
    <r>
      <rPr>
        <sz val="11"/>
        <rFont val="Arial"/>
        <family val="2"/>
      </rPr>
      <t xml:space="preserve">  Current condition: please select the answer from the dropdown menu (1 intact, 2 partially damaged, 3 completely damaged, 4 unknown (no access possible). For partial damage please state percentage of damage and provide details of damaged items under "Remarks".</t>
    </r>
  </si>
  <si>
    <r>
      <rPr>
        <vertAlign val="superscript"/>
        <sz val="11"/>
        <rFont val="Arial"/>
        <family val="2"/>
      </rPr>
      <t xml:space="preserve">(6) </t>
    </r>
    <r>
      <rPr>
        <sz val="11"/>
        <rFont val="Arial"/>
        <family val="2"/>
      </rPr>
      <t>Operational status: please select the answer from the dropdown menu  (1 = productive and working; 2 = productive but standstill; 3 = total standstill; please state reason of non-working/standstill  (e.g. completely dried up, low productivity operation not feasible, no fuel or energy resources available, etc.)) under "Remarks".</t>
    </r>
  </si>
  <si>
    <r>
      <t>إسم أو رقم المصدر /البئر</t>
    </r>
    <r>
      <rPr>
        <b/>
        <vertAlign val="superscript"/>
        <sz val="14"/>
        <rFont val="Arial"/>
        <family val="2"/>
      </rPr>
      <t>(1)</t>
    </r>
  </si>
  <si>
    <r>
      <t xml:space="preserve">Name or ID of well or other resource </t>
    </r>
    <r>
      <rPr>
        <b/>
        <vertAlign val="superscript"/>
        <sz val="12"/>
        <rFont val="Arial"/>
        <family val="2"/>
      </rPr>
      <t>(1)</t>
    </r>
  </si>
  <si>
    <r>
      <t>إجمالي كمية المياه المنتجة (م</t>
    </r>
    <r>
      <rPr>
        <b/>
        <vertAlign val="superscript"/>
        <sz val="14"/>
        <rFont val="Arial"/>
        <family val="2"/>
      </rPr>
      <t>3</t>
    </r>
    <r>
      <rPr>
        <b/>
        <sz val="14"/>
        <rFont val="Arial"/>
        <family val="2"/>
      </rPr>
      <t>)</t>
    </r>
  </si>
  <si>
    <r>
      <rPr>
        <vertAlign val="superscript"/>
        <sz val="11"/>
        <rFont val="Arial"/>
        <family val="2"/>
      </rPr>
      <t xml:space="preserve">(1) </t>
    </r>
    <r>
      <rPr>
        <sz val="11"/>
        <rFont val="Arial"/>
        <family val="2"/>
      </rPr>
      <t>Please list all water production from existing operational wells (ground/surface (shallow) water wells) as well as all other water production sites (e.g springs, dams, reservoirs, desalination, rain water harvesting systems, or other (specify)) and add new rows as needed.</t>
    </r>
  </si>
  <si>
    <r>
      <rPr>
        <vertAlign val="superscript"/>
        <sz val="12"/>
        <rFont val="Arial"/>
        <family val="2"/>
      </rPr>
      <t>(1)</t>
    </r>
    <r>
      <rPr>
        <sz val="12"/>
        <rFont val="Arial"/>
        <family val="2"/>
      </rPr>
      <t xml:space="preserve"> يرجى إدراج إنتاج المياه من جميع الآبار العاملة الحالية (آبار المياه الجوفية / السطحية (المطويات)) وكذلك من جميع مصادر إنتاج المياه الأخرى (مثل الينابيع والسدود والحواجز المائية ومحطات تحلية مياه البحر وأنظمة تجميع مياه الأمطار ، أو غيرها (حدد)). وأضف صفوف جديدة حسب الحاجة.</t>
    </r>
  </si>
  <si>
    <t>Guthma Field / Seiyun</t>
  </si>
  <si>
    <t>Mushah Field</t>
  </si>
  <si>
    <t>Mowashah + Gogah + Al-Houta Field Building</t>
  </si>
  <si>
    <t>Guthma Field Building</t>
  </si>
  <si>
    <t>(Mowashah &amp; Gogah) Field / Shibam</t>
  </si>
  <si>
    <t>Al-Hamdhan Field / Al-Qutn</t>
  </si>
  <si>
    <t>حقل دمون تريم</t>
  </si>
  <si>
    <t>Damon / Tarim Field</t>
  </si>
  <si>
    <t>Total</t>
  </si>
  <si>
    <t>Al-Khala'ah / Sah Field</t>
  </si>
  <si>
    <r>
      <t xml:space="preserve">شرح موجز بالإحتياج </t>
    </r>
    <r>
      <rPr>
        <b/>
        <vertAlign val="superscript"/>
        <sz val="14"/>
        <rFont val="Arial"/>
        <family val="2"/>
      </rPr>
      <t>(2)</t>
    </r>
  </si>
  <si>
    <r>
      <t xml:space="preserve">    الأولوية</t>
    </r>
    <r>
      <rPr>
        <b/>
        <vertAlign val="superscript"/>
        <sz val="14"/>
        <rFont val="Arial"/>
        <family val="2"/>
      </rPr>
      <t>(3)</t>
    </r>
    <r>
      <rPr>
        <b/>
        <sz val="14"/>
        <rFont val="Arial"/>
        <family val="2"/>
      </rPr>
      <t xml:space="preserve"> </t>
    </r>
  </si>
  <si>
    <r>
      <t xml:space="preserve">Priorities </t>
    </r>
    <r>
      <rPr>
        <b/>
        <vertAlign val="superscript"/>
        <sz val="12"/>
        <rFont val="Arial"/>
        <family val="2"/>
      </rPr>
      <t>(2)</t>
    </r>
    <r>
      <rPr>
        <b/>
        <sz val="12"/>
        <rFont val="Arial"/>
        <family val="2"/>
      </rPr>
      <t xml:space="preserve"> </t>
    </r>
  </si>
  <si>
    <r>
      <t xml:space="preserve">Brief description of measures </t>
    </r>
    <r>
      <rPr>
        <b/>
        <vertAlign val="superscript"/>
        <sz val="12"/>
        <rFont val="Arial"/>
        <family val="2"/>
      </rPr>
      <t>(1)</t>
    </r>
  </si>
  <si>
    <t>Shahuh Field</t>
  </si>
  <si>
    <t>No.6</t>
  </si>
  <si>
    <t>No.4</t>
  </si>
  <si>
    <t>Tarim Field</t>
  </si>
  <si>
    <t>Harsa field</t>
  </si>
  <si>
    <t>No.3</t>
  </si>
  <si>
    <t>Sah Field</t>
  </si>
  <si>
    <t>Mowashah Field</t>
  </si>
  <si>
    <t>No.2</t>
  </si>
  <si>
    <t>All Fields</t>
  </si>
  <si>
    <t>no.1</t>
  </si>
  <si>
    <t xml:space="preserve">برنامج GIS لتوثيق جميع الشبكات </t>
  </si>
  <si>
    <t>GIS program for documenting all networks</t>
  </si>
  <si>
    <t>Telemetric remote operating system</t>
  </si>
  <si>
    <t>حفر بئر جديد</t>
  </si>
  <si>
    <t>Drilling a new well</t>
  </si>
  <si>
    <t>No. All Fields</t>
  </si>
  <si>
    <t>Supply of investment pumps and spare parts</t>
  </si>
  <si>
    <t>Rehabilitation of wells</t>
  </si>
  <si>
    <t>Drilling new wells in Mowashah</t>
  </si>
  <si>
    <t>Drilling new wells in Shahuh</t>
  </si>
  <si>
    <t>Drilling new wells in Tarim</t>
  </si>
  <si>
    <t>Drilling new wells in Harsa at Al-Qutn</t>
  </si>
  <si>
    <t>Drilling new wells in Sah</t>
  </si>
  <si>
    <r>
      <rPr>
        <vertAlign val="superscript"/>
        <sz val="12"/>
        <rFont val="Arial"/>
        <family val="2"/>
      </rPr>
      <t xml:space="preserve">(2) </t>
    </r>
    <r>
      <rPr>
        <sz val="12"/>
        <rFont val="Arial"/>
        <family val="2"/>
      </rPr>
      <t>يرجى وصف الاحتياجات المطلوبة بإيجاز، مثل إعادة التأهيل واستبدال جميع الابار التي انتاجيتها ضعيفة, ألجافة والمدمرة بالكامل، و حفر آبار جديدة في نفس الحقل او في حقول جديدة لتعزيز مصادر المياه. وإضافة صفوف جديدة بحسب الحاجة</t>
    </r>
  </si>
  <si>
    <r>
      <rPr>
        <vertAlign val="superscript"/>
        <sz val="12"/>
        <rFont val="Arial"/>
        <family val="2"/>
      </rPr>
      <t xml:space="preserve">(3) </t>
    </r>
    <r>
      <rPr>
        <sz val="12"/>
        <rFont val="Arial"/>
        <family val="2"/>
      </rPr>
      <t>يرجى اختيار الأولوية من القائمة المنسدلة (من 1- 4): 1 = حرج،  2 = أولوية عليا،  3 = أولوية متوسطة،  4 = أولوية منخفضة</t>
    </r>
  </si>
  <si>
    <r>
      <rPr>
        <vertAlign val="superscript"/>
        <sz val="11"/>
        <rFont val="Arial"/>
        <family val="2"/>
      </rPr>
      <t>(1)</t>
    </r>
    <r>
      <rPr>
        <sz val="11"/>
        <rFont val="Arial"/>
        <family val="2"/>
      </rPr>
      <t xml:space="preserve"> Please describe briefly  the required measure, such as rehabilitation, replacing the whole depleted/destroyed well, or drilling new wells in the same field or in new fields to increase water resource availability. Add new rows, if needed.</t>
    </r>
  </si>
  <si>
    <r>
      <rPr>
        <vertAlign val="superscript"/>
        <sz val="11"/>
        <rFont val="Arial"/>
        <family val="2"/>
      </rPr>
      <t>(2)</t>
    </r>
    <r>
      <rPr>
        <sz val="11"/>
        <rFont val="Arial"/>
        <family val="2"/>
      </rPr>
      <t xml:space="preserve"> Please select the priority of the proposed measure using the dropdown menu, ranging from 1 to 4 (1 = critical; 2 = high; 3 = medium; 4 = low).</t>
    </r>
  </si>
  <si>
    <r>
      <t xml:space="preserve">Priorities </t>
    </r>
    <r>
      <rPr>
        <b/>
        <vertAlign val="superscript"/>
        <sz val="12"/>
        <rFont val="Arial"/>
        <family val="2"/>
      </rPr>
      <t>(3)</t>
    </r>
    <r>
      <rPr>
        <b/>
        <sz val="12"/>
        <rFont val="Arial"/>
        <family val="2"/>
      </rPr>
      <t xml:space="preserve"> </t>
    </r>
  </si>
  <si>
    <r>
      <t xml:space="preserve">Brief description of measures </t>
    </r>
    <r>
      <rPr>
        <b/>
        <vertAlign val="superscript"/>
        <sz val="12"/>
        <rFont val="Arial"/>
        <family val="2"/>
      </rPr>
      <t>(2)</t>
    </r>
  </si>
  <si>
    <r>
      <t xml:space="preserve">Type of water resource </t>
    </r>
    <r>
      <rPr>
        <b/>
        <vertAlign val="superscript"/>
        <sz val="12"/>
        <rFont val="Arial"/>
        <family val="2"/>
      </rPr>
      <t>(1)</t>
    </r>
  </si>
  <si>
    <r>
      <t xml:space="preserve">نوع المصدر الاخر </t>
    </r>
    <r>
      <rPr>
        <b/>
        <vertAlign val="superscript"/>
        <sz val="14"/>
        <rFont val="Arial"/>
        <family val="2"/>
      </rPr>
      <t>(1)</t>
    </r>
  </si>
  <si>
    <r>
      <rPr>
        <vertAlign val="superscript"/>
        <sz val="11"/>
        <rFont val="Arial"/>
        <family val="2"/>
      </rPr>
      <t>(1)</t>
    </r>
    <r>
      <rPr>
        <sz val="11"/>
        <rFont val="Arial"/>
        <family val="2"/>
      </rPr>
      <t xml:space="preserve"> Please specify the type of the other (alternative) water resource (e.g. spring, surface water intake, rainwater harvesting system, desalination plant, systems for developing and enhancing water resources (groundwater recharge, dam, reservoirs, other)). Add rows, if needed. </t>
    </r>
  </si>
  <si>
    <r>
      <rPr>
        <vertAlign val="superscript"/>
        <sz val="11"/>
        <rFont val="Arial"/>
        <family val="2"/>
      </rPr>
      <t>(2)</t>
    </r>
    <r>
      <rPr>
        <sz val="11"/>
        <rFont val="Arial"/>
        <family val="2"/>
      </rPr>
      <t xml:space="preserve"> Please describe briefly  the required measure, such as the rehabilitation and/or development of other existing resources as well as the measures to enhance and develop existing water resources. </t>
    </r>
  </si>
  <si>
    <r>
      <rPr>
        <vertAlign val="superscript"/>
        <sz val="11"/>
        <rFont val="Arial"/>
        <family val="2"/>
      </rPr>
      <t>(3)</t>
    </r>
    <r>
      <rPr>
        <sz val="11"/>
        <rFont val="Arial"/>
        <family val="2"/>
      </rPr>
      <t xml:space="preserve"> Please select the priority of the proposed measure using the dropdown menu, ranging from 1 to 4 (1 = critical; 2 = high; 3 = medium; 4 = low).</t>
    </r>
  </si>
  <si>
    <r>
      <rPr>
        <vertAlign val="superscript"/>
        <sz val="12"/>
        <rFont val="Arial"/>
        <family val="2"/>
      </rPr>
      <t>(1)</t>
    </r>
    <r>
      <rPr>
        <sz val="12"/>
        <rFont val="Arial"/>
        <family val="2"/>
      </rPr>
      <t xml:space="preserve"> يرجى تحديد نوع المصدر المائي الآخر (البديل) (مثلا ألعيون/ الينابيع ، مأحذ المياه السطحية من الوادي ، ونظام حصاد مياه الأمطار ، ومحطة تحلية المياه ، وأنظمة تطوير وتعزيز موارد المياه (تغذية المياه الجوفية ، والسدود ، والخزانات والخ)). أضف صفوفًا ، إذا لزم الأمر.</t>
    </r>
  </si>
  <si>
    <r>
      <rPr>
        <vertAlign val="superscript"/>
        <sz val="12"/>
        <rFont val="Arial"/>
        <family val="2"/>
      </rPr>
      <t xml:space="preserve">(2) </t>
    </r>
    <r>
      <rPr>
        <sz val="12"/>
        <rFont val="Arial"/>
        <family val="2"/>
      </rPr>
      <t>رجى وصف الاحتياجات المطلوب بإيجاز ، مثل إعادة تأهيل، تطوير المصادر المائية الأخرى (البديلة) الحالية وكذلك إحتياجات لمصادر المياه الاخرى لتعزيز وتنمية المصادر المائية في المستقبل.</t>
    </r>
  </si>
  <si>
    <r>
      <t xml:space="preserve">عدد مناطق التوزيع </t>
    </r>
    <r>
      <rPr>
        <vertAlign val="superscript"/>
        <sz val="15"/>
        <color theme="1"/>
        <rFont val="Arial"/>
        <family val="2"/>
      </rPr>
      <t>(1)</t>
    </r>
  </si>
  <si>
    <r>
      <t>Total amount of water supplied by public water distribution points or tanks</t>
    </r>
    <r>
      <rPr>
        <sz val="12"/>
        <rFont val="Arial"/>
        <family val="2"/>
      </rPr>
      <t xml:space="preserve"> by t</t>
    </r>
    <r>
      <rPr>
        <sz val="12"/>
        <color rgb="FF000000"/>
        <rFont val="Arial"/>
        <family val="2"/>
      </rPr>
      <t>he LC/AU/branch</t>
    </r>
  </si>
  <si>
    <r>
      <t xml:space="preserve">Total number of water supply zones </t>
    </r>
    <r>
      <rPr>
        <vertAlign val="superscript"/>
        <sz val="12"/>
        <color theme="1"/>
        <rFont val="Arial"/>
        <family val="2"/>
      </rPr>
      <t>(1)</t>
    </r>
  </si>
  <si>
    <r>
      <t>m</t>
    </r>
    <r>
      <rPr>
        <b/>
        <vertAlign val="superscript"/>
        <sz val="12"/>
        <color theme="1"/>
        <rFont val="Arial"/>
        <family val="2"/>
      </rPr>
      <t>3</t>
    </r>
  </si>
  <si>
    <r>
      <rPr>
        <vertAlign val="superscript"/>
        <sz val="12"/>
        <color rgb="FF000000"/>
        <rFont val="Arial"/>
        <family val="2"/>
      </rPr>
      <t>(1)</t>
    </r>
    <r>
      <rPr>
        <sz val="12"/>
        <color rgb="FF000000"/>
        <rFont val="Arial"/>
        <family val="2"/>
      </rPr>
      <t xml:space="preserve"> يرجى إرفاق مخطط يوضح هذه المناطق </t>
    </r>
  </si>
  <si>
    <r>
      <rPr>
        <vertAlign val="superscript"/>
        <sz val="11"/>
        <rFont val="Arial"/>
        <family val="2"/>
      </rPr>
      <t>(1)</t>
    </r>
    <r>
      <rPr>
        <sz val="11"/>
        <rFont val="Arial"/>
        <family val="2"/>
      </rPr>
      <t xml:space="preserve"> Please add a map showing the different areas.</t>
    </r>
  </si>
  <si>
    <r>
      <t xml:space="preserve">منطقة التوزيع الرئيسية </t>
    </r>
    <r>
      <rPr>
        <b/>
        <vertAlign val="superscript"/>
        <sz val="12"/>
        <rFont val="Arial"/>
        <family val="2"/>
      </rPr>
      <t xml:space="preserve">(1) </t>
    </r>
  </si>
  <si>
    <r>
      <t xml:space="preserve">مصدر التزود بالمياه </t>
    </r>
    <r>
      <rPr>
        <b/>
        <vertAlign val="superscript"/>
        <sz val="12"/>
        <rFont val="Arial"/>
        <family val="2"/>
      </rPr>
      <t>(2)</t>
    </r>
  </si>
  <si>
    <t>جوجه + موشح</t>
  </si>
  <si>
    <t>Seiyun</t>
  </si>
  <si>
    <t>Guthma</t>
  </si>
  <si>
    <t>Tarim</t>
  </si>
  <si>
    <t>Damon</t>
  </si>
  <si>
    <t>Shibam</t>
  </si>
  <si>
    <t xml:space="preserve">Mowashah &amp; Gogah </t>
  </si>
  <si>
    <t>Al-Qutn</t>
  </si>
  <si>
    <t>Al-Hamdhan</t>
  </si>
  <si>
    <t>Al-Khala'ah</t>
  </si>
  <si>
    <t xml:space="preserve">Sah </t>
  </si>
  <si>
    <r>
      <rPr>
        <vertAlign val="superscript"/>
        <sz val="12"/>
        <color theme="1"/>
        <rFont val="Arial"/>
        <family val="2"/>
      </rPr>
      <t>(1)</t>
    </r>
    <r>
      <rPr>
        <sz val="12"/>
        <color theme="1"/>
        <rFont val="Arial"/>
        <family val="2"/>
      </rPr>
      <t xml:space="preserve">يرجى إضافة صفوف جديدة بحسب الحاجة للمناطق الأخرى </t>
    </r>
  </si>
  <si>
    <r>
      <rPr>
        <vertAlign val="superscript"/>
        <sz val="12"/>
        <color theme="1"/>
        <rFont val="Arial"/>
        <family val="2"/>
      </rPr>
      <t>(2)</t>
    </r>
    <r>
      <rPr>
        <sz val="12"/>
        <color theme="1"/>
        <rFont val="Arial"/>
        <family val="2"/>
      </rPr>
      <t xml:space="preserve"> يرجى تحديد المصدر: إما مباشرة من البئر او من خزان التوزيع. يرجى تحديد اسم او رقم البئر/الخزان في خانة الملاحظات </t>
    </r>
  </si>
  <si>
    <r>
      <rPr>
        <vertAlign val="superscript"/>
        <sz val="12"/>
        <color indexed="8"/>
        <rFont val="Arial"/>
        <family val="2"/>
      </rPr>
      <t>(1)</t>
    </r>
    <r>
      <rPr>
        <sz val="12"/>
        <color indexed="8"/>
        <rFont val="Arial"/>
        <family val="2"/>
      </rPr>
      <t xml:space="preserve"> Please insert new rows as required for additional zones.</t>
    </r>
  </si>
  <si>
    <r>
      <rPr>
        <vertAlign val="superscript"/>
        <sz val="12"/>
        <rFont val="Arial"/>
        <family val="2"/>
      </rPr>
      <t>(2)</t>
    </r>
    <r>
      <rPr>
        <sz val="12"/>
        <rFont val="Arial"/>
        <family val="2"/>
      </rPr>
      <t xml:space="preserve"> Please specify the source, either directly form a well or a distribution reservoir. Please state the ID/name of well/reservoir under "remarks".</t>
    </r>
  </si>
  <si>
    <t>Reservoir 30</t>
  </si>
  <si>
    <t>Reservoir 29</t>
  </si>
  <si>
    <t>Reservoir 28</t>
  </si>
  <si>
    <t>Reservoir 27</t>
  </si>
  <si>
    <t>Reservoir 26</t>
  </si>
  <si>
    <t>Reservoir 25</t>
  </si>
  <si>
    <t>Reservoir 24</t>
  </si>
  <si>
    <t>Reservoir 23</t>
  </si>
  <si>
    <t>Reservoir 22</t>
  </si>
  <si>
    <t>Reservoir 21</t>
  </si>
  <si>
    <t>Reservoir 20</t>
  </si>
  <si>
    <t>Reservoir 19</t>
  </si>
  <si>
    <t>Reservoir 18</t>
  </si>
  <si>
    <t>Reservoir 17</t>
  </si>
  <si>
    <t>Reservoir 16</t>
  </si>
  <si>
    <t>Reservoir 15</t>
  </si>
  <si>
    <t>Reservoir 14</t>
  </si>
  <si>
    <t>Reservoir 13</t>
  </si>
  <si>
    <t>Reservoir 12</t>
  </si>
  <si>
    <t>Reservoir 11</t>
  </si>
  <si>
    <t>Reservoir 10</t>
  </si>
  <si>
    <t>Reservoir 9</t>
  </si>
  <si>
    <t>Reservoir 8</t>
  </si>
  <si>
    <t>Reservoir 31</t>
  </si>
  <si>
    <t>Reservoir 32</t>
  </si>
  <si>
    <t>Reservoir 33</t>
  </si>
  <si>
    <t>Reservoir 34</t>
  </si>
  <si>
    <t>Reservoir 35</t>
  </si>
  <si>
    <t>Reservoir 36</t>
  </si>
  <si>
    <t>Reservoir 37</t>
  </si>
  <si>
    <t>(1 ) سليم</t>
  </si>
  <si>
    <r>
      <rPr>
        <sz val="15"/>
        <color rgb="FF000000"/>
        <rFont val="Arial"/>
        <family val="2"/>
      </rPr>
      <t xml:space="preserve">إسم أو موقع الخزان </t>
    </r>
    <r>
      <rPr>
        <vertAlign val="superscript"/>
        <sz val="15"/>
        <color rgb="FF000000"/>
        <rFont val="Arial"/>
        <family val="2"/>
      </rPr>
      <t>(1)</t>
    </r>
  </si>
  <si>
    <r>
      <t xml:space="preserve">الغرض (تجميعي/توزيع) </t>
    </r>
    <r>
      <rPr>
        <vertAlign val="superscript"/>
        <sz val="15"/>
        <rFont val="Arial"/>
        <family val="2"/>
      </rPr>
      <t>(2)</t>
    </r>
  </si>
  <si>
    <r>
      <t>السعة م</t>
    </r>
    <r>
      <rPr>
        <vertAlign val="superscript"/>
        <sz val="15"/>
        <rFont val="Arial"/>
        <family val="2"/>
      </rPr>
      <t>3</t>
    </r>
  </si>
  <si>
    <r>
      <t xml:space="preserve">الحالة الراهنة </t>
    </r>
    <r>
      <rPr>
        <vertAlign val="superscript"/>
        <sz val="15"/>
        <rFont val="Arial"/>
        <family val="2"/>
      </rPr>
      <t>(3)</t>
    </r>
  </si>
  <si>
    <r>
      <t xml:space="preserve">الحالة التشغيلية </t>
    </r>
    <r>
      <rPr>
        <vertAlign val="superscript"/>
        <sz val="15"/>
        <rFont val="Arial"/>
        <family val="2"/>
      </rPr>
      <t>(4)</t>
    </r>
  </si>
  <si>
    <r>
      <t>Name of LC/utility/branch office</t>
    </r>
    <r>
      <rPr>
        <b/>
        <sz val="12"/>
        <rFont val="Arial"/>
        <family val="2"/>
      </rPr>
      <t>:</t>
    </r>
  </si>
  <si>
    <r>
      <t xml:space="preserve">Reservoir name/location </t>
    </r>
    <r>
      <rPr>
        <vertAlign val="superscript"/>
        <sz val="13"/>
        <rFont val="Arial"/>
        <family val="2"/>
      </rPr>
      <t>(1)</t>
    </r>
  </si>
  <si>
    <r>
      <t xml:space="preserve">Purpose (collection/distribution) </t>
    </r>
    <r>
      <rPr>
        <vertAlign val="superscript"/>
        <sz val="13"/>
        <rFont val="Arial"/>
        <family val="2"/>
      </rPr>
      <t>(2)</t>
    </r>
  </si>
  <si>
    <r>
      <t xml:space="preserve">Current condition </t>
    </r>
    <r>
      <rPr>
        <vertAlign val="superscript"/>
        <sz val="13"/>
        <rFont val="Arial"/>
        <family val="2"/>
      </rPr>
      <t xml:space="preserve">(3) </t>
    </r>
  </si>
  <si>
    <r>
      <t xml:space="preserve">Operational status </t>
    </r>
    <r>
      <rPr>
        <vertAlign val="superscript"/>
        <sz val="13"/>
        <rFont val="Arial"/>
        <family val="2"/>
      </rPr>
      <t>(4)</t>
    </r>
  </si>
  <si>
    <t>(2) collection tank for several wells</t>
  </si>
  <si>
    <t>(1) inact</t>
  </si>
  <si>
    <t xml:space="preserve"> (1) in regular use</t>
  </si>
  <si>
    <t>ground</t>
  </si>
  <si>
    <t xml:space="preserve">reinforced </t>
  </si>
  <si>
    <t>stony</t>
  </si>
  <si>
    <t>Al-Siqa Reservoir</t>
  </si>
  <si>
    <t>Old Seiyun Reservoir</t>
  </si>
  <si>
    <t>Coordinates (global)</t>
  </si>
  <si>
    <t>New Seiyun Reservoir</t>
  </si>
  <si>
    <t>Al-Khala'ah Reservoir</t>
  </si>
  <si>
    <t>Shaab Sahl Reservoir</t>
  </si>
  <si>
    <t>Tarim Reservoir</t>
  </si>
  <si>
    <t>Hisn Al Ezz Reservoir</t>
  </si>
  <si>
    <t>Old Al-Bilad Reservoir</t>
  </si>
  <si>
    <t>Aideed Reservoir</t>
  </si>
  <si>
    <t>Mushtah Reservoir</t>
  </si>
  <si>
    <t>Al-Naeir Reservoir</t>
  </si>
  <si>
    <t>Damon Reservoir</t>
  </si>
  <si>
    <t>Hadhya Reservoir</t>
  </si>
  <si>
    <t>Ghosais Reservoir</t>
  </si>
  <si>
    <t>Khashamir Reservoir</t>
  </si>
  <si>
    <t>Al-Jawadih Reservoir</t>
  </si>
  <si>
    <t>Aqran Reservoir</t>
  </si>
  <si>
    <t>The Main Reservoir</t>
  </si>
  <si>
    <t>The New Reservoir</t>
  </si>
  <si>
    <t>Ju'aymah Reservoir</t>
  </si>
  <si>
    <t>Mowashah 2 Reservoir</t>
  </si>
  <si>
    <t>Mowashah 1 Reservoir</t>
  </si>
  <si>
    <t>Shibam Reservoir</t>
  </si>
  <si>
    <t>Buhayra Reservoir</t>
  </si>
  <si>
    <t>Al-Houta Reservoir</t>
  </si>
  <si>
    <t>Gogah Reservoir</t>
  </si>
  <si>
    <t>Qaryu Reservoir</t>
  </si>
  <si>
    <t>Mudawdah Reservoir</t>
  </si>
  <si>
    <t>Mariamah Reservoir</t>
  </si>
  <si>
    <t>Al-Ghurfa 1 Reservoir</t>
  </si>
  <si>
    <t>Al-Ghurfa 2 Reservoir</t>
  </si>
  <si>
    <t>Tiris Reservoir</t>
  </si>
  <si>
    <r>
      <rPr>
        <vertAlign val="superscript"/>
        <sz val="12"/>
        <rFont val="Arial"/>
        <family val="2"/>
      </rPr>
      <t>(1)</t>
    </r>
    <r>
      <rPr>
        <sz val="12"/>
        <rFont val="Arial"/>
        <family val="2"/>
      </rPr>
      <t xml:space="preserve"> يرجى موافاتنا بيانات جميع الخزانات التابعة للمؤسسة/الفرع وإضافة أعمدة جديدة إذا لزم الامر للخزانات الأخرى</t>
    </r>
  </si>
  <si>
    <r>
      <rPr>
        <vertAlign val="superscript"/>
        <sz val="12"/>
        <rFont val="Arial"/>
        <family val="2"/>
      </rPr>
      <t>(2)</t>
    </r>
    <r>
      <rPr>
        <sz val="12"/>
        <rFont val="Arial"/>
        <family val="2"/>
      </rPr>
      <t xml:space="preserve"> يرجى اختيار الإجابة من القائمة المنسدلة (1 = خزان تجميع لبئر واحد؛ 2 = خزان تجميع لعدة آبار؛ 3 = خزان  إسالة وتوزيع؛ 4 = خزان توزيع وإعادة ضخ؛ 5 = خزان مرحلي في محطات الضخ)</t>
    </r>
  </si>
  <si>
    <r>
      <rPr>
        <vertAlign val="superscript"/>
        <sz val="12"/>
        <rFont val="Arial"/>
        <family val="2"/>
      </rPr>
      <t>(3)</t>
    </r>
    <r>
      <rPr>
        <sz val="12"/>
        <rFont val="Arial"/>
        <family val="2"/>
      </rPr>
      <t xml:space="preserve"> ألحالة الراهنة: يرجى اختيار الإجابة من القائمة المنسدلة (1 = سليم، 2 = مدمر جزئي ، 3 = مدمر كلي 4 = غير معرف (لايمكن الوصل اليه)). بالنسبة للمدمر جزئياً يرجى تحديد نسبة الضرر في خانة الملاحظات</t>
    </r>
  </si>
  <si>
    <r>
      <rPr>
        <vertAlign val="superscript"/>
        <sz val="12"/>
        <rFont val="Arial"/>
        <family val="2"/>
      </rPr>
      <t xml:space="preserve">(4) </t>
    </r>
    <r>
      <rPr>
        <sz val="12"/>
        <rFont val="Arial"/>
        <family val="2"/>
      </rPr>
      <t xml:space="preserve">الحالة التشغيلية: يرجى اختيار الإجابة من القائمة المنسدلة ( 1= مستخدم بانتظام، 2= مستخدم جزئي، 3= غير مستخدم ) وفي حالة المستخدم جزئياً او الغير مستخدم يرجى ذكر الأسباب في خانة الملاحظات </t>
    </r>
  </si>
  <si>
    <r>
      <rPr>
        <vertAlign val="superscript"/>
        <sz val="11"/>
        <rFont val="Arial"/>
        <family val="2"/>
      </rPr>
      <t>(1)</t>
    </r>
    <r>
      <rPr>
        <sz val="11"/>
        <rFont val="Arial"/>
        <family val="2"/>
      </rPr>
      <t xml:space="preserve"> Please provide the data for all reservoirs of LC/AU/Branch, add columns if required. </t>
    </r>
  </si>
  <si>
    <r>
      <rPr>
        <vertAlign val="superscript"/>
        <sz val="11"/>
        <rFont val="Arial"/>
        <family val="2"/>
      </rPr>
      <t>(2)</t>
    </r>
    <r>
      <rPr>
        <sz val="11"/>
        <rFont val="Arial"/>
        <family val="2"/>
      </rPr>
      <t xml:space="preserve"> Please select the answer from the dropdown menu (1 = collection tank for one well; 2 = collection tank for several wells; 3 = liquefaction distribution tank; 4 = pumping distribution tank; 5 = interim tank).</t>
    </r>
  </si>
  <si>
    <r>
      <rPr>
        <vertAlign val="superscript"/>
        <sz val="11"/>
        <rFont val="Arial"/>
        <family val="2"/>
      </rPr>
      <t>(3)</t>
    </r>
    <r>
      <rPr>
        <sz val="11"/>
        <rFont val="Arial"/>
        <family val="2"/>
      </rPr>
      <t xml:space="preserve"> Current status: Please choose the answer from the drop-down list (1 = intact, 2 = partially destroyed, 3 = completely destroyed, 4 = undefined (unreachable)). For partially destroyed, please specify the damage percentage in the comments box</t>
    </r>
  </si>
  <si>
    <r>
      <rPr>
        <vertAlign val="superscript"/>
        <sz val="11"/>
        <rFont val="Arial"/>
        <family val="2"/>
      </rPr>
      <t>(4)</t>
    </r>
    <r>
      <rPr>
        <sz val="11"/>
        <rFont val="Arial"/>
        <family val="2"/>
      </rPr>
      <t xml:space="preserve"> Operational status: Please select the answer from the dropdown menu (1 = in regular use, 2 = partially operating, 3 = not in use anymore). For partial or no use please provide reasons under "Remarks".</t>
    </r>
  </si>
  <si>
    <t xml:space="preserve"> B-2.4.2.10</t>
  </si>
  <si>
    <t>Once a year</t>
  </si>
  <si>
    <t>Increase operation</t>
  </si>
  <si>
    <t xml:space="preserve">  ساه 
 لا يوجد</t>
  </si>
  <si>
    <t xml:space="preserve">سيئون + موشح 
 (الكتروني شغال) </t>
  </si>
  <si>
    <t>Seiyun + Muwashshah (Electronic working)</t>
  </si>
  <si>
    <t>تريم + القطن + ساه (الكتروني عاطل)</t>
  </si>
  <si>
    <t>Tarim + Qutn + Sah (Unemployed Electronic)</t>
  </si>
  <si>
    <t>تريس + الغرفة + مدوده + جوجة + الحوطة + شبام 
 (لا يوجد)</t>
  </si>
  <si>
    <t>Tiris+ AlGurfa + Mudawdah + Goja +Houta + Shibam (None)</t>
  </si>
  <si>
    <t>Seiyun + Shibam (Electronic working)</t>
  </si>
  <si>
    <t>Tarim + Qutn (Unemployed Electronic)</t>
  </si>
  <si>
    <t xml:space="preserve">سيئون + تريم
  (الكتروني شغال) </t>
  </si>
  <si>
    <t>شبام + القطن 
(الكتروني عاطل)</t>
  </si>
  <si>
    <t>Seiyun No. 9 - Tarim No. 13 Shibam No. 11 - Qutn Number 8 Sahah No. 7</t>
  </si>
  <si>
    <t>Sah (None)</t>
  </si>
  <si>
    <r>
      <rPr>
        <b/>
        <vertAlign val="superscript"/>
        <sz val="12"/>
        <color theme="1"/>
        <rFont val="Arial"/>
        <family val="2"/>
      </rPr>
      <t xml:space="preserve"> </t>
    </r>
    <r>
      <rPr>
        <b/>
        <sz val="12"/>
        <color theme="1"/>
        <rFont val="Arial"/>
        <family val="2"/>
      </rPr>
      <t xml:space="preserve">Priorities </t>
    </r>
    <r>
      <rPr>
        <b/>
        <vertAlign val="superscript"/>
        <sz val="12"/>
        <color theme="1"/>
        <rFont val="Arial"/>
        <family val="2"/>
      </rPr>
      <t xml:space="preserve">(3)  </t>
    </r>
  </si>
  <si>
    <r>
      <t xml:space="preserve">Brief description of measure </t>
    </r>
    <r>
      <rPr>
        <b/>
        <vertAlign val="superscript"/>
        <sz val="12"/>
        <rFont val="Arial"/>
        <family val="2"/>
      </rPr>
      <t>(2)</t>
    </r>
  </si>
  <si>
    <r>
      <t>Name / location</t>
    </r>
    <r>
      <rPr>
        <b/>
        <vertAlign val="superscript"/>
        <sz val="12"/>
        <rFont val="Arial"/>
        <family val="2"/>
      </rPr>
      <t xml:space="preserve"> (1)</t>
    </r>
  </si>
  <si>
    <r>
      <t xml:space="preserve">إسم أو موقع الخزان </t>
    </r>
    <r>
      <rPr>
        <b/>
        <vertAlign val="superscript"/>
        <sz val="14"/>
        <rFont val="Arial"/>
        <family val="2"/>
      </rPr>
      <t>(1)</t>
    </r>
    <r>
      <rPr>
        <b/>
        <sz val="14"/>
        <rFont val="Arial"/>
        <family val="2"/>
      </rPr>
      <t xml:space="preserve"> </t>
    </r>
  </si>
  <si>
    <r>
      <t xml:space="preserve"> الأولوية</t>
    </r>
    <r>
      <rPr>
        <b/>
        <vertAlign val="superscript"/>
        <sz val="14"/>
        <color theme="1"/>
        <rFont val="Arial"/>
        <family val="2"/>
      </rPr>
      <t xml:space="preserve"> (3)  </t>
    </r>
  </si>
  <si>
    <t>Shehuh Reservoir - Seiyun</t>
  </si>
  <si>
    <t>Damin Reservoir - Tarim</t>
  </si>
  <si>
    <t>Al-Houta Reservoir - Shibam</t>
  </si>
  <si>
    <t>Mowashah Reservoir - Shibam</t>
  </si>
  <si>
    <t xml:space="preserve">Al-Qutn Reservoir </t>
  </si>
  <si>
    <t>Due to the high population density and the increasing number of displaced people</t>
  </si>
  <si>
    <t>Tank capacity is 4000 metres</t>
  </si>
  <si>
    <t>Tank capacity is 1000 metres</t>
  </si>
  <si>
    <r>
      <rPr>
        <vertAlign val="superscript"/>
        <sz val="11"/>
        <rFont val="Arial"/>
        <family val="2"/>
      </rPr>
      <t>(1)</t>
    </r>
    <r>
      <rPr>
        <sz val="11"/>
        <rFont val="Arial"/>
        <family val="2"/>
      </rPr>
      <t xml:space="preserve"> Please provide only the required measures for repair, rehabilitation or replacement of the damaged parts of existing reservoirs as well as new construction for extension.</t>
    </r>
  </si>
  <si>
    <r>
      <rPr>
        <vertAlign val="superscript"/>
        <sz val="11"/>
        <color theme="1"/>
        <rFont val="Arial"/>
        <family val="2"/>
      </rPr>
      <t xml:space="preserve"> (2)</t>
    </r>
    <r>
      <rPr>
        <sz val="11"/>
        <color theme="1"/>
        <rFont val="Arial"/>
        <family val="2"/>
      </rPr>
      <t xml:space="preserve"> Please explain briefly therequired measures for reservoirs, including pipe work at the inlet and outlet of the tank and control rooms such as water meters, cocks, water level gauges and any other accessories.</t>
    </r>
  </si>
  <si>
    <r>
      <rPr>
        <vertAlign val="superscript"/>
        <sz val="11"/>
        <rFont val="Arial"/>
        <family val="2"/>
      </rPr>
      <t>(3)</t>
    </r>
    <r>
      <rPr>
        <sz val="11"/>
        <rFont val="Arial"/>
        <family val="2"/>
      </rPr>
      <t xml:space="preserve"> Please select the priority of the proposed measures ranging from 1 to 4 (1 = critical; 2 = high; 3 = medium; 4 = low).</t>
    </r>
  </si>
  <si>
    <r>
      <rPr>
        <vertAlign val="superscript"/>
        <sz val="12"/>
        <color rgb="FF000000"/>
        <rFont val="Arial"/>
        <family val="2"/>
      </rPr>
      <t>(1)</t>
    </r>
    <r>
      <rPr>
        <sz val="12"/>
        <color rgb="FF000000"/>
        <rFont val="Arial"/>
        <family val="2"/>
      </rPr>
      <t xml:space="preserve"> يرجى سرد إحتياجات الخزانات الحالية للإصلاح او إعادة تأهيل إستبدال (المدمرة كلياً) أيضاً لبناء خزانات جديدة للتوسعات</t>
    </r>
  </si>
  <si>
    <r>
      <rPr>
        <vertAlign val="superscript"/>
        <sz val="12"/>
        <color rgb="FF000000"/>
        <rFont val="Arial"/>
        <family val="2"/>
      </rPr>
      <t>(2)</t>
    </r>
    <r>
      <rPr>
        <sz val="12"/>
        <color rgb="FF000000"/>
        <rFont val="Arial"/>
        <family val="2"/>
      </rPr>
      <t xml:space="preserve">  يرجى شرح بإختصار الإحتياجات الأساسية للخزانات الحلية بما في ذلك أعمال الأنابيب عند مدخل ومخرج الخزان وغرف التحكم مثل عدادات المياه والمحابس ومسطرة قياس منسوب المياه  وأي ملحقات أخرى </t>
    </r>
  </si>
  <si>
    <r>
      <rPr>
        <vertAlign val="superscript"/>
        <sz val="12"/>
        <color rgb="FF000000"/>
        <rFont val="Arial"/>
        <family val="2"/>
      </rPr>
      <t>(3)</t>
    </r>
    <r>
      <rPr>
        <sz val="12"/>
        <color rgb="FF000000"/>
        <rFont val="Arial"/>
        <family val="2"/>
      </rPr>
      <t xml:space="preserve"> يرجى إختيار الأولوية من القائمة المنسدلة (من 1- 4): 1= حرج، 2 = أولوية عليا (1-2 سنتين)، 3 = أولوية متوسطة، 4 = أولوية منخفضة</t>
    </r>
  </si>
  <si>
    <r>
      <t xml:space="preserve">مكونات شبكة المياه </t>
    </r>
    <r>
      <rPr>
        <b/>
        <vertAlign val="superscript"/>
        <sz val="14"/>
        <rFont val="Arial"/>
        <family val="2"/>
      </rPr>
      <t>(1)</t>
    </r>
  </si>
  <si>
    <r>
      <t xml:space="preserve">الحالة التشغيلية </t>
    </r>
    <r>
      <rPr>
        <b/>
        <vertAlign val="superscript"/>
        <sz val="14"/>
        <color rgb="FF000000"/>
        <rFont val="Arial"/>
        <family val="2"/>
      </rPr>
      <t xml:space="preserve">(2) </t>
    </r>
  </si>
  <si>
    <r>
      <t xml:space="preserve">الحالة المادية </t>
    </r>
    <r>
      <rPr>
        <b/>
        <vertAlign val="superscript"/>
        <sz val="14"/>
        <color rgb="FF000000"/>
        <rFont val="Arial"/>
        <family val="2"/>
      </rPr>
      <t>(3)</t>
    </r>
  </si>
  <si>
    <r>
      <t xml:space="preserve">Current condition </t>
    </r>
    <r>
      <rPr>
        <b/>
        <vertAlign val="superscript"/>
        <sz val="12"/>
        <rFont val="Arial"/>
        <family val="2"/>
      </rPr>
      <t>(3)</t>
    </r>
  </si>
  <si>
    <r>
      <t xml:space="preserve">Operational status </t>
    </r>
    <r>
      <rPr>
        <b/>
        <vertAlign val="superscript"/>
        <sz val="12"/>
        <rFont val="Arial"/>
        <family val="2"/>
      </rPr>
      <t>(2)</t>
    </r>
  </si>
  <si>
    <r>
      <t xml:space="preserve"> Components of the
water supply network </t>
    </r>
    <r>
      <rPr>
        <b/>
        <vertAlign val="superscript"/>
        <sz val="12"/>
        <color rgb="FF000000"/>
        <rFont val="Arial"/>
        <family val="2"/>
      </rPr>
      <t>(1)</t>
    </r>
  </si>
  <si>
    <t>رئيسية + فرعية</t>
  </si>
  <si>
    <t>Main + Sub</t>
  </si>
  <si>
    <t>ضخ و توزيع</t>
  </si>
  <si>
    <t>Pumping and distribution</t>
  </si>
  <si>
    <t>1996- 2010</t>
  </si>
  <si>
    <t>1980 - 2018</t>
  </si>
  <si>
    <t>2000 - 2010</t>
  </si>
  <si>
    <t>Ductile + galvanized + plastic + asepto + polyethylene</t>
  </si>
  <si>
    <t>linear metre</t>
  </si>
  <si>
    <r>
      <t>Priority</t>
    </r>
    <r>
      <rPr>
        <b/>
        <vertAlign val="superscript"/>
        <sz val="12"/>
        <rFont val="Arial"/>
        <family val="2"/>
      </rPr>
      <t xml:space="preserve"> (2)</t>
    </r>
  </si>
  <si>
    <r>
      <t xml:space="preserve">Brief description of required measure </t>
    </r>
    <r>
      <rPr>
        <b/>
        <vertAlign val="superscript"/>
        <sz val="12"/>
        <color rgb="FF000000"/>
        <rFont val="Arial"/>
        <family val="2"/>
      </rPr>
      <t>(1)</t>
    </r>
  </si>
  <si>
    <r>
      <t xml:space="preserve">شرح موجز بالاحتياجات المطلوبة </t>
    </r>
    <r>
      <rPr>
        <b/>
        <vertAlign val="superscript"/>
        <sz val="14"/>
        <rFont val="Arial"/>
        <family val="2"/>
      </rPr>
      <t>(1)</t>
    </r>
  </si>
  <si>
    <r>
      <t xml:space="preserve">الأولوية </t>
    </r>
    <r>
      <rPr>
        <b/>
        <vertAlign val="superscript"/>
        <sz val="14"/>
        <color rgb="FF000000"/>
        <rFont val="Arial"/>
        <family val="2"/>
      </rPr>
      <t xml:space="preserve">(2)
</t>
    </r>
  </si>
  <si>
    <r>
      <rPr>
        <vertAlign val="superscript"/>
        <sz val="12"/>
        <rFont val="Arial"/>
        <family val="2"/>
      </rPr>
      <t>(1)</t>
    </r>
    <r>
      <rPr>
        <sz val="12"/>
        <rFont val="Arial"/>
        <family val="2"/>
      </rPr>
      <t xml:space="preserve"> يرجى سرد ألاحتياجات لإعادة تأهيل، إصلاح، إستبدال والتوسعات الصغيرة لشبكة إمدادات المياه الحالية. وكذلك المشاريع الكبيرة (كحزمة واحدة لكل مشروع) لزيادة تغطية إمدادات المياه بما في ذلك الخدمات الإستشارية المتعلقة بالاحتياحات على سبيل المثال بإعداد الدراسات والتصاميم الهندسية الخ. الرجاء إضافة صفوف جديدة حسب الحاجة</t>
    </r>
  </si>
  <si>
    <r>
      <rPr>
        <vertAlign val="superscript"/>
        <sz val="12"/>
        <color rgb="FF000000"/>
        <rFont val="Arial"/>
        <family val="2"/>
      </rPr>
      <t>(2)</t>
    </r>
    <r>
      <rPr>
        <sz val="12"/>
        <color rgb="FF000000"/>
        <rFont val="Arial"/>
        <family val="2"/>
      </rPr>
      <t xml:space="preserve"> يرجى إختيار الأولوية من القائمة المنسدلة (من 1- 4): 1 = حرج، 2 = أولوية عليا (1-2 سنتين)، 3 = أولوية متوسطة، 4 = أولوية منخفضة</t>
    </r>
  </si>
  <si>
    <r>
      <rPr>
        <vertAlign val="superscript"/>
        <sz val="12"/>
        <rFont val="Arial"/>
        <family val="2"/>
      </rPr>
      <t>(1)</t>
    </r>
    <r>
      <rPr>
        <sz val="12"/>
        <rFont val="Arial"/>
        <family val="2"/>
      </rPr>
      <t xml:space="preserve"> يرجى إدخال البينات الخاصة بمكونات شبكة المياه (خطوط الضخ وخطوط التوزيع) مثل الأنابيب والملحقات, جميع أنواع المحلقات المحابس, عداد المياه الرئيسية، إلخ. إذا توفرت. وإدراج صفوف جديدة اذا لزم الامر </t>
    </r>
  </si>
  <si>
    <r>
      <rPr>
        <vertAlign val="superscript"/>
        <sz val="12"/>
        <rFont val="Arial"/>
        <family val="2"/>
      </rPr>
      <t>(2)</t>
    </r>
    <r>
      <rPr>
        <sz val="12"/>
        <rFont val="Arial"/>
        <family val="2"/>
      </rPr>
      <t xml:space="preserve"> الحالة التشغيلية: يرجى اختيار الإجابة من القائمة المنسدلة (1=تعمل بصورة جيدة، 2 = عاملة ولكن بشكل جزئي، 3= غير عاملة تماماً، 4= غيرمعروف)</t>
    </r>
  </si>
  <si>
    <r>
      <rPr>
        <vertAlign val="superscript"/>
        <sz val="12"/>
        <rFont val="Arial"/>
        <family val="2"/>
      </rPr>
      <t>(3)</t>
    </r>
    <r>
      <rPr>
        <sz val="12"/>
        <rFont val="Arial"/>
        <family val="2"/>
      </rPr>
      <t xml:space="preserve"> الحالة المادية:  يرجى اختيار الإجابة من القائمة المنسدلة (1 = سليم، 2 = شبة متهالك، 3 = متهالك، 4 = غير معروف)</t>
    </r>
  </si>
  <si>
    <r>
      <t xml:space="preserve">الغرض من إنشاء المحطة </t>
    </r>
    <r>
      <rPr>
        <b/>
        <vertAlign val="superscript"/>
        <sz val="14"/>
        <color rgb="FF000000"/>
        <rFont val="Arial"/>
        <family val="2"/>
      </rPr>
      <t>(1)</t>
    </r>
  </si>
  <si>
    <r>
      <t xml:space="preserve">مصدر الطاقة  </t>
    </r>
    <r>
      <rPr>
        <b/>
        <vertAlign val="superscript"/>
        <sz val="14"/>
        <color rgb="FF000000"/>
        <rFont val="Arial"/>
        <family val="2"/>
      </rPr>
      <t>(2)</t>
    </r>
  </si>
  <si>
    <r>
      <t xml:space="preserve">Power source </t>
    </r>
    <r>
      <rPr>
        <b/>
        <vertAlign val="superscript"/>
        <sz val="12"/>
        <color rgb="FF000000"/>
        <rFont val="Arial"/>
        <family val="2"/>
      </rPr>
      <t>(2)</t>
    </r>
  </si>
  <si>
    <r>
      <t>Capacity (m</t>
    </r>
    <r>
      <rPr>
        <b/>
        <vertAlign val="superscript"/>
        <sz val="12"/>
        <color rgb="FF000000"/>
        <rFont val="Arial"/>
        <family val="2"/>
      </rPr>
      <t>3</t>
    </r>
    <r>
      <rPr>
        <b/>
        <sz val="12"/>
        <color rgb="FF000000"/>
        <rFont val="Arial"/>
        <family val="2"/>
      </rPr>
      <t>/d)</t>
    </r>
  </si>
  <si>
    <r>
      <t xml:space="preserve">Purpose of pumping station </t>
    </r>
    <r>
      <rPr>
        <b/>
        <vertAlign val="superscript"/>
        <sz val="12"/>
        <color rgb="FF000000"/>
        <rFont val="Arial"/>
        <family val="2"/>
      </rPr>
      <t>(1)</t>
    </r>
  </si>
  <si>
    <r>
      <t>180م</t>
    </r>
    <r>
      <rPr>
        <b/>
        <vertAlign val="superscript"/>
        <sz val="13"/>
        <color theme="1"/>
        <rFont val="Inherit"/>
      </rPr>
      <t>3</t>
    </r>
    <r>
      <rPr>
        <b/>
        <sz val="13"/>
        <color theme="1"/>
        <rFont val="Inherit"/>
      </rPr>
      <t xml:space="preserve"> /بالساعة</t>
    </r>
  </si>
  <si>
    <r>
      <t>72م</t>
    </r>
    <r>
      <rPr>
        <b/>
        <vertAlign val="superscript"/>
        <sz val="13"/>
        <color theme="1"/>
        <rFont val="Inherit"/>
      </rPr>
      <t>3</t>
    </r>
    <r>
      <rPr>
        <b/>
        <sz val="13"/>
        <color theme="1"/>
        <rFont val="Inherit"/>
      </rPr>
      <t xml:space="preserve"> /بالساعة</t>
    </r>
  </si>
  <si>
    <r>
      <t>160م</t>
    </r>
    <r>
      <rPr>
        <b/>
        <vertAlign val="superscript"/>
        <sz val="13"/>
        <color theme="1"/>
        <rFont val="Inherit"/>
      </rPr>
      <t>3</t>
    </r>
    <r>
      <rPr>
        <b/>
        <sz val="13"/>
        <color theme="1"/>
        <rFont val="Inherit"/>
      </rPr>
      <t xml:space="preserve"> /بالساعة</t>
    </r>
  </si>
  <si>
    <t>Seiyun Station</t>
  </si>
  <si>
    <t>Shibam Station</t>
  </si>
  <si>
    <t>Mudawdah</t>
  </si>
  <si>
    <t>Enhancing water for the western areas of Seiyun</t>
  </si>
  <si>
    <t>تعزيز المياه لمناطق مدوده و صليله</t>
  </si>
  <si>
    <t>Enhancing water for Mudawdah and Salilah areas</t>
  </si>
  <si>
    <t>Enhancing water for Al-Houta and its suburbs</t>
  </si>
  <si>
    <t>Electricity &amp; Generator</t>
  </si>
  <si>
    <r>
      <t>180 m</t>
    </r>
    <r>
      <rPr>
        <b/>
        <vertAlign val="superscript"/>
        <sz val="12"/>
        <color theme="1"/>
        <rFont val="Arial"/>
        <family val="2"/>
      </rPr>
      <t>3</t>
    </r>
    <r>
      <rPr>
        <b/>
        <sz val="12"/>
        <color theme="1"/>
        <rFont val="Arial"/>
        <family val="2"/>
      </rPr>
      <t xml:space="preserve"> /hr</t>
    </r>
  </si>
  <si>
    <r>
      <t>72 m</t>
    </r>
    <r>
      <rPr>
        <b/>
        <vertAlign val="superscript"/>
        <sz val="12"/>
        <color theme="1"/>
        <rFont val="Arial"/>
        <family val="2"/>
      </rPr>
      <t>3</t>
    </r>
    <r>
      <rPr>
        <b/>
        <sz val="12"/>
        <color theme="1"/>
        <rFont val="Arial"/>
        <family val="2"/>
      </rPr>
      <t xml:space="preserve"> /hr</t>
    </r>
  </si>
  <si>
    <r>
      <t>160 m</t>
    </r>
    <r>
      <rPr>
        <b/>
        <vertAlign val="superscript"/>
        <sz val="12"/>
        <color theme="1"/>
        <rFont val="Arial"/>
        <family val="2"/>
      </rPr>
      <t>3</t>
    </r>
    <r>
      <rPr>
        <b/>
        <sz val="12"/>
        <color theme="1"/>
        <rFont val="Arial"/>
        <family val="2"/>
      </rPr>
      <t xml:space="preserve"> /hr</t>
    </r>
  </si>
  <si>
    <r>
      <rPr>
        <vertAlign val="superscript"/>
        <sz val="11"/>
        <rFont val="Arial"/>
        <family val="2"/>
      </rPr>
      <t>(1)</t>
    </r>
    <r>
      <rPr>
        <sz val="11"/>
        <rFont val="Arial"/>
        <family val="2"/>
      </rPr>
      <t xml:space="preserve"> Please specify the purpose  of station (pumping station / boosting station / other (mention it)).</t>
    </r>
  </si>
  <si>
    <r>
      <rPr>
        <vertAlign val="superscript"/>
        <sz val="11"/>
        <rFont val="Arial"/>
        <family val="2"/>
      </rPr>
      <t>(2)</t>
    </r>
    <r>
      <rPr>
        <sz val="11"/>
        <rFont val="Arial"/>
        <family val="2"/>
      </rPr>
      <t xml:space="preserve">  Please specify the energy sources and select the answer from the dropdown menu (1 = public electricity, 2 = diesel generator, 3 = diesel power plant, 4 = solar energy, 5 = purchased energy from the private sector, 6 = other (mention it under "Remark")).</t>
    </r>
  </si>
  <si>
    <r>
      <rPr>
        <vertAlign val="superscript"/>
        <sz val="12"/>
        <rFont val="Arial"/>
        <family val="2"/>
      </rPr>
      <t>(1)</t>
    </r>
    <r>
      <rPr>
        <sz val="12"/>
        <rFont val="Arial"/>
        <family val="2"/>
      </rPr>
      <t xml:space="preserve"> يرجى تحديد الغرض من المحطة: (محطة ضخ/محطة تعزيز/أخرى (اذكرها)</t>
    </r>
  </si>
  <si>
    <r>
      <rPr>
        <vertAlign val="superscript"/>
        <sz val="12"/>
        <color rgb="FF000000"/>
        <rFont val="Arial"/>
        <family val="2"/>
      </rPr>
      <t>(2)</t>
    </r>
    <r>
      <rPr>
        <sz val="12"/>
        <color rgb="FF000000"/>
        <rFont val="Arial"/>
        <family val="2"/>
      </rPr>
      <t xml:space="preserve"> يرجى تحديد مصادر الطاقة من القائمة المنسدلة (1=كهرباء عامة، 2= مولد ديزل، 3= محطة توليد مركزية تعمل بالديزل، 4= منظومة طاقة شمسية، 5= طاقة مشتراه من القطاع الخاص، 6= أخرى (اذكرها في خانة الملاحظات)</t>
    </r>
  </si>
  <si>
    <r>
      <t xml:space="preserve">نوع موقع التركيب </t>
    </r>
    <r>
      <rPr>
        <b/>
        <vertAlign val="superscript"/>
        <sz val="12"/>
        <rFont val="Arial"/>
        <family val="2"/>
      </rPr>
      <t>(1)</t>
    </r>
  </si>
  <si>
    <r>
      <t xml:space="preserve">رمز/اسم وحدة إنتاج المياه أو محطة الضخ </t>
    </r>
    <r>
      <rPr>
        <b/>
        <vertAlign val="superscript"/>
        <sz val="12"/>
        <rFont val="Arial"/>
        <family val="2"/>
      </rPr>
      <t>(2)</t>
    </r>
  </si>
  <si>
    <r>
      <t xml:space="preserve">نوع موقع التركيب </t>
    </r>
    <r>
      <rPr>
        <b/>
        <vertAlign val="superscript"/>
        <sz val="13"/>
        <rFont val="Arial"/>
        <family val="2"/>
      </rPr>
      <t>(1)</t>
    </r>
  </si>
  <si>
    <r>
      <t xml:space="preserve">رمز/اسم وحدة إنتاج المياه أو محطة الضخ </t>
    </r>
    <r>
      <rPr>
        <b/>
        <vertAlign val="superscript"/>
        <sz val="13"/>
        <rFont val="Arial"/>
        <family val="2"/>
      </rPr>
      <t>(2)</t>
    </r>
  </si>
  <si>
    <r>
      <t xml:space="preserve">نوع المضخة </t>
    </r>
    <r>
      <rPr>
        <b/>
        <vertAlign val="superscript"/>
        <sz val="13"/>
        <rFont val="Arial"/>
        <family val="2"/>
      </rPr>
      <t>(3)</t>
    </r>
    <r>
      <rPr>
        <b/>
        <sz val="13"/>
        <rFont val="Arial"/>
        <family val="2"/>
      </rPr>
      <t xml:space="preserve"> </t>
    </r>
  </si>
  <si>
    <r>
      <t xml:space="preserve">الحالة الراهنة </t>
    </r>
    <r>
      <rPr>
        <b/>
        <vertAlign val="superscript"/>
        <sz val="13"/>
        <rFont val="Arial"/>
        <family val="2"/>
      </rPr>
      <t>(4)</t>
    </r>
  </si>
  <si>
    <r>
      <t>مستوى الأداء</t>
    </r>
    <r>
      <rPr>
        <b/>
        <vertAlign val="superscript"/>
        <sz val="13"/>
        <rFont val="Arial"/>
        <family val="2"/>
      </rPr>
      <t>(5)</t>
    </r>
  </si>
  <si>
    <t>عددها 5</t>
  </si>
  <si>
    <t>No.16</t>
  </si>
  <si>
    <t>No.11</t>
  </si>
  <si>
    <t>No.5</t>
  </si>
  <si>
    <t>No.1</t>
  </si>
  <si>
    <t>European</t>
  </si>
  <si>
    <t>5--- 4</t>
  </si>
  <si>
    <t>5--- 5</t>
  </si>
  <si>
    <t>5--- 6</t>
  </si>
  <si>
    <t>3 Years</t>
  </si>
  <si>
    <t>6--- 4</t>
  </si>
  <si>
    <t>4- 6 inch</t>
  </si>
  <si>
    <t>4 inch</t>
  </si>
  <si>
    <t>5 inch</t>
  </si>
  <si>
    <t>6 inch</t>
  </si>
  <si>
    <t>7 inch</t>
  </si>
  <si>
    <t>8 inch</t>
  </si>
  <si>
    <t>9 inch</t>
  </si>
  <si>
    <t>Damaged and needs replacement</t>
  </si>
  <si>
    <t>Guthma Field Pumping Station</t>
  </si>
  <si>
    <r>
      <rPr>
        <vertAlign val="superscript"/>
        <sz val="11"/>
        <rFont val="Arial"/>
        <family val="2"/>
      </rPr>
      <t xml:space="preserve"> (1) </t>
    </r>
    <r>
      <rPr>
        <sz val="11"/>
        <rFont val="Arial"/>
        <family val="2"/>
      </rPr>
      <t xml:space="preserve">يرجى ادخال بيانات كل المضخات المركبة في وحدات انتاج المياه وإعادة ضخ المياه واختيار موقع التركيب من القائمة المنسدلة من 1 إلى 5: (1)= بئر جوفي، (2)= بئر سطحي، (3)= مصدر من عين، (4)= محطة رفع/ضخ/تعزيز، (5)= اخرى لطفاً اذكرها) وإضافة صفوف جديدة بحسب الحاجة </t>
    </r>
  </si>
  <si>
    <r>
      <rPr>
        <vertAlign val="superscript"/>
        <sz val="11"/>
        <rFont val="Arial"/>
        <family val="2"/>
      </rPr>
      <t>(2)</t>
    </r>
    <r>
      <rPr>
        <sz val="11"/>
        <rFont val="Arial"/>
        <family val="2"/>
      </rPr>
      <t xml:space="preserve"> يرجى تحديد اسم أو رمز وحدة إنتاج المياه (بئر ، نبع أو مصدر آخر) أو محطة الضخ التي تم تركيب المضخة فيها.</t>
    </r>
  </si>
  <si>
    <r>
      <rPr>
        <vertAlign val="superscript"/>
        <sz val="11"/>
        <rFont val="Arial"/>
        <family val="2"/>
      </rPr>
      <t xml:space="preserve">(3)  </t>
    </r>
    <r>
      <rPr>
        <sz val="11"/>
        <rFont val="Arial"/>
        <family val="2"/>
      </rPr>
      <t xml:space="preserve"> نوع المضخة (يرجى الاختيار من القائمة المنسدلة من 1 إلى 6): (1) = مضخة غاطسة في البئر ، (2) = مضخة أفقية في حفرة جافة ، (3) = مضخة عمودية في حفرة جافة ، (4) = مضخة عمودية في بئر رطب (عمود طويل) ، (5) = مضخة غاطسة في الخزان ، (6) = أخرى (حددها).</t>
    </r>
  </si>
  <si>
    <r>
      <rPr>
        <vertAlign val="superscript"/>
        <sz val="11"/>
        <rFont val="Arial"/>
        <family val="2"/>
      </rPr>
      <t xml:space="preserve">(4) </t>
    </r>
    <r>
      <rPr>
        <sz val="11"/>
        <rFont val="Arial"/>
        <family val="2"/>
      </rPr>
      <t>الحالة الراهنة (يرجى الاختيار من القائمة المنسدلة (من ا الى 5) : (1) = ممتاز، (2) = جيد و مقبول، (3)= متهالك (مذحل /متاكل/يسرب/....الخ)، (4)=مدمر/تالف جزئيا، (5)=مدمر/تالف كليا</t>
    </r>
  </si>
  <si>
    <r>
      <rPr>
        <vertAlign val="superscript"/>
        <sz val="11"/>
        <rFont val="Arial"/>
        <family val="2"/>
      </rPr>
      <t xml:space="preserve">   (5) </t>
    </r>
    <r>
      <rPr>
        <sz val="11"/>
        <rFont val="Arial"/>
        <family val="2"/>
      </rPr>
      <t>مستوى الأداء (يرجى الاختيار من القائمة المنسدلة  ( من 1 الى 4) :  (1) = ممتاز   ، (2) = جيد و مقبول ، (3)=ضعيف و متكرر الأعطال ، (4)=متوقف وخارج الخدمة</t>
    </r>
  </si>
  <si>
    <r>
      <t xml:space="preserve">Type of installation location </t>
    </r>
    <r>
      <rPr>
        <b/>
        <vertAlign val="superscript"/>
        <sz val="12"/>
        <rFont val="Arial"/>
        <family val="2"/>
      </rPr>
      <t>(1)</t>
    </r>
  </si>
  <si>
    <r>
      <t xml:space="preserve">نوع  مرفق او وحده الاإمداد بالمياه </t>
    </r>
    <r>
      <rPr>
        <b/>
        <vertAlign val="superscript"/>
        <sz val="13"/>
        <rFont val="Arial"/>
        <family val="2"/>
      </rPr>
      <t>(1)</t>
    </r>
  </si>
  <si>
    <r>
      <t xml:space="preserve">مصدر/مصادر
 الطاقة </t>
    </r>
    <r>
      <rPr>
        <b/>
        <vertAlign val="superscript"/>
        <sz val="13"/>
        <rFont val="Arial"/>
        <family val="2"/>
      </rPr>
      <t>(3)</t>
    </r>
  </si>
  <si>
    <r>
      <t>الحالة الراهنة</t>
    </r>
    <r>
      <rPr>
        <b/>
        <vertAlign val="superscript"/>
        <sz val="13"/>
        <rFont val="Arial"/>
        <family val="2"/>
      </rPr>
      <t>(4)</t>
    </r>
  </si>
  <si>
    <t>كهرباء + مولد</t>
  </si>
  <si>
    <t>Electricity + Generator</t>
  </si>
  <si>
    <t>There is no alternative</t>
  </si>
  <si>
    <t>The current status is 2-3 and the performance level is 2-3</t>
  </si>
  <si>
    <t>The current status is 2-3 and the performance level is 2-4</t>
  </si>
  <si>
    <t>The current status is 2-3 and the performance level is 2-5</t>
  </si>
  <si>
    <t>The current status is 2-3 and the performance level is 2-6</t>
  </si>
  <si>
    <t>The current status is 2-3 and the performance level is 2-7</t>
  </si>
  <si>
    <t xml:space="preserve">Guthma </t>
  </si>
  <si>
    <t>Hasat Al-Maqateel</t>
  </si>
  <si>
    <t>Al-Hamdan</t>
  </si>
  <si>
    <t>Mowashshah</t>
  </si>
  <si>
    <t>Damon Field Pumping Station</t>
  </si>
  <si>
    <t>Gogah Field Pumping Station</t>
  </si>
  <si>
    <t>Mowashshah Field Pumping Station</t>
  </si>
  <si>
    <t>Al-Houta Field Pumping Station</t>
  </si>
  <si>
    <t>Al-Hamdan Field Pumping Station</t>
  </si>
  <si>
    <t>Al-Khala'ah Field Pumping Station</t>
  </si>
  <si>
    <t>Tarim Field Pumping Station</t>
  </si>
  <si>
    <r>
      <t xml:space="preserve"> Performance Level</t>
    </r>
    <r>
      <rPr>
        <b/>
        <vertAlign val="superscript"/>
        <sz val="12"/>
        <color theme="1"/>
        <rFont val="Arial"/>
        <family val="2"/>
      </rPr>
      <t xml:space="preserve"> (4)</t>
    </r>
  </si>
  <si>
    <r>
      <t xml:space="preserve"> نوع بادئ التشغيل للمحرك </t>
    </r>
    <r>
      <rPr>
        <b/>
        <vertAlign val="superscript"/>
        <sz val="12"/>
        <rFont val="Arial"/>
        <family val="2"/>
      </rPr>
      <t>(2)</t>
    </r>
  </si>
  <si>
    <r>
      <t xml:space="preserve">الحالة الراهنة </t>
    </r>
    <r>
      <rPr>
        <b/>
        <vertAlign val="superscript"/>
        <sz val="12"/>
        <rFont val="Arial"/>
        <family val="2"/>
      </rPr>
      <t>(3)</t>
    </r>
  </si>
  <si>
    <r>
      <t xml:space="preserve">مستوى الأداء </t>
    </r>
    <r>
      <rPr>
        <b/>
        <vertAlign val="superscript"/>
        <sz val="12"/>
        <rFont val="Arial"/>
        <family val="2"/>
      </rPr>
      <t>(4)</t>
    </r>
  </si>
  <si>
    <r>
      <rPr>
        <vertAlign val="superscript"/>
        <sz val="11"/>
        <rFont val="Arial"/>
        <family val="2"/>
      </rPr>
      <t xml:space="preserve"> (1) </t>
    </r>
    <r>
      <rPr>
        <sz val="11"/>
        <rFont val="Arial"/>
        <family val="2"/>
      </rPr>
      <t xml:space="preserve">يرجى ادخال بيانات كل لوحات التحكم المركبة في وحدات انتاج المياه وإعادة ضخ المياه واختيار موقع التركيب من القائمة المنسدلة من 1 إلى 5: (1)= بئر جوفي، (2)= بئر سطحي، (3)= مصدر من عين، (4)= محطة رفع/ضخ/تعزيز، (5)= اخرى لطفاً اذكرها) وإضافة صفوف جديدة بحسب الحاجة </t>
    </r>
  </si>
  <si>
    <r>
      <rPr>
        <vertAlign val="superscript"/>
        <sz val="11"/>
        <rFont val="Arial"/>
        <family val="2"/>
      </rPr>
      <t>(2)</t>
    </r>
    <r>
      <rPr>
        <sz val="11"/>
        <rFont val="Arial"/>
        <family val="2"/>
      </rPr>
      <t xml:space="preserve"> يرجى تحديد اسم أو رمز وحدة إنتاج المياه (بئر ، نبع أو مصدر آخر) أو محطة الضخ التي تم تركيب لوحة التحكم فيها.</t>
    </r>
  </si>
  <si>
    <r>
      <rPr>
        <vertAlign val="superscript"/>
        <sz val="11"/>
        <rFont val="Arial"/>
        <family val="2"/>
      </rPr>
      <t>(2)</t>
    </r>
    <r>
      <rPr>
        <sz val="11"/>
        <rFont val="Arial"/>
        <family val="2"/>
      </rPr>
      <t>نوع بادئ التشغيل للمحرك (اختار من 1الى 7) : (1)=  توصيل مباشر ، (2)=توصيل مثلثي - نجمي (ستار دلتا) ، (3)=محرك ذاتي، (4)= بادئ ناعم (سوفت استرتر)، (5)=جهاز متغير الذبذبة (6)= انفرتر ، (7)=أخرى (حددها).</t>
    </r>
  </si>
  <si>
    <r>
      <rPr>
        <vertAlign val="superscript"/>
        <sz val="11"/>
        <rFont val="Arial"/>
        <family val="2"/>
      </rPr>
      <t>(3)</t>
    </r>
    <r>
      <rPr>
        <sz val="11"/>
        <rFont val="Arial"/>
        <family val="2"/>
      </rPr>
      <t>الحالة الراهنة (يرجى الاختيار من القائمة المنسدلة من ا الى 5) : (1) = ممتاز  ، (2) = جيد و مقبول ، (3)= متهالك (مذحل /متاكل/يسرب/....الخ) ، (4)=مدمر/تالف جزئيا ، (5)=مدمر/تالف كليا</t>
    </r>
  </si>
  <si>
    <r>
      <rPr>
        <vertAlign val="superscript"/>
        <sz val="11"/>
        <rFont val="Arial"/>
        <family val="2"/>
      </rPr>
      <t xml:space="preserve">   (4)</t>
    </r>
    <r>
      <rPr>
        <sz val="11"/>
        <rFont val="Arial"/>
        <family val="2"/>
      </rPr>
      <t>مستوى الأداء (يرجى الاختيار من القائمة المنسدلة من 1 الى 4) :  (1) = ممتاز   ، (2) = جيد و مقبول ، (3)=ضعيف و متكرر الأعطال ، (4)=متوقف وخارج الخدمة</t>
    </r>
  </si>
  <si>
    <t>Drums + inflator</t>
  </si>
  <si>
    <t>By providing modern devices instead of old, broken ones</t>
  </si>
  <si>
    <t>The remote control is out of service</t>
  </si>
  <si>
    <t>Quarterly maintenance</t>
  </si>
  <si>
    <t>Via Operator</t>
  </si>
  <si>
    <t>Because it's stopped</t>
  </si>
  <si>
    <r>
      <t xml:space="preserve">اسم ورقم المعدة </t>
    </r>
    <r>
      <rPr>
        <b/>
        <vertAlign val="superscript"/>
        <sz val="13"/>
        <rFont val="Arial"/>
        <family val="2"/>
      </rPr>
      <t>(2)</t>
    </r>
  </si>
  <si>
    <r>
      <t xml:space="preserve">
 الحالة الراهنة</t>
    </r>
    <r>
      <rPr>
        <b/>
        <vertAlign val="superscript"/>
        <sz val="13"/>
        <rFont val="Arial"/>
        <family val="2"/>
      </rPr>
      <t>(3)</t>
    </r>
    <r>
      <rPr>
        <b/>
        <sz val="13"/>
        <rFont val="Arial"/>
        <family val="2"/>
      </rPr>
      <t xml:space="preserve">
</t>
    </r>
  </si>
  <si>
    <r>
      <t>مستوى الأداء</t>
    </r>
    <r>
      <rPr>
        <b/>
        <vertAlign val="superscript"/>
        <sz val="13"/>
        <rFont val="Arial"/>
        <family val="2"/>
      </rPr>
      <t>(4)</t>
    </r>
  </si>
  <si>
    <r>
      <t>Current condition</t>
    </r>
    <r>
      <rPr>
        <b/>
        <vertAlign val="superscript"/>
        <sz val="12"/>
        <color theme="1"/>
        <rFont val="Arial"/>
        <family val="2"/>
      </rPr>
      <t>(3)</t>
    </r>
  </si>
  <si>
    <r>
      <t xml:space="preserve">Equipment name and tag no. </t>
    </r>
    <r>
      <rPr>
        <b/>
        <vertAlign val="superscript"/>
        <sz val="12"/>
        <color theme="1"/>
        <rFont val="Arial"/>
        <family val="2"/>
      </rPr>
      <t>(2)</t>
    </r>
  </si>
  <si>
    <r>
      <t xml:space="preserve">الإحتياجات </t>
    </r>
    <r>
      <rPr>
        <b/>
        <vertAlign val="superscript"/>
        <sz val="13"/>
        <color rgb="FF000000"/>
        <rFont val="Arial"/>
        <family val="2"/>
      </rPr>
      <t>(1)</t>
    </r>
  </si>
  <si>
    <r>
      <t xml:space="preserve">نوع موقع التركيب </t>
    </r>
    <r>
      <rPr>
        <b/>
        <vertAlign val="superscript"/>
        <sz val="13"/>
        <rFont val="Arial"/>
        <family val="2"/>
      </rPr>
      <t>(2)</t>
    </r>
  </si>
  <si>
    <r>
      <t xml:space="preserve">رمز/اسم وحدة إنتاج المياه أو محطة الضخ </t>
    </r>
    <r>
      <rPr>
        <b/>
        <vertAlign val="superscript"/>
        <sz val="13"/>
        <rFont val="Arial"/>
        <family val="2"/>
      </rPr>
      <t>(3)</t>
    </r>
  </si>
  <si>
    <r>
      <t xml:space="preserve">الأولوية </t>
    </r>
    <r>
      <rPr>
        <b/>
        <vertAlign val="superscript"/>
        <sz val="13"/>
        <color rgb="FF000000"/>
        <rFont val="Arial"/>
        <family val="2"/>
      </rPr>
      <t>(4)</t>
    </r>
    <r>
      <rPr>
        <b/>
        <sz val="13"/>
        <color rgb="FF000000"/>
        <rFont val="Arial"/>
        <family val="2"/>
      </rPr>
      <t xml:space="preserve"> </t>
    </r>
  </si>
  <si>
    <r>
      <t>Priority</t>
    </r>
    <r>
      <rPr>
        <b/>
        <vertAlign val="superscript"/>
        <sz val="12"/>
        <color theme="1"/>
        <rFont val="Arial"/>
        <family val="2"/>
      </rPr>
      <t xml:space="preserve"> (4)</t>
    </r>
  </si>
  <si>
    <r>
      <t xml:space="preserve"> ID/name of water production unit or pumping station</t>
    </r>
    <r>
      <rPr>
        <b/>
        <vertAlign val="superscript"/>
        <sz val="12"/>
        <rFont val="Arial"/>
        <family val="2"/>
      </rPr>
      <t xml:space="preserve"> (3)</t>
    </r>
    <r>
      <rPr>
        <b/>
        <sz val="12"/>
        <rFont val="Arial"/>
        <family val="2"/>
      </rPr>
      <t xml:space="preserve"> </t>
    </r>
  </si>
  <si>
    <r>
      <t xml:space="preserve">Type of installation location </t>
    </r>
    <r>
      <rPr>
        <b/>
        <vertAlign val="superscript"/>
        <sz val="12"/>
        <rFont val="Arial"/>
        <family val="2"/>
      </rPr>
      <t>(2)</t>
    </r>
  </si>
  <si>
    <r>
      <rPr>
        <b/>
        <sz val="12"/>
        <color theme="1"/>
        <rFont val="Arial"/>
        <family val="2"/>
      </rPr>
      <t>Measures</t>
    </r>
    <r>
      <rPr>
        <b/>
        <vertAlign val="superscript"/>
        <sz val="12"/>
        <color theme="1"/>
        <rFont val="Arial"/>
        <family val="2"/>
      </rPr>
      <t xml:space="preserve"> (1)</t>
    </r>
  </si>
  <si>
    <t>For all branches</t>
  </si>
  <si>
    <t>set.</t>
  </si>
  <si>
    <t>Remote Control System</t>
  </si>
  <si>
    <t>Remote control device for wells</t>
  </si>
  <si>
    <t>Pump Inspection Devices</t>
  </si>
  <si>
    <t>Electrical transformers</t>
  </si>
  <si>
    <t>Electrical generators</t>
  </si>
  <si>
    <t>Generators with a power of 350-1000 kW</t>
  </si>
  <si>
    <t>Electrical transformers with a capacity of 100 kilowatts</t>
  </si>
  <si>
    <t>محولات كهربائية بقدرة 100 كيلو وات</t>
  </si>
  <si>
    <t>Concrete buildings for stations</t>
  </si>
  <si>
    <t>Pumping station buildings with fittings</t>
  </si>
  <si>
    <t>Pumps and motors</t>
  </si>
  <si>
    <t>Pumps and motors power 45-55 kW</t>
  </si>
  <si>
    <t>Various devices for inspection</t>
  </si>
  <si>
    <r>
      <rPr>
        <vertAlign val="superscript"/>
        <sz val="11"/>
        <rFont val="Arial"/>
        <family val="2"/>
      </rPr>
      <t xml:space="preserve">(1) </t>
    </r>
    <r>
      <rPr>
        <sz val="11"/>
        <rFont val="Arial"/>
        <family val="2"/>
      </rPr>
      <t>Please list the required investment measures for electro-mechanic equipment/units and spare parts for the water system (such as pumps, electric motors, gear box, control panels, instrumentation, control system, consumable spare parts for respective equipment and units, etc.), as well as the auxiliary (such as screens, valves, gates, hoist cranes, piping works, cables, canals, inspection and distribution chambers etc.). Please add rows as needed.</t>
    </r>
  </si>
  <si>
    <r>
      <rPr>
        <vertAlign val="superscript"/>
        <sz val="11"/>
        <rFont val="Arial"/>
        <family val="2"/>
      </rPr>
      <t>(2)</t>
    </r>
    <r>
      <rPr>
        <sz val="11"/>
        <rFont val="Arial"/>
        <family val="2"/>
      </rPr>
      <t xml:space="preserve">  Please specify the name or ID of the water production unit (well, spring or other resource) or pumping station where the equipment is installed. </t>
    </r>
  </si>
  <si>
    <r>
      <rPr>
        <vertAlign val="superscript"/>
        <sz val="11"/>
        <color indexed="8"/>
        <rFont val="Arial"/>
        <family val="2"/>
      </rPr>
      <t xml:space="preserve">(2) </t>
    </r>
    <r>
      <rPr>
        <sz val="11"/>
        <color indexed="8"/>
        <rFont val="Arial"/>
        <family val="2"/>
      </rPr>
      <t xml:space="preserve"> Please select the location from 1 to 6: (1) = ground well, (2) = surface well, (3) = water spring, (4) = pumping station, (5) = disinfection unit, (6) = other (please mention it).</t>
    </r>
  </si>
  <si>
    <r>
      <rPr>
        <vertAlign val="superscript"/>
        <sz val="11"/>
        <color theme="1"/>
        <rFont val="Arial"/>
        <family val="2"/>
      </rPr>
      <t>(3)</t>
    </r>
    <r>
      <rPr>
        <sz val="11"/>
        <color theme="1"/>
        <rFont val="Arial"/>
        <family val="2"/>
      </rPr>
      <t xml:space="preserve"> Please select the priority of the proposed measures using the dropdown menu, ranging from 1 to 4 (1 = critical; 2 = high; 3 = medium; 4 = low).</t>
    </r>
  </si>
  <si>
    <r>
      <rPr>
        <vertAlign val="superscript"/>
        <sz val="11"/>
        <rFont val="Arial"/>
        <family val="2"/>
      </rPr>
      <t>(1)</t>
    </r>
    <r>
      <rPr>
        <sz val="11"/>
        <rFont val="Arial"/>
        <family val="2"/>
      </rPr>
      <t xml:space="preserve"> يرجى سرد الاحتياجات من المعدات والوحدات وقطع الغيار الكهرميكانيكية لنظام المياه على سبيل المثال (المضخات والمحركات الكهربائية و صندوق تروس ولوحات التحكم واجهزة القياس ونظام التحكم وأي قطع غيار استهلاكية لهذه المعدات والوحدات....الخ). وكذلك المعدات المساعدة مثلاً (المصافي ، المحابس ، والبوابات ، والونشات، وأعمال الأنابيب ، والكابلات ، والقنوات ، وغرف التفتيش والتوزيع ، إلخ). يؤجى ضافة صفوف بحسب الحاجة</t>
    </r>
  </si>
  <si>
    <r>
      <rPr>
        <vertAlign val="superscript"/>
        <sz val="11"/>
        <rFont val="Arial"/>
        <family val="2"/>
      </rPr>
      <t>(2)</t>
    </r>
    <r>
      <rPr>
        <sz val="11"/>
        <rFont val="Arial"/>
        <family val="2"/>
      </rPr>
      <t xml:space="preserve"> يرجى تحديد اسم أو رمز وحدة إنتاج المياه (بئر ، نبع أو مصدر آخر) أو محطة الضخ التي تم تركيب المعدة فيها.</t>
    </r>
  </si>
  <si>
    <r>
      <rPr>
        <vertAlign val="superscript"/>
        <sz val="11"/>
        <color indexed="8"/>
        <rFont val="Arial"/>
        <family val="2"/>
      </rPr>
      <t xml:space="preserve">(3)  </t>
    </r>
    <r>
      <rPr>
        <sz val="11"/>
        <color indexed="8"/>
        <rFont val="Arial"/>
        <family val="2"/>
      </rPr>
      <t>يرجى اختيار الموقع من 1 إلى 6: (1)= وحدة انتاج المياه (الابار الجوفية والسطحية والعيون)، (2)= محطة  ضخ/رفع/تعزيز، (3)= وحدة معالجة/تعقيم، (4)= ورشات الصيانة ، (5)= أخرى لطفاً اذكرها</t>
    </r>
  </si>
  <si>
    <r>
      <rPr>
        <vertAlign val="superscript"/>
        <sz val="11"/>
        <color indexed="8"/>
        <rFont val="Arial"/>
        <family val="2"/>
      </rPr>
      <t>(4)</t>
    </r>
    <r>
      <rPr>
        <sz val="11"/>
        <color indexed="8"/>
        <rFont val="Arial"/>
        <family val="2"/>
      </rPr>
      <t xml:space="preserve"> يرجى اختيار الأولوية من القائمة المنسدلة (من 1- 4) : 1= حرج، 2= أولوية عليا (1-2 سنتين) ، 3= أولوية متوسطة، 4=أولوية منخفضة</t>
    </r>
  </si>
  <si>
    <r>
      <t>Disinfection/treatment unit ID/name</t>
    </r>
    <r>
      <rPr>
        <b/>
        <vertAlign val="superscript"/>
        <sz val="12"/>
        <rFont val="Arial"/>
        <family val="2"/>
      </rPr>
      <t>(1)</t>
    </r>
  </si>
  <si>
    <r>
      <t xml:space="preserve">إسم أو رقم وحدة التعقيم </t>
    </r>
    <r>
      <rPr>
        <b/>
        <vertAlign val="superscript"/>
        <sz val="13"/>
        <color rgb="FF000000"/>
        <rFont val="Arial"/>
        <family val="2"/>
      </rPr>
      <t>(1)</t>
    </r>
  </si>
  <si>
    <r>
      <t>نوع نظام التعقيم المستخدم</t>
    </r>
    <r>
      <rPr>
        <vertAlign val="superscript"/>
        <sz val="14"/>
        <rFont val="Arial"/>
        <family val="2"/>
      </rPr>
      <t>(2)</t>
    </r>
  </si>
  <si>
    <r>
      <t xml:space="preserve">Type of disinfection/treatment </t>
    </r>
    <r>
      <rPr>
        <vertAlign val="superscript"/>
        <sz val="12"/>
        <rFont val="Arial"/>
        <family val="2"/>
      </rPr>
      <t>(2)</t>
    </r>
  </si>
  <si>
    <r>
      <t>Average monthly quantity of water disinfected (m</t>
    </r>
    <r>
      <rPr>
        <vertAlign val="superscript"/>
        <sz val="12"/>
        <rFont val="Arial"/>
        <family val="2"/>
      </rPr>
      <t>3</t>
    </r>
    <r>
      <rPr>
        <sz val="12"/>
        <rFont val="Arial"/>
        <family val="2"/>
      </rPr>
      <t xml:space="preserve">/mth) </t>
    </r>
  </si>
  <si>
    <r>
      <t>Maximum capacity of disinfection/treatment unit (m</t>
    </r>
    <r>
      <rPr>
        <vertAlign val="superscript"/>
        <sz val="12"/>
        <rFont val="Arial"/>
        <family val="2"/>
      </rPr>
      <t>3</t>
    </r>
    <r>
      <rPr>
        <sz val="12"/>
        <rFont val="Arial"/>
        <family val="2"/>
      </rPr>
      <t>/h)</t>
    </r>
  </si>
  <si>
    <r>
      <t xml:space="preserve">مصدر الطاقة </t>
    </r>
    <r>
      <rPr>
        <vertAlign val="superscript"/>
        <sz val="14"/>
        <rFont val="Arial"/>
        <family val="2"/>
      </rPr>
      <t>(3)</t>
    </r>
  </si>
  <si>
    <r>
      <t>الحالة الراهنة</t>
    </r>
    <r>
      <rPr>
        <vertAlign val="superscript"/>
        <sz val="14"/>
        <rFont val="Arial"/>
        <family val="2"/>
      </rPr>
      <t xml:space="preserve">(4) </t>
    </r>
  </si>
  <si>
    <r>
      <t xml:space="preserve">مستوى الأداء </t>
    </r>
    <r>
      <rPr>
        <vertAlign val="superscript"/>
        <sz val="14"/>
        <rFont val="Arial"/>
        <family val="2"/>
      </rPr>
      <t>(5)</t>
    </r>
  </si>
  <si>
    <r>
      <t>متوسط كمية المياه المعقمة في الشهر(م</t>
    </r>
    <r>
      <rPr>
        <vertAlign val="superscript"/>
        <sz val="14"/>
        <rFont val="Arial"/>
        <family val="2"/>
      </rPr>
      <t>3</t>
    </r>
    <r>
      <rPr>
        <sz val="14"/>
        <rFont val="Arial"/>
        <family val="2"/>
      </rPr>
      <t>/شهر)</t>
    </r>
  </si>
  <si>
    <r>
      <t>السعة القصوى لوحدة التعقيم (م</t>
    </r>
    <r>
      <rPr>
        <vertAlign val="superscript"/>
        <sz val="14"/>
        <rFont val="Arial"/>
        <family val="2"/>
      </rPr>
      <t>3</t>
    </r>
    <r>
      <rPr>
        <sz val="14"/>
        <rFont val="Arial"/>
        <family val="2"/>
      </rPr>
      <t xml:space="preserve">/ساعة) </t>
    </r>
  </si>
  <si>
    <r>
      <t>المواد الكيميائية المضافة/المستهلكة
(ملجم/لتر)/(لتر/م</t>
    </r>
    <r>
      <rPr>
        <vertAlign val="superscript"/>
        <sz val="14"/>
        <rFont val="Arial"/>
        <family val="2"/>
      </rPr>
      <t>3</t>
    </r>
    <r>
      <rPr>
        <sz val="14"/>
        <rFont val="Arial"/>
        <family val="2"/>
      </rPr>
      <t>) أو(جم/م</t>
    </r>
    <r>
      <rPr>
        <vertAlign val="superscript"/>
        <sz val="14"/>
        <rFont val="Arial"/>
        <family val="2"/>
      </rPr>
      <t>3</t>
    </r>
    <r>
      <rPr>
        <sz val="14"/>
        <rFont val="Arial"/>
        <family val="2"/>
      </rPr>
      <t>)</t>
    </r>
  </si>
  <si>
    <r>
      <t>Added chemical consumption (l/m</t>
    </r>
    <r>
      <rPr>
        <vertAlign val="superscript"/>
        <sz val="12"/>
        <rFont val="Arial"/>
        <family val="2"/>
      </rPr>
      <t>3</t>
    </r>
    <r>
      <rPr>
        <sz val="12"/>
        <rFont val="Arial"/>
        <family val="2"/>
      </rPr>
      <t>)/ (g/m</t>
    </r>
    <r>
      <rPr>
        <vertAlign val="superscript"/>
        <sz val="12"/>
        <rFont val="Arial"/>
        <family val="2"/>
      </rPr>
      <t>3</t>
    </r>
    <r>
      <rPr>
        <sz val="12"/>
        <rFont val="Arial"/>
        <family val="2"/>
      </rPr>
      <t>)/ (mg/l)</t>
    </r>
  </si>
  <si>
    <r>
      <t xml:space="preserve">Power source </t>
    </r>
    <r>
      <rPr>
        <vertAlign val="superscript"/>
        <sz val="12"/>
        <rFont val="Arial"/>
        <family val="2"/>
      </rPr>
      <t>(3)</t>
    </r>
  </si>
  <si>
    <r>
      <t xml:space="preserve">Current condition </t>
    </r>
    <r>
      <rPr>
        <vertAlign val="superscript"/>
        <sz val="12"/>
        <rFont val="Arial"/>
        <family val="2"/>
      </rPr>
      <t>(4)</t>
    </r>
  </si>
  <si>
    <r>
      <t>Performance level</t>
    </r>
    <r>
      <rPr>
        <vertAlign val="superscript"/>
        <sz val="12"/>
        <rFont val="Arial"/>
        <family val="2"/>
      </rPr>
      <t xml:space="preserve"> (5)</t>
    </r>
  </si>
  <si>
    <r>
      <t xml:space="preserve">إسم أو رقم وحدة المعالجة </t>
    </r>
    <r>
      <rPr>
        <b/>
        <vertAlign val="superscript"/>
        <sz val="13"/>
        <color rgb="FF000000"/>
        <rFont val="Arial"/>
        <family val="2"/>
      </rPr>
      <t>(1)</t>
    </r>
  </si>
  <si>
    <r>
      <t xml:space="preserve">نظام المعالجة المستخدم </t>
    </r>
    <r>
      <rPr>
        <vertAlign val="superscript"/>
        <sz val="14"/>
        <rFont val="Arial"/>
        <family val="2"/>
      </rPr>
      <t>(2)</t>
    </r>
  </si>
  <si>
    <r>
      <t>متوسط كمية المياه المعالجة في الشهر(م</t>
    </r>
    <r>
      <rPr>
        <vertAlign val="superscript"/>
        <sz val="14"/>
        <rFont val="Arial"/>
        <family val="2"/>
      </rPr>
      <t>3</t>
    </r>
    <r>
      <rPr>
        <sz val="14"/>
        <rFont val="Arial"/>
        <family val="2"/>
      </rPr>
      <t>/شهر)</t>
    </r>
  </si>
  <si>
    <r>
      <t>السعة القصوى لوحدة المعالجة (م</t>
    </r>
    <r>
      <rPr>
        <vertAlign val="superscript"/>
        <sz val="14"/>
        <rFont val="Arial"/>
        <family val="2"/>
      </rPr>
      <t>3</t>
    </r>
    <r>
      <rPr>
        <sz val="14"/>
        <rFont val="Arial"/>
        <family val="2"/>
      </rPr>
      <t xml:space="preserve">/ساعة) </t>
    </r>
  </si>
  <si>
    <r>
      <t xml:space="preserve">العناصر الكيميائية والفيزيائية التي يتم معالجتها </t>
    </r>
    <r>
      <rPr>
        <vertAlign val="superscript"/>
        <sz val="14"/>
        <rFont val="Arial"/>
        <family val="2"/>
      </rPr>
      <t>(3)</t>
    </r>
  </si>
  <si>
    <r>
      <t xml:space="preserve">مصدر الطاقة </t>
    </r>
    <r>
      <rPr>
        <vertAlign val="superscript"/>
        <sz val="14"/>
        <rFont val="Arial"/>
        <family val="2"/>
      </rPr>
      <t>(4)</t>
    </r>
  </si>
  <si>
    <r>
      <t xml:space="preserve">الحالة الراهنة </t>
    </r>
    <r>
      <rPr>
        <vertAlign val="superscript"/>
        <sz val="14"/>
        <rFont val="Arial"/>
        <family val="2"/>
      </rPr>
      <t xml:space="preserve">(5) </t>
    </r>
  </si>
  <si>
    <r>
      <t xml:space="preserve">مستوى الأداء </t>
    </r>
    <r>
      <rPr>
        <vertAlign val="superscript"/>
        <sz val="14"/>
        <rFont val="Arial"/>
        <family val="2"/>
      </rPr>
      <t>(6)</t>
    </r>
  </si>
  <si>
    <r>
      <t>م</t>
    </r>
    <r>
      <rPr>
        <b/>
        <vertAlign val="superscript"/>
        <sz val="14"/>
        <rFont val="Arial"/>
        <family val="2"/>
      </rPr>
      <t>3</t>
    </r>
  </si>
  <si>
    <r>
      <rPr>
        <vertAlign val="superscript"/>
        <sz val="11"/>
        <rFont val="Arial"/>
        <family val="2"/>
      </rPr>
      <t>(1)</t>
    </r>
    <r>
      <rPr>
        <sz val="11"/>
        <rFont val="Arial"/>
        <family val="2"/>
      </rPr>
      <t xml:space="preserve"> يرجى ادخال جميع بيانات وحدات المعالجة التابعة للمؤسسة/الفرع المشتقل/الفرع وإضافة أعمدة جديدة بحسب الحاجة </t>
    </r>
  </si>
  <si>
    <r>
      <rPr>
        <vertAlign val="superscript"/>
        <sz val="11"/>
        <rFont val="Arial"/>
        <family val="2"/>
      </rPr>
      <t>(2)</t>
    </r>
    <r>
      <rPr>
        <sz val="11"/>
        <rFont val="Arial"/>
        <family val="2"/>
      </rPr>
      <t xml:space="preserve">يرجى تحديد نظام وخدة المعالجة المستخدمة: (تناضح عكسي،  حصوات رملية، أخرى  (اذكرها)) </t>
    </r>
  </si>
  <si>
    <r>
      <rPr>
        <vertAlign val="superscript"/>
        <sz val="11"/>
        <rFont val="Arial"/>
        <family val="2"/>
      </rPr>
      <t>(3)</t>
    </r>
    <r>
      <rPr>
        <sz val="11"/>
        <rFont val="Arial"/>
        <family val="2"/>
      </rPr>
      <t xml:space="preserve">يرجى تحديد العناصر/المركبات الكيمائية/الفيزيائية  الزائدة في مياه الشرب التي يتم معالجتها (ازالتها) : (مثلاً ة الحديدة، الكبريتات, الاملاح الذائبة، عكارة المياه، الشوائب العالقة، أخرى  (اذكرها)) </t>
    </r>
  </si>
  <si>
    <r>
      <t>يرجى تحديد مصادر الطاقة (كهرباء عامة/ مولد ديزل /محطة توليد مركزية تعمل بالديزل/طاقة شمسية /طاقة مشتراه من القطاع الخاص/أخرى(اذكرها) )</t>
    </r>
    <r>
      <rPr>
        <vertAlign val="superscript"/>
        <sz val="11"/>
        <color rgb="FF000000"/>
        <rFont val="Arial"/>
        <family val="2"/>
      </rPr>
      <t>(4)</t>
    </r>
  </si>
  <si>
    <r>
      <rPr>
        <vertAlign val="superscript"/>
        <sz val="11"/>
        <rFont val="Arial"/>
        <family val="2"/>
      </rPr>
      <t xml:space="preserve">(5) </t>
    </r>
    <r>
      <rPr>
        <sz val="11"/>
        <rFont val="Arial"/>
        <family val="2"/>
      </rPr>
      <t>الحالة الراهنة(يرجى الاختيار من القائمة المنسدلة (من ا الى 5) : (1) = ممتاز، (2) = جيد و مقبول، (3)= متهالك (مذحل /متاكل/يسرب/....الخ)، (4)=مدمر/تالف جزئيا، (5)=مدمر/تالف كليا</t>
    </r>
  </si>
  <si>
    <r>
      <rPr>
        <vertAlign val="superscript"/>
        <sz val="11"/>
        <rFont val="Arial"/>
        <family val="2"/>
      </rPr>
      <t xml:space="preserve">   (6) </t>
    </r>
    <r>
      <rPr>
        <sz val="11"/>
        <rFont val="Arial"/>
        <family val="2"/>
      </rPr>
      <t>مستوى الأداء (يرجى الاختيار من القائمة المنسدلة  ( من 1 الى 4) :  (1) = ممتاز   ، (2) = جيد و مقبول ، (3)=ضعيف و متكرر الأعطال ، (4)=متوقف وخارج الخدمة</t>
    </r>
  </si>
  <si>
    <r>
      <t>كم</t>
    </r>
    <r>
      <rPr>
        <b/>
        <vertAlign val="superscript"/>
        <sz val="13"/>
        <rFont val="Arial"/>
        <family val="2"/>
      </rPr>
      <t>2</t>
    </r>
  </si>
  <si>
    <t>Chlorine pumping stations stopped working</t>
  </si>
  <si>
    <t>تصفية و تعقيم الخزانات</t>
  </si>
  <si>
    <t>Tank Filtering &amp; Sterilization</t>
  </si>
  <si>
    <r>
      <t xml:space="preserve">الإحتياجات </t>
    </r>
    <r>
      <rPr>
        <b/>
        <vertAlign val="superscript"/>
        <sz val="14"/>
        <color rgb="FF000000"/>
        <rFont val="Arial"/>
        <family val="2"/>
      </rPr>
      <t>(1)</t>
    </r>
  </si>
  <si>
    <r>
      <t>مطلوب لـ /مكان التركيب</t>
    </r>
    <r>
      <rPr>
        <b/>
        <vertAlign val="superscript"/>
        <sz val="14"/>
        <color rgb="FF000000"/>
        <rFont val="Arial"/>
        <family val="2"/>
      </rPr>
      <t>2)</t>
    </r>
  </si>
  <si>
    <r>
      <t xml:space="preserve">الإولوية </t>
    </r>
    <r>
      <rPr>
        <b/>
        <vertAlign val="superscript"/>
        <sz val="14"/>
        <color rgb="FF000000"/>
        <rFont val="Arial"/>
        <family val="2"/>
      </rPr>
      <t>(3)</t>
    </r>
    <r>
      <rPr>
        <b/>
        <sz val="14"/>
        <color rgb="FF000000"/>
        <rFont val="Arial"/>
        <family val="2"/>
      </rPr>
      <t xml:space="preserve"> </t>
    </r>
  </si>
  <si>
    <r>
      <t>Priority</t>
    </r>
    <r>
      <rPr>
        <b/>
        <vertAlign val="superscript"/>
        <sz val="12"/>
        <color theme="1"/>
        <rFont val="Arial"/>
        <family val="2"/>
      </rPr>
      <t xml:space="preserve"> (3)</t>
    </r>
  </si>
  <si>
    <r>
      <t xml:space="preserve">Required for installation location </t>
    </r>
    <r>
      <rPr>
        <b/>
        <vertAlign val="superscript"/>
        <sz val="12"/>
        <color theme="1"/>
        <rFont val="Arial"/>
        <family val="2"/>
      </rPr>
      <t>(2)</t>
    </r>
  </si>
  <si>
    <t>Repair and activation of stopped stations</t>
  </si>
  <si>
    <t>All branches</t>
  </si>
  <si>
    <t>Repairing and re-operating old stations and installing and equipping new stations</t>
  </si>
  <si>
    <r>
      <rPr>
        <vertAlign val="superscript"/>
        <sz val="11"/>
        <rFont val="Arial"/>
        <family val="2"/>
      </rPr>
      <t>(1)</t>
    </r>
    <r>
      <rPr>
        <sz val="11"/>
        <rFont val="Arial"/>
        <family val="2"/>
      </rPr>
      <t xml:space="preserve"> Please insert the required measures for rehabilitation, repair, replacement and new water disinfection/treatment units. Please add new rows for further items as needed.</t>
    </r>
  </si>
  <si>
    <r>
      <rPr>
        <vertAlign val="superscript"/>
        <sz val="11"/>
        <color indexed="8"/>
        <rFont val="Arial"/>
        <family val="2"/>
      </rPr>
      <t xml:space="preserve">(2) </t>
    </r>
    <r>
      <rPr>
        <sz val="11"/>
        <color indexed="8"/>
        <rFont val="Arial"/>
        <family val="2"/>
      </rPr>
      <t>Define installation place (well or other water resource/reservoir, etc.).</t>
    </r>
  </si>
  <si>
    <r>
      <rPr>
        <vertAlign val="superscript"/>
        <sz val="12"/>
        <rFont val="Arial"/>
        <family val="2"/>
      </rPr>
      <t>(1)</t>
    </r>
    <r>
      <rPr>
        <sz val="12"/>
        <rFont val="Arial"/>
        <family val="2"/>
      </rPr>
      <t xml:space="preserve"> يرجى إدخال الاحتياجات المطلوبة لإعادة التأهيل والإصلاح والاستبدال والجديدة لوحدات تعقيم/ معالجة المياه. الرجاء إضافة صفوف جديدة لمزيد من الاحتياجات حسب الحاجة </t>
    </r>
  </si>
  <si>
    <r>
      <rPr>
        <vertAlign val="superscript"/>
        <sz val="12"/>
        <color indexed="8"/>
        <rFont val="Arial"/>
        <family val="2"/>
      </rPr>
      <t xml:space="preserve">(2) </t>
    </r>
    <r>
      <rPr>
        <sz val="12"/>
        <color indexed="8"/>
        <rFont val="Arial"/>
        <family val="2"/>
      </rPr>
      <t xml:space="preserve">يرجى تحديد موقع التركيب و القسم او الإدارة الطالبة  </t>
    </r>
  </si>
  <si>
    <r>
      <rPr>
        <vertAlign val="superscript"/>
        <sz val="12"/>
        <color theme="1"/>
        <rFont val="Arial"/>
        <family val="2"/>
      </rPr>
      <t xml:space="preserve">(3) </t>
    </r>
    <r>
      <rPr>
        <sz val="12"/>
        <color theme="1"/>
        <rFont val="Arial"/>
        <family val="2"/>
      </rPr>
      <t>يرجى اختيار الأولوية من القائمة المنسدلة (من 1- 4) : 1= حرج، 2= أولوية عليا (1-2 سنتين) ، 3= أولوية متوسطة، 4=أولوية منخفضة</t>
    </r>
  </si>
  <si>
    <r>
      <t>km</t>
    </r>
    <r>
      <rPr>
        <b/>
        <vertAlign val="superscript"/>
        <sz val="12"/>
        <rFont val="Arial"/>
        <family val="2"/>
      </rPr>
      <t>2</t>
    </r>
  </si>
  <si>
    <r>
      <t>كم</t>
    </r>
    <r>
      <rPr>
        <b/>
        <vertAlign val="superscript"/>
        <sz val="13"/>
        <color theme="1"/>
        <rFont val="Arial"/>
        <family val="2"/>
      </rPr>
      <t>2</t>
    </r>
  </si>
  <si>
    <t>Gathma neighborhood, the public market, and Al-Sahail neighborhood</t>
  </si>
  <si>
    <r>
      <t xml:space="preserve">Wastewater collection and transmission type </t>
    </r>
    <r>
      <rPr>
        <vertAlign val="superscript"/>
        <sz val="12"/>
        <rFont val="Arial"/>
        <family val="2"/>
      </rPr>
      <t>(1)</t>
    </r>
  </si>
  <si>
    <r>
      <t>no./km</t>
    </r>
    <r>
      <rPr>
        <b/>
        <vertAlign val="superscript"/>
        <sz val="12"/>
        <rFont val="Arial"/>
        <family val="2"/>
      </rPr>
      <t>2</t>
    </r>
  </si>
  <si>
    <r>
      <t>m</t>
    </r>
    <r>
      <rPr>
        <b/>
        <vertAlign val="superscript"/>
        <sz val="12"/>
        <rFont val="Arial"/>
        <family val="2"/>
      </rPr>
      <t>3</t>
    </r>
    <r>
      <rPr>
        <b/>
        <sz val="12"/>
        <rFont val="Arial"/>
        <family val="2"/>
      </rPr>
      <t>/d</t>
    </r>
  </si>
  <si>
    <r>
      <t>م</t>
    </r>
    <r>
      <rPr>
        <b/>
        <vertAlign val="superscript"/>
        <sz val="13"/>
        <rFont val="Arial"/>
        <family val="2"/>
      </rPr>
      <t xml:space="preserve">3 </t>
    </r>
    <r>
      <rPr>
        <b/>
        <sz val="13"/>
        <rFont val="Arial"/>
        <family val="2"/>
      </rPr>
      <t>/ اليوم</t>
    </r>
  </si>
  <si>
    <t>ضخ + بوز شفط</t>
  </si>
  <si>
    <t>Suction</t>
  </si>
  <si>
    <t>Pumping + Suction</t>
  </si>
  <si>
    <t>Pumping + pouring at a location outside the city</t>
  </si>
  <si>
    <r>
      <t xml:space="preserve">مكونات
شبكة الصرف الصحي </t>
    </r>
    <r>
      <rPr>
        <b/>
        <vertAlign val="superscript"/>
        <sz val="14"/>
        <color theme="1"/>
        <rFont val="Arial"/>
        <family val="2"/>
      </rPr>
      <t>(1)</t>
    </r>
  </si>
  <si>
    <r>
      <t xml:space="preserve"> نظام الصرف الصحي </t>
    </r>
    <r>
      <rPr>
        <b/>
        <vertAlign val="superscript"/>
        <sz val="14"/>
        <color theme="1"/>
        <rFont val="Arial"/>
        <family val="2"/>
      </rPr>
      <t>(2)</t>
    </r>
  </si>
  <si>
    <r>
      <t xml:space="preserve">الحالة التشغيلية </t>
    </r>
    <r>
      <rPr>
        <b/>
        <vertAlign val="superscript"/>
        <sz val="14"/>
        <color theme="1"/>
        <rFont val="Arial"/>
        <family val="2"/>
      </rPr>
      <t xml:space="preserve">(3) </t>
    </r>
  </si>
  <si>
    <t>23/03/2023</t>
  </si>
  <si>
    <r>
      <t xml:space="preserve">Current condition </t>
    </r>
    <r>
      <rPr>
        <b/>
        <vertAlign val="superscript"/>
        <sz val="12"/>
        <color theme="1"/>
        <rFont val="Arial"/>
        <family val="2"/>
      </rPr>
      <t>(4)</t>
    </r>
  </si>
  <si>
    <r>
      <t xml:space="preserve">Operational status </t>
    </r>
    <r>
      <rPr>
        <b/>
        <vertAlign val="superscript"/>
        <sz val="12"/>
        <color theme="1"/>
        <rFont val="Arial"/>
        <family val="2"/>
      </rPr>
      <t>(3)</t>
    </r>
  </si>
  <si>
    <r>
      <t xml:space="preserve">Type of sewer systems </t>
    </r>
    <r>
      <rPr>
        <b/>
        <vertAlign val="superscript"/>
        <sz val="12"/>
        <color theme="1"/>
        <rFont val="Arial"/>
        <family val="2"/>
      </rPr>
      <t>(2)</t>
    </r>
  </si>
  <si>
    <r>
      <t xml:space="preserve">Components of
sewer network </t>
    </r>
    <r>
      <rPr>
        <b/>
        <vertAlign val="superscript"/>
        <sz val="12"/>
        <color theme="1"/>
        <rFont val="Arial"/>
        <family val="2"/>
      </rPr>
      <t>(1)</t>
    </r>
  </si>
  <si>
    <t>Plastic pipes</t>
  </si>
  <si>
    <t>Connections</t>
  </si>
  <si>
    <t>Simplified</t>
  </si>
  <si>
    <t>Collection &amp; transmission</t>
  </si>
  <si>
    <t>Plastic</t>
  </si>
  <si>
    <r>
      <t xml:space="preserve">Priority </t>
    </r>
    <r>
      <rPr>
        <b/>
        <vertAlign val="superscript"/>
        <sz val="12"/>
        <color theme="1"/>
        <rFont val="Arial"/>
        <family val="2"/>
      </rPr>
      <t>(2)</t>
    </r>
    <r>
      <rPr>
        <b/>
        <sz val="12"/>
        <color theme="1"/>
        <rFont val="Arial"/>
        <family val="2"/>
      </rPr>
      <t xml:space="preserve">
</t>
    </r>
  </si>
  <si>
    <r>
      <t xml:space="preserve">Measure </t>
    </r>
    <r>
      <rPr>
        <b/>
        <vertAlign val="superscript"/>
        <sz val="12"/>
        <color theme="1"/>
        <rFont val="Arial"/>
        <family val="2"/>
      </rPr>
      <t>(1)</t>
    </r>
  </si>
  <si>
    <r>
      <t xml:space="preserve">الإحتياجات المطلوبة لشبكة الصرف الصحي </t>
    </r>
    <r>
      <rPr>
        <b/>
        <vertAlign val="superscript"/>
        <sz val="12"/>
        <color rgb="FF000000"/>
        <rFont val="Arial"/>
        <family val="2"/>
      </rPr>
      <t>(1)</t>
    </r>
  </si>
  <si>
    <r>
      <t xml:space="preserve">الأولوية </t>
    </r>
    <r>
      <rPr>
        <b/>
        <vertAlign val="superscript"/>
        <sz val="12"/>
        <color rgb="FF000000"/>
        <rFont val="Arial"/>
        <family val="2"/>
      </rPr>
      <t xml:space="preserve">(2)
</t>
    </r>
    <r>
      <rPr>
        <b/>
        <sz val="12"/>
        <color rgb="FF000000"/>
        <rFont val="Arial"/>
        <family val="2"/>
      </rPr>
      <t xml:space="preserve"> </t>
    </r>
  </si>
  <si>
    <r>
      <t xml:space="preserve">الإحتياجات المطلوبة لشبكة الصرف الصحي </t>
    </r>
    <r>
      <rPr>
        <b/>
        <vertAlign val="superscript"/>
        <sz val="14"/>
        <color rgb="FF000000"/>
        <rFont val="Arial"/>
        <family val="2"/>
      </rPr>
      <t>(1)</t>
    </r>
  </si>
  <si>
    <r>
      <t xml:space="preserve">الأولوية </t>
    </r>
    <r>
      <rPr>
        <b/>
        <vertAlign val="superscript"/>
        <sz val="14"/>
        <color rgb="FF000000"/>
        <rFont val="Arial"/>
        <family val="2"/>
      </rPr>
      <t xml:space="preserve">(2)
</t>
    </r>
    <r>
      <rPr>
        <b/>
        <sz val="14"/>
        <color rgb="FF000000"/>
        <rFont val="Arial"/>
        <family val="2"/>
      </rPr>
      <t xml:space="preserve"> </t>
    </r>
  </si>
  <si>
    <t>10 inch</t>
  </si>
  <si>
    <t>Cement</t>
  </si>
  <si>
    <t>Replacement of networks</t>
  </si>
  <si>
    <t>Maintenance &amp; Rehabilitation</t>
  </si>
  <si>
    <t>Manholes</t>
  </si>
  <si>
    <r>
      <t xml:space="preserve">إسم/رقم محطة الضخ </t>
    </r>
    <r>
      <rPr>
        <b/>
        <vertAlign val="superscript"/>
        <sz val="13"/>
        <color rgb="FF000000"/>
        <rFont val="Arial"/>
        <family val="2"/>
      </rPr>
      <t>(1)</t>
    </r>
  </si>
  <si>
    <r>
      <t xml:space="preserve">نوع المحطة </t>
    </r>
    <r>
      <rPr>
        <b/>
        <vertAlign val="superscript"/>
        <sz val="13"/>
        <color rgb="FF000000"/>
        <rFont val="Arial"/>
        <family val="2"/>
      </rPr>
      <t>(2)</t>
    </r>
  </si>
  <si>
    <r>
      <t xml:space="preserve">مصادر الطاقة </t>
    </r>
    <r>
      <rPr>
        <b/>
        <vertAlign val="superscript"/>
        <sz val="13"/>
        <color rgb="FF000000"/>
        <rFont val="Arial"/>
        <family val="2"/>
      </rPr>
      <t>(3)</t>
    </r>
  </si>
  <si>
    <r>
      <t xml:space="preserve">Power sources </t>
    </r>
    <r>
      <rPr>
        <b/>
        <vertAlign val="superscript"/>
        <sz val="12"/>
        <color rgb="FF000000"/>
        <rFont val="Arial"/>
        <family val="2"/>
      </rPr>
      <t>(3)</t>
    </r>
  </si>
  <si>
    <r>
      <t xml:space="preserve">Station type </t>
    </r>
    <r>
      <rPr>
        <b/>
        <vertAlign val="superscript"/>
        <sz val="12"/>
        <color rgb="FF000000"/>
        <rFont val="Arial"/>
        <family val="2"/>
      </rPr>
      <t>(2)</t>
    </r>
  </si>
  <si>
    <r>
      <t xml:space="preserve">ID/name of pumping station </t>
    </r>
    <r>
      <rPr>
        <b/>
        <vertAlign val="superscript"/>
        <sz val="12"/>
        <color rgb="FF000000"/>
        <rFont val="Arial"/>
        <family val="2"/>
      </rPr>
      <t>(1)</t>
    </r>
  </si>
  <si>
    <r>
      <t>سعة المحطة (م</t>
    </r>
    <r>
      <rPr>
        <b/>
        <vertAlign val="superscript"/>
        <sz val="13"/>
        <color rgb="FF000000"/>
        <rFont val="Arial"/>
        <family val="2"/>
      </rPr>
      <t>3</t>
    </r>
    <r>
      <rPr>
        <b/>
        <sz val="13"/>
        <color rgb="FF000000"/>
        <rFont val="Arial"/>
        <family val="2"/>
      </rPr>
      <t xml:space="preserve">/يوم) </t>
    </r>
  </si>
  <si>
    <t>Eng. Ismail Al-Saqqaf</t>
  </si>
  <si>
    <t>Deputy Director of the Executive Unit of the Project</t>
  </si>
  <si>
    <r>
      <t>m</t>
    </r>
    <r>
      <rPr>
        <b/>
        <vertAlign val="superscript"/>
        <sz val="12"/>
        <rFont val="Arial"/>
        <family val="2"/>
      </rPr>
      <t>2</t>
    </r>
  </si>
  <si>
    <r>
      <t xml:space="preserve">محطة 4 </t>
    </r>
    <r>
      <rPr>
        <b/>
        <vertAlign val="superscript"/>
        <sz val="13"/>
        <color rgb="FF000000"/>
        <rFont val="Arial"/>
        <family val="2"/>
      </rPr>
      <t>(1)</t>
    </r>
  </si>
  <si>
    <r>
      <t>م</t>
    </r>
    <r>
      <rPr>
        <b/>
        <vertAlign val="superscript"/>
        <sz val="14"/>
        <color theme="1"/>
        <rFont val="Arial"/>
        <family val="2"/>
      </rPr>
      <t>2</t>
    </r>
    <r>
      <rPr>
        <b/>
        <sz val="14"/>
        <color theme="1"/>
        <rFont val="Arial"/>
        <family val="2"/>
      </rPr>
      <t xml:space="preserve"> </t>
    </r>
  </si>
  <si>
    <t xml:space="preserve">Seiyun City </t>
  </si>
  <si>
    <t xml:space="preserve">Seiyun Treatment plant </t>
  </si>
  <si>
    <t>Arab Fund for Economic and Social Development</t>
  </si>
  <si>
    <t>The station is suspended due to the incomplete implementation of sewage networks</t>
  </si>
  <si>
    <r>
      <t xml:space="preserve">مراحل المعالجة </t>
    </r>
    <r>
      <rPr>
        <vertAlign val="superscript"/>
        <sz val="14"/>
        <color theme="1"/>
        <rFont val="Arial"/>
        <family val="2"/>
      </rPr>
      <t>(2)</t>
    </r>
  </si>
  <si>
    <r>
      <t>مصادر الطاقة</t>
    </r>
    <r>
      <rPr>
        <vertAlign val="superscript"/>
        <sz val="14"/>
        <color theme="1"/>
        <rFont val="Arial"/>
        <family val="2"/>
      </rPr>
      <t xml:space="preserve"> (3)</t>
    </r>
  </si>
  <si>
    <r>
      <t xml:space="preserve">الحالة الراهنة للمحطة  </t>
    </r>
    <r>
      <rPr>
        <vertAlign val="superscript"/>
        <sz val="14"/>
        <rFont val="Arial"/>
        <family val="2"/>
      </rPr>
      <t xml:space="preserve">(4) </t>
    </r>
  </si>
  <si>
    <r>
      <t xml:space="preserve">الحالة التشغيلية للمحطة </t>
    </r>
    <r>
      <rPr>
        <vertAlign val="superscript"/>
        <sz val="14"/>
        <rFont val="Arial"/>
        <family val="2"/>
      </rPr>
      <t>(5)</t>
    </r>
  </si>
  <si>
    <t>Source</t>
  </si>
  <si>
    <t>Oxidation Ponds</t>
  </si>
  <si>
    <r>
      <t xml:space="preserve">WWTP 4 </t>
    </r>
    <r>
      <rPr>
        <b/>
        <vertAlign val="superscript"/>
        <sz val="12"/>
        <color rgb="FF000000"/>
        <rFont val="Arial"/>
        <family val="2"/>
      </rPr>
      <t>(1)</t>
    </r>
  </si>
  <si>
    <r>
      <t>kg BOD</t>
    </r>
    <r>
      <rPr>
        <b/>
        <vertAlign val="subscript"/>
        <sz val="12"/>
        <rFont val="Arial"/>
        <family val="2"/>
      </rPr>
      <t>5</t>
    </r>
    <r>
      <rPr>
        <b/>
        <sz val="12"/>
        <rFont val="Arial"/>
        <family val="2"/>
      </rPr>
      <t>/d</t>
    </r>
  </si>
  <si>
    <r>
      <t>م</t>
    </r>
    <r>
      <rPr>
        <b/>
        <vertAlign val="superscript"/>
        <sz val="13"/>
        <color theme="1"/>
        <rFont val="Arial"/>
        <family val="2"/>
      </rPr>
      <t>3</t>
    </r>
    <r>
      <rPr>
        <b/>
        <sz val="13"/>
        <color theme="1"/>
        <rFont val="Arial"/>
        <family val="2"/>
      </rPr>
      <t>/يوم</t>
    </r>
  </si>
  <si>
    <r>
      <t>كجم BOD</t>
    </r>
    <r>
      <rPr>
        <b/>
        <vertAlign val="subscript"/>
        <sz val="13"/>
        <rFont val="Arial"/>
        <family val="2"/>
      </rPr>
      <t>5</t>
    </r>
    <r>
      <rPr>
        <b/>
        <sz val="13"/>
        <rFont val="Arial"/>
        <family val="2"/>
      </rPr>
      <t>/اليوم</t>
    </r>
  </si>
  <si>
    <t>No because the station is not running</t>
  </si>
  <si>
    <r>
      <t>BOD</t>
    </r>
    <r>
      <rPr>
        <vertAlign val="subscript"/>
        <sz val="13"/>
        <color rgb="FF000000"/>
        <rFont val="Arial"/>
        <family val="2"/>
      </rPr>
      <t>5</t>
    </r>
    <r>
      <rPr>
        <sz val="13"/>
        <color rgb="FF000000"/>
        <rFont val="Arial"/>
        <family val="2"/>
      </rPr>
      <t xml:space="preserve"> </t>
    </r>
  </si>
  <si>
    <r>
      <t>PO</t>
    </r>
    <r>
      <rPr>
        <vertAlign val="superscript"/>
        <sz val="13"/>
        <color rgb="FF000000"/>
        <rFont val="Arial"/>
        <family val="2"/>
      </rPr>
      <t>4</t>
    </r>
  </si>
  <si>
    <r>
      <t xml:space="preserve">Stages of treatment </t>
    </r>
    <r>
      <rPr>
        <vertAlign val="superscript"/>
        <sz val="13"/>
        <rFont val="Arial"/>
        <family val="2"/>
      </rPr>
      <t>(2)</t>
    </r>
  </si>
  <si>
    <r>
      <t xml:space="preserve">Power sources </t>
    </r>
    <r>
      <rPr>
        <vertAlign val="superscript"/>
        <sz val="13"/>
        <rFont val="Arial"/>
        <family val="2"/>
      </rPr>
      <t>(3)</t>
    </r>
  </si>
  <si>
    <r>
      <t xml:space="preserve">Physical status </t>
    </r>
    <r>
      <rPr>
        <vertAlign val="superscript"/>
        <sz val="13"/>
        <rFont val="Arial"/>
        <family val="2"/>
      </rPr>
      <t>(4)</t>
    </r>
  </si>
  <si>
    <r>
      <t xml:space="preserve">Operational status </t>
    </r>
    <r>
      <rPr>
        <vertAlign val="superscript"/>
        <sz val="13"/>
        <rFont val="Arial"/>
        <family val="2"/>
      </rPr>
      <t>(5)</t>
    </r>
  </si>
  <si>
    <r>
      <t xml:space="preserve"> Average daily flow rate BOD</t>
    </r>
    <r>
      <rPr>
        <vertAlign val="subscript"/>
        <sz val="13"/>
        <rFont val="Arial"/>
        <family val="2"/>
      </rPr>
      <t>5</t>
    </r>
  </si>
  <si>
    <r>
      <t xml:space="preserve"> BOD</t>
    </r>
    <r>
      <rPr>
        <vertAlign val="subscript"/>
        <sz val="13"/>
        <color theme="1"/>
        <rFont val="Arial"/>
        <family val="2"/>
      </rPr>
      <t>5</t>
    </r>
    <r>
      <rPr>
        <sz val="13"/>
        <color theme="1"/>
        <rFont val="Arial"/>
        <family val="2"/>
      </rPr>
      <t xml:space="preserve"> at inlet</t>
    </r>
  </si>
  <si>
    <r>
      <t xml:space="preserve"> BOD</t>
    </r>
    <r>
      <rPr>
        <vertAlign val="subscript"/>
        <sz val="13"/>
        <color theme="1"/>
        <rFont val="Arial"/>
        <family val="2"/>
      </rPr>
      <t>5</t>
    </r>
    <r>
      <rPr>
        <sz val="13"/>
        <color theme="1"/>
        <rFont val="Arial"/>
        <family val="2"/>
      </rPr>
      <t xml:space="preserve"> at outlet</t>
    </r>
  </si>
  <si>
    <r>
      <t xml:space="preserve">البيان </t>
    </r>
    <r>
      <rPr>
        <b/>
        <vertAlign val="superscript"/>
        <sz val="14"/>
        <rFont val="Arial"/>
        <family val="2"/>
      </rPr>
      <t>(1)</t>
    </r>
  </si>
  <si>
    <r>
      <t xml:space="preserve">الحالة الراهنة </t>
    </r>
    <r>
      <rPr>
        <b/>
        <vertAlign val="superscript"/>
        <sz val="14"/>
        <rFont val="Arial"/>
        <family val="2"/>
      </rPr>
      <t>(2)</t>
    </r>
  </si>
  <si>
    <r>
      <t xml:space="preserve">الحالي التشغيلية  </t>
    </r>
    <r>
      <rPr>
        <b/>
        <vertAlign val="superscript"/>
        <sz val="14"/>
        <rFont val="Arial"/>
        <family val="2"/>
      </rPr>
      <t>(3)</t>
    </r>
    <r>
      <rPr>
        <b/>
        <sz val="14"/>
        <rFont val="Arial"/>
        <family val="2"/>
      </rPr>
      <t xml:space="preserve"> </t>
    </r>
  </si>
  <si>
    <r>
      <t>Physical status</t>
    </r>
    <r>
      <rPr>
        <b/>
        <vertAlign val="superscript"/>
        <sz val="12"/>
        <rFont val="Arial"/>
        <family val="2"/>
      </rPr>
      <t xml:space="preserve"> (2)</t>
    </r>
  </si>
  <si>
    <r>
      <t xml:space="preserve">Description </t>
    </r>
    <r>
      <rPr>
        <b/>
        <vertAlign val="superscript"/>
        <sz val="12"/>
        <rFont val="Arial"/>
        <family val="2"/>
      </rPr>
      <t>(1)</t>
    </r>
  </si>
  <si>
    <t>The station did not operate because the project was not completed</t>
  </si>
  <si>
    <r>
      <t>Number of BOD</t>
    </r>
    <r>
      <rPr>
        <vertAlign val="subscript"/>
        <sz val="13"/>
        <rFont val="Arial"/>
        <family val="2"/>
      </rPr>
      <t>5</t>
    </r>
    <r>
      <rPr>
        <sz val="13"/>
        <rFont val="Arial"/>
        <family val="2"/>
      </rPr>
      <t xml:space="preserve"> samples collected from the WWTP </t>
    </r>
  </si>
  <si>
    <r>
      <t>Number of BOD</t>
    </r>
    <r>
      <rPr>
        <vertAlign val="subscript"/>
        <sz val="13"/>
        <rFont val="Arial"/>
        <family val="2"/>
      </rPr>
      <t>5</t>
    </r>
    <r>
      <rPr>
        <sz val="13"/>
        <rFont val="Arial"/>
        <family val="2"/>
      </rPr>
      <t xml:space="preserve"> samples conforming to the specifications</t>
    </r>
  </si>
  <si>
    <r>
      <t>Average actual BOD</t>
    </r>
    <r>
      <rPr>
        <vertAlign val="subscript"/>
        <sz val="13"/>
        <rFont val="Arial"/>
        <family val="2"/>
      </rPr>
      <t>5</t>
    </r>
    <r>
      <rPr>
        <sz val="13"/>
        <rFont val="Arial"/>
        <family val="2"/>
      </rPr>
      <t xml:space="preserve"> </t>
    </r>
  </si>
  <si>
    <t>Is raw wastewater used for irrigation before reaching the WWTP? (Yes/ No)
if the answer is yes, please specify the irrigated area under "details".</t>
  </si>
  <si>
    <t>Is treated effluent used for irrigation? (Yes/ No)
if the answer is yes, please specify the irrigated area under "details".</t>
  </si>
  <si>
    <t>Is the treated effluent used for cultivating vegetables? (Yes/ No)
if the answer is yes, please specify the irrigated area under "details".</t>
  </si>
  <si>
    <t>هل يتم إستخدام المياه المعالجة في زراعة الخضروات؟
فضلاً إذا كانت الإجابة بنعم, يرجى تحديد موقع ومساحة المنطقة المروية في خانة "التفاصيل".</t>
  </si>
  <si>
    <r>
      <t xml:space="preserve">البيان </t>
    </r>
    <r>
      <rPr>
        <b/>
        <vertAlign val="superscript"/>
        <sz val="14"/>
        <color rgb="FF000000"/>
        <rFont val="Arial"/>
        <family val="2"/>
      </rPr>
      <t>(1)</t>
    </r>
  </si>
  <si>
    <t>Tarim Treatment Plant</t>
  </si>
  <si>
    <t>Tarim / Hadramout</t>
  </si>
  <si>
    <r>
      <t xml:space="preserve">مطلوب لـ </t>
    </r>
    <r>
      <rPr>
        <b/>
        <vertAlign val="superscript"/>
        <sz val="14"/>
        <color rgb="FF000000"/>
        <rFont val="Arial"/>
        <family val="2"/>
      </rPr>
      <t>(2)</t>
    </r>
  </si>
  <si>
    <r>
      <t xml:space="preserve">الاولوية </t>
    </r>
    <r>
      <rPr>
        <b/>
        <vertAlign val="superscript"/>
        <sz val="14"/>
        <rFont val="Arial"/>
        <family val="2"/>
      </rPr>
      <t xml:space="preserve">(3) </t>
    </r>
    <r>
      <rPr>
        <b/>
        <sz val="14"/>
        <rFont val="Arial"/>
        <family val="2"/>
      </rPr>
      <t xml:space="preserve">
</t>
    </r>
  </si>
  <si>
    <t>لحوض التجميع بحوش مدودة</t>
  </si>
  <si>
    <r>
      <t xml:space="preserve">Priority </t>
    </r>
    <r>
      <rPr>
        <b/>
        <vertAlign val="superscript"/>
        <sz val="12"/>
        <rFont val="Arial"/>
        <family val="2"/>
      </rPr>
      <t xml:space="preserve">(3) </t>
    </r>
  </si>
  <si>
    <r>
      <t>Required for</t>
    </r>
    <r>
      <rPr>
        <b/>
        <vertAlign val="superscript"/>
        <sz val="12"/>
        <rFont val="Arial"/>
        <family val="2"/>
      </rPr>
      <t xml:space="preserve"> (2)</t>
    </r>
  </si>
  <si>
    <r>
      <t>Measures</t>
    </r>
    <r>
      <rPr>
        <b/>
        <vertAlign val="superscript"/>
        <sz val="12"/>
        <rFont val="Arial"/>
        <family val="2"/>
      </rPr>
      <t xml:space="preserve"> (1)</t>
    </r>
  </si>
  <si>
    <t>For the collecting basin for Al-Mudawdah Yard</t>
  </si>
  <si>
    <t>Until the efficiency of the working basins is determined</t>
  </si>
  <si>
    <r>
      <t xml:space="preserve"> Performance Level</t>
    </r>
    <r>
      <rPr>
        <b/>
        <vertAlign val="superscript"/>
        <sz val="12"/>
        <color theme="1"/>
        <rFont val="Arial"/>
        <family val="2"/>
      </rPr>
      <t xml:space="preserve"> (3)</t>
    </r>
  </si>
  <si>
    <r>
      <t>Current condition</t>
    </r>
    <r>
      <rPr>
        <b/>
        <vertAlign val="superscript"/>
        <sz val="12"/>
        <color theme="1"/>
        <rFont val="Arial"/>
        <family val="2"/>
      </rPr>
      <t>(2)</t>
    </r>
  </si>
  <si>
    <r>
      <t>Operational flow rate (m</t>
    </r>
    <r>
      <rPr>
        <b/>
        <vertAlign val="superscript"/>
        <sz val="12"/>
        <rFont val="Arial"/>
        <family val="2"/>
      </rPr>
      <t>3</t>
    </r>
    <r>
      <rPr>
        <b/>
        <sz val="12"/>
        <rFont val="Arial"/>
        <family val="2"/>
      </rPr>
      <t>/h)</t>
    </r>
  </si>
  <si>
    <r>
      <t xml:space="preserve">Type of pump </t>
    </r>
    <r>
      <rPr>
        <b/>
        <vertAlign val="superscript"/>
        <sz val="12"/>
        <rFont val="Arial"/>
        <family val="2"/>
      </rPr>
      <t>(1)</t>
    </r>
  </si>
  <si>
    <r>
      <t xml:space="preserve">نوع المضخة </t>
    </r>
    <r>
      <rPr>
        <b/>
        <vertAlign val="superscript"/>
        <sz val="14"/>
        <rFont val="Arial"/>
        <family val="2"/>
      </rPr>
      <t>(1)</t>
    </r>
  </si>
  <si>
    <r>
      <t xml:space="preserve"> الحالة الراهنة </t>
    </r>
    <r>
      <rPr>
        <b/>
        <vertAlign val="superscript"/>
        <sz val="14"/>
        <rFont val="Arial"/>
        <family val="2"/>
      </rPr>
      <t>(2)</t>
    </r>
  </si>
  <si>
    <r>
      <t xml:space="preserve">مستوى الاداء </t>
    </r>
    <r>
      <rPr>
        <b/>
        <vertAlign val="superscript"/>
        <sz val="14"/>
        <rFont val="Arial"/>
        <family val="2"/>
      </rPr>
      <t>(3)</t>
    </r>
  </si>
  <si>
    <r>
      <t>اسم ورقم/رمز المعدة/المضخة</t>
    </r>
    <r>
      <rPr>
        <b/>
        <vertAlign val="superscript"/>
        <sz val="14"/>
        <rFont val="Arial"/>
        <family val="2"/>
      </rPr>
      <t>(1)</t>
    </r>
  </si>
  <si>
    <r>
      <t>مستوى الأداء</t>
    </r>
    <r>
      <rPr>
        <b/>
        <vertAlign val="superscript"/>
        <sz val="14"/>
        <rFont val="Arial"/>
        <family val="2"/>
      </rPr>
      <t>(3)</t>
    </r>
  </si>
  <si>
    <r>
      <t>Performance level</t>
    </r>
    <r>
      <rPr>
        <b/>
        <vertAlign val="superscript"/>
        <sz val="12"/>
        <rFont val="Arial"/>
        <family val="2"/>
      </rPr>
      <t xml:space="preserve"> (3)</t>
    </r>
    <r>
      <rPr>
        <b/>
        <sz val="12"/>
        <rFont val="Arial"/>
        <family val="2"/>
      </rPr>
      <t xml:space="preserve">
  </t>
    </r>
  </si>
  <si>
    <r>
      <t>Current condition</t>
    </r>
    <r>
      <rPr>
        <b/>
        <vertAlign val="superscript"/>
        <sz val="12"/>
        <rFont val="Arial"/>
        <family val="2"/>
      </rPr>
      <t xml:space="preserve"> (2)</t>
    </r>
    <r>
      <rPr>
        <b/>
        <sz val="12"/>
        <rFont val="Arial"/>
        <family val="2"/>
      </rPr>
      <t xml:space="preserve">
 </t>
    </r>
  </si>
  <si>
    <r>
      <t>Equipment/Pumps name and tag No.</t>
    </r>
    <r>
      <rPr>
        <b/>
        <vertAlign val="superscript"/>
        <sz val="12"/>
        <rFont val="Arial"/>
        <family val="2"/>
      </rPr>
      <t>(1)</t>
    </r>
  </si>
  <si>
    <r>
      <t xml:space="preserve">مكان التركيب </t>
    </r>
    <r>
      <rPr>
        <b/>
        <vertAlign val="superscript"/>
        <sz val="14"/>
        <rFont val="Arial"/>
        <family val="2"/>
      </rPr>
      <t>(1)</t>
    </r>
  </si>
  <si>
    <r>
      <t>Performance level</t>
    </r>
    <r>
      <rPr>
        <b/>
        <vertAlign val="superscript"/>
        <sz val="12"/>
        <rFont val="Arial"/>
        <family val="2"/>
      </rPr>
      <t xml:space="preserve"> (3)</t>
    </r>
  </si>
  <si>
    <r>
      <t>Current condition</t>
    </r>
    <r>
      <rPr>
        <b/>
        <vertAlign val="superscript"/>
        <sz val="12"/>
        <rFont val="Arial"/>
        <family val="2"/>
      </rPr>
      <t xml:space="preserve"> (2)</t>
    </r>
  </si>
  <si>
    <r>
      <t xml:space="preserve">Installation location </t>
    </r>
    <r>
      <rPr>
        <b/>
        <vertAlign val="superscript"/>
        <sz val="12"/>
        <rFont val="Arial"/>
        <family val="2"/>
      </rPr>
      <t>(1)</t>
    </r>
  </si>
  <si>
    <r>
      <t xml:space="preserve">مكان التركيب </t>
    </r>
    <r>
      <rPr>
        <b/>
        <vertAlign val="superscript"/>
        <sz val="14"/>
        <rFont val="Arial"/>
        <family val="2"/>
      </rPr>
      <t xml:space="preserve"> (1)</t>
    </r>
  </si>
  <si>
    <r>
      <t xml:space="preserve"> نوع بادئ التشغيل للمحرك</t>
    </r>
    <r>
      <rPr>
        <b/>
        <vertAlign val="superscript"/>
        <sz val="14"/>
        <rFont val="Arial"/>
        <family val="2"/>
      </rPr>
      <t>(2)</t>
    </r>
  </si>
  <si>
    <r>
      <t>الحالة الراهنة</t>
    </r>
    <r>
      <rPr>
        <b/>
        <vertAlign val="superscript"/>
        <sz val="14"/>
        <rFont val="Arial"/>
        <family val="2"/>
      </rPr>
      <t>(3)</t>
    </r>
  </si>
  <si>
    <r>
      <t>مستوى الأداء</t>
    </r>
    <r>
      <rPr>
        <b/>
        <vertAlign val="superscript"/>
        <sz val="14"/>
        <rFont val="Arial"/>
        <family val="2"/>
      </rPr>
      <t>(4)</t>
    </r>
    <r>
      <rPr>
        <b/>
        <sz val="14"/>
        <rFont val="Arial"/>
        <family val="2"/>
      </rPr>
      <t xml:space="preserve"> </t>
    </r>
  </si>
  <si>
    <r>
      <t>Performance level</t>
    </r>
    <r>
      <rPr>
        <b/>
        <vertAlign val="superscript"/>
        <sz val="12"/>
        <rFont val="Arial"/>
        <family val="2"/>
      </rPr>
      <t xml:space="preserve"> (4)</t>
    </r>
  </si>
  <si>
    <r>
      <t xml:space="preserve">Motor starter type </t>
    </r>
    <r>
      <rPr>
        <b/>
        <vertAlign val="superscript"/>
        <sz val="12"/>
        <rFont val="Arial"/>
        <family val="2"/>
      </rPr>
      <t>(2)</t>
    </r>
  </si>
  <si>
    <r>
      <t xml:space="preserve"> Performance Level</t>
    </r>
    <r>
      <rPr>
        <b/>
        <vertAlign val="superscript"/>
        <sz val="12"/>
        <rFont val="Arial"/>
        <family val="2"/>
      </rPr>
      <t xml:space="preserve"> (4)</t>
    </r>
  </si>
  <si>
    <r>
      <t xml:space="preserve">Equipment name and tag no. </t>
    </r>
    <r>
      <rPr>
        <b/>
        <vertAlign val="superscript"/>
        <sz val="12"/>
        <rFont val="Arial"/>
        <family val="2"/>
      </rPr>
      <t>(2)</t>
    </r>
  </si>
  <si>
    <r>
      <t xml:space="preserve">Installation location </t>
    </r>
    <r>
      <rPr>
        <b/>
        <vertAlign val="superscript"/>
        <sz val="12"/>
        <color theme="1"/>
        <rFont val="Arial"/>
        <family val="2"/>
      </rPr>
      <t>(1)</t>
    </r>
  </si>
  <si>
    <r>
      <t xml:space="preserve">موقع التركيب </t>
    </r>
    <r>
      <rPr>
        <b/>
        <vertAlign val="superscript"/>
        <sz val="14"/>
        <rFont val="Arial"/>
        <family val="2"/>
      </rPr>
      <t>(1)</t>
    </r>
  </si>
  <si>
    <r>
      <t>اسم و رقم  او رمز المعدة</t>
    </r>
    <r>
      <rPr>
        <b/>
        <vertAlign val="superscript"/>
        <sz val="14"/>
        <rFont val="Arial"/>
        <family val="2"/>
      </rPr>
      <t>(2)</t>
    </r>
  </si>
  <si>
    <r>
      <t xml:space="preserve">الحالة الراهنة </t>
    </r>
    <r>
      <rPr>
        <b/>
        <vertAlign val="superscript"/>
        <sz val="14"/>
        <rFont val="Arial"/>
        <family val="2"/>
      </rPr>
      <t>(3)</t>
    </r>
  </si>
  <si>
    <r>
      <t xml:space="preserve">مستوى الأداء </t>
    </r>
    <r>
      <rPr>
        <b/>
        <vertAlign val="superscript"/>
        <sz val="14"/>
        <rFont val="Arial"/>
        <family val="2"/>
      </rPr>
      <t>(4)</t>
    </r>
  </si>
  <si>
    <r>
      <t xml:space="preserve">مكان التركيب </t>
    </r>
    <r>
      <rPr>
        <b/>
        <vertAlign val="superscript"/>
        <sz val="14"/>
        <rFont val="Arial"/>
        <family val="2"/>
      </rPr>
      <t>(2)</t>
    </r>
  </si>
  <si>
    <r>
      <t xml:space="preserve">الاولوية </t>
    </r>
    <r>
      <rPr>
        <b/>
        <vertAlign val="superscript"/>
        <sz val="14"/>
        <color theme="1"/>
        <rFont val="Arial"/>
        <family val="2"/>
      </rPr>
      <t>(3)</t>
    </r>
    <r>
      <rPr>
        <b/>
        <sz val="14"/>
        <color theme="1"/>
        <rFont val="Arial"/>
        <family val="2"/>
      </rPr>
      <t xml:space="preserve"> </t>
    </r>
  </si>
  <si>
    <r>
      <t xml:space="preserve">Installation location </t>
    </r>
    <r>
      <rPr>
        <b/>
        <vertAlign val="superscript"/>
        <sz val="12"/>
        <rFont val="Arial"/>
        <family val="2"/>
      </rPr>
      <t>(2)</t>
    </r>
  </si>
  <si>
    <r>
      <rPr>
        <b/>
        <sz val="12"/>
        <color theme="1"/>
        <rFont val="Arial"/>
        <family val="2"/>
      </rPr>
      <t>Measure</t>
    </r>
    <r>
      <rPr>
        <b/>
        <vertAlign val="superscript"/>
        <sz val="12"/>
        <color theme="1"/>
        <rFont val="Arial"/>
        <family val="2"/>
      </rPr>
      <t xml:space="preserve"> (1)</t>
    </r>
  </si>
  <si>
    <t>Seiyun + Tarim</t>
  </si>
  <si>
    <r>
      <t>آلية شفط سعة 12م</t>
    </r>
    <r>
      <rPr>
        <b/>
        <vertAlign val="superscript"/>
        <sz val="13"/>
        <color rgb="FF000000"/>
        <rFont val="Arial"/>
        <family val="2"/>
      </rPr>
      <t>3</t>
    </r>
  </si>
  <si>
    <t>Mobile sewer pumps</t>
  </si>
  <si>
    <t>Surface pumps</t>
  </si>
  <si>
    <t>Safety equipments</t>
  </si>
  <si>
    <t>Suction Tips</t>
  </si>
  <si>
    <t xml:space="preserve"> Open Blockages Tips</t>
  </si>
  <si>
    <t>Mechanism for opening blockages</t>
  </si>
  <si>
    <t>Pumps for suction of sewers in case of maintenance</t>
  </si>
  <si>
    <t>Pumps for maintenance of lifting stations</t>
  </si>
  <si>
    <t>Providing materials to protect workers</t>
  </si>
  <si>
    <t>آلية فتح انسدادات</t>
  </si>
  <si>
    <r>
      <t>Suction mechanism with a capacity of 12 m</t>
    </r>
    <r>
      <rPr>
        <b/>
        <vertAlign val="superscript"/>
        <sz val="12"/>
        <color theme="1"/>
        <rFont val="Arial"/>
        <family val="2"/>
      </rPr>
      <t>3</t>
    </r>
  </si>
  <si>
    <t>Only 3 wells</t>
  </si>
  <si>
    <t>100 kWh</t>
  </si>
  <si>
    <r>
      <rPr>
        <sz val="13"/>
        <color rgb="FFFF0000"/>
        <rFont val="Arial"/>
        <family val="2"/>
      </rPr>
      <t>إجمالي</t>
    </r>
    <r>
      <rPr>
        <sz val="13"/>
        <color theme="1"/>
        <rFont val="Arial"/>
        <family val="2"/>
      </rPr>
      <t xml:space="preserve"> تكلفة الطاقة الكهربائية المشتراة من القطاع الخاص لنظام تجميع ومعالجة الصرف الصحي </t>
    </r>
  </si>
  <si>
    <r>
      <rPr>
        <sz val="12"/>
        <color rgb="FFFF0000"/>
        <rFont val="Arial"/>
        <family val="2"/>
      </rPr>
      <t>Total</t>
    </r>
    <r>
      <rPr>
        <sz val="12"/>
        <rFont val="Arial"/>
        <family val="2"/>
      </rPr>
      <t xml:space="preserve"> costs of electrical energy purchased from the private sector for the wastewater collection and treatment system</t>
    </r>
  </si>
  <si>
    <r>
      <t xml:space="preserve">نوع المنشأة  المياه/الصرف الصحي </t>
    </r>
    <r>
      <rPr>
        <b/>
        <vertAlign val="superscript"/>
        <sz val="12"/>
        <color rgb="FF000000"/>
        <rFont val="Arial"/>
        <family val="2"/>
      </rPr>
      <t>(1)</t>
    </r>
  </si>
  <si>
    <r>
      <t xml:space="preserve"> الحالة الراهنة</t>
    </r>
    <r>
      <rPr>
        <b/>
        <vertAlign val="superscript"/>
        <sz val="12"/>
        <rFont val="Arial"/>
        <family val="2"/>
      </rPr>
      <t>(2)</t>
    </r>
  </si>
  <si>
    <r>
      <t>مستوى الأداء</t>
    </r>
    <r>
      <rPr>
        <b/>
        <vertAlign val="superscript"/>
        <sz val="12"/>
        <rFont val="Arial"/>
        <family val="2"/>
      </rPr>
      <t>(3)</t>
    </r>
  </si>
  <si>
    <t>It needs maintenance</t>
  </si>
  <si>
    <t xml:space="preserve">Water </t>
  </si>
  <si>
    <t>11 k</t>
  </si>
  <si>
    <t>Guthma Field No.17</t>
  </si>
  <si>
    <t>Damon Field No.12</t>
  </si>
  <si>
    <t>Shibam Field No.9</t>
  </si>
  <si>
    <t>Al-Qutn Field No.6</t>
  </si>
  <si>
    <t>Al-Khala'ah Field No.4</t>
  </si>
  <si>
    <t>Al Fields</t>
  </si>
  <si>
    <t>500-1000</t>
  </si>
  <si>
    <t>350-1000</t>
  </si>
  <si>
    <t>200-500</t>
  </si>
  <si>
    <t>main &amp; standby</t>
  </si>
  <si>
    <t>Guthma Field No.4</t>
  </si>
  <si>
    <t>Damon Field No.5</t>
  </si>
  <si>
    <t>Shibam Field No.4</t>
  </si>
  <si>
    <t>Al-Qutn Field No.2</t>
  </si>
  <si>
    <t>Al-Khala'ah Field No.2</t>
  </si>
  <si>
    <r>
      <t xml:space="preserve">نوع المنشأة  المياه/الصرف الصحي </t>
    </r>
    <r>
      <rPr>
        <b/>
        <vertAlign val="superscript"/>
        <sz val="12"/>
        <rFont val="Arial"/>
        <family val="2"/>
      </rPr>
      <t>(1)</t>
    </r>
  </si>
  <si>
    <t>Works with another source</t>
  </si>
  <si>
    <t>Guthma Field Well</t>
  </si>
  <si>
    <t>Damon Field Well</t>
  </si>
  <si>
    <t>Shibam Field Well</t>
  </si>
  <si>
    <r>
      <t xml:space="preserve">مكان التركيب </t>
    </r>
    <r>
      <rPr>
        <b/>
        <vertAlign val="superscript"/>
        <sz val="12"/>
        <color rgb="FF000000"/>
        <rFont val="Arial"/>
        <family val="2"/>
      </rPr>
      <t>(1)</t>
    </r>
  </si>
  <si>
    <t>Mowashah</t>
  </si>
  <si>
    <t>Badr station</t>
  </si>
  <si>
    <t>Al-Ghurfa</t>
  </si>
  <si>
    <t>Perkins </t>
  </si>
  <si>
    <t>Volvo </t>
  </si>
  <si>
    <r>
      <t xml:space="preserve">مصادر المياه الأخرى </t>
    </r>
    <r>
      <rPr>
        <b/>
        <vertAlign val="superscript"/>
        <sz val="12"/>
        <rFont val="Arial"/>
        <family val="2"/>
      </rPr>
      <t>(1)</t>
    </r>
  </si>
  <si>
    <r>
      <t xml:space="preserve">مصادر المياه الأخرى </t>
    </r>
    <r>
      <rPr>
        <b/>
        <vertAlign val="superscript"/>
        <sz val="13"/>
        <rFont val="Arial"/>
        <family val="2"/>
      </rPr>
      <t>(1)</t>
    </r>
  </si>
  <si>
    <r>
      <t xml:space="preserve">Other water resources </t>
    </r>
    <r>
      <rPr>
        <b/>
        <vertAlign val="superscript"/>
        <sz val="12"/>
        <rFont val="Arial"/>
        <family val="2"/>
      </rPr>
      <t>(1)</t>
    </r>
  </si>
  <si>
    <r>
      <t>كمية المياه التي تم ضخها او معالجتها (م</t>
    </r>
    <r>
      <rPr>
        <vertAlign val="superscript"/>
        <sz val="13"/>
        <rFont val="Arial"/>
        <family val="2"/>
      </rPr>
      <t>3</t>
    </r>
    <r>
      <rPr>
        <sz val="13"/>
        <rFont val="Arial"/>
        <family val="2"/>
      </rPr>
      <t>)</t>
    </r>
  </si>
  <si>
    <r>
      <t>كمية المياه التي تم ضخها او معالجتها  (م</t>
    </r>
    <r>
      <rPr>
        <vertAlign val="superscript"/>
        <sz val="13"/>
        <rFont val="Arial"/>
        <family val="2"/>
      </rPr>
      <t>3</t>
    </r>
    <r>
      <rPr>
        <sz val="13"/>
        <rFont val="Arial"/>
        <family val="2"/>
      </rPr>
      <t>)</t>
    </r>
  </si>
  <si>
    <r>
      <t xml:space="preserve">كمية الديزل الموردة بدعم من المنظمات الإنسانية </t>
    </r>
    <r>
      <rPr>
        <b/>
        <vertAlign val="superscript"/>
        <sz val="13"/>
        <rFont val="Arial"/>
        <family val="2"/>
      </rPr>
      <t>(1)</t>
    </r>
    <r>
      <rPr>
        <b/>
        <sz val="13"/>
        <rFont val="Arial"/>
        <family val="2"/>
      </rPr>
      <t xml:space="preserve">
</t>
    </r>
  </si>
  <si>
    <r>
      <t>Annual water pumping/ treating volume (m</t>
    </r>
    <r>
      <rPr>
        <vertAlign val="superscript"/>
        <sz val="12"/>
        <rFont val="Arial"/>
        <family val="2"/>
      </rPr>
      <t>3</t>
    </r>
    <r>
      <rPr>
        <sz val="12"/>
        <rFont val="Arial"/>
        <family val="2"/>
      </rPr>
      <t>)</t>
    </r>
  </si>
  <si>
    <r>
      <t xml:space="preserve">كمية المياه التي تم ضخها او معالجتها (م </t>
    </r>
    <r>
      <rPr>
        <b/>
        <i/>
        <vertAlign val="superscript"/>
        <sz val="13"/>
        <color rgb="FF000000"/>
        <rFont val="Arial"/>
        <family val="2"/>
      </rPr>
      <t>3</t>
    </r>
    <r>
      <rPr>
        <sz val="13"/>
        <color rgb="FF000000"/>
        <rFont val="Arial"/>
        <family val="2"/>
      </rPr>
      <t>)</t>
    </r>
  </si>
  <si>
    <r>
      <t xml:space="preserve">الاحتياجات </t>
    </r>
    <r>
      <rPr>
        <b/>
        <vertAlign val="superscript"/>
        <sz val="13"/>
        <color theme="1"/>
        <rFont val="Arial"/>
        <family val="2"/>
      </rPr>
      <t>(1)</t>
    </r>
  </si>
  <si>
    <r>
      <t xml:space="preserve">مطلوب ل </t>
    </r>
    <r>
      <rPr>
        <b/>
        <vertAlign val="superscript"/>
        <sz val="13"/>
        <color theme="1"/>
        <rFont val="Arial"/>
        <family val="2"/>
      </rPr>
      <t>(2)</t>
    </r>
  </si>
  <si>
    <r>
      <t xml:space="preserve">مكان التركيب </t>
    </r>
    <r>
      <rPr>
        <b/>
        <vertAlign val="superscript"/>
        <sz val="13"/>
        <color theme="1"/>
        <rFont val="Arial"/>
        <family val="2"/>
      </rPr>
      <t>(3)</t>
    </r>
  </si>
  <si>
    <r>
      <t xml:space="preserve">الاولوية </t>
    </r>
    <r>
      <rPr>
        <b/>
        <vertAlign val="superscript"/>
        <sz val="13"/>
        <color theme="1"/>
        <rFont val="Arial"/>
        <family val="2"/>
      </rPr>
      <t>(4)</t>
    </r>
    <r>
      <rPr>
        <b/>
        <sz val="13"/>
        <color theme="1"/>
        <rFont val="Arial"/>
        <family val="2"/>
      </rPr>
      <t xml:space="preserve"> </t>
    </r>
  </si>
  <si>
    <r>
      <t xml:space="preserve">Installation location/facility  </t>
    </r>
    <r>
      <rPr>
        <b/>
        <vertAlign val="superscript"/>
        <sz val="12"/>
        <rFont val="Arial"/>
        <family val="2"/>
      </rPr>
      <t>(3)</t>
    </r>
  </si>
  <si>
    <r>
      <t xml:space="preserve">Required for </t>
    </r>
    <r>
      <rPr>
        <b/>
        <vertAlign val="superscript"/>
        <sz val="12"/>
        <color theme="1"/>
        <rFont val="Arial"/>
        <family val="2"/>
      </rPr>
      <t>(2)</t>
    </r>
  </si>
  <si>
    <t>Operating Mowashah field with solar energy</t>
  </si>
  <si>
    <t>Operating Damon field with solar energy</t>
  </si>
  <si>
    <t>Operating Al-Khala'ah field with solar energy</t>
  </si>
  <si>
    <t>Operating Al-Hamdan field with solar energy</t>
  </si>
  <si>
    <t>Operating Gogah field with solar energy</t>
  </si>
  <si>
    <t>Operating lifting stations with solar energy</t>
  </si>
  <si>
    <t>To operate the lift pumps in branches</t>
  </si>
  <si>
    <t>To operate the wells of Gogah field</t>
  </si>
  <si>
    <t>To operate the wells of Al-Hamdan</t>
  </si>
  <si>
    <t>To operate the wells of Al-Khala'ah</t>
  </si>
  <si>
    <t>To operate the wells of Damon</t>
  </si>
  <si>
    <t>To operate the wells of Mowashah</t>
  </si>
  <si>
    <t>Mowashah/Shibam</t>
  </si>
  <si>
    <t>Goga/Shibam</t>
  </si>
  <si>
    <t>All fields</t>
  </si>
  <si>
    <t>Establishment of a solar energy station with a capacity of 1 MW</t>
  </si>
  <si>
    <t>Establishment of a solar energy station with a capacity of 450 kW</t>
  </si>
  <si>
    <r>
      <t xml:space="preserve">الاحتياجات </t>
    </r>
    <r>
      <rPr>
        <b/>
        <vertAlign val="superscript"/>
        <sz val="12"/>
        <color theme="1"/>
        <rFont val="Arial"/>
        <family val="2"/>
      </rPr>
      <t>(1)</t>
    </r>
  </si>
  <si>
    <r>
      <t xml:space="preserve">مطلوب ل </t>
    </r>
    <r>
      <rPr>
        <b/>
        <vertAlign val="superscript"/>
        <sz val="12"/>
        <color theme="1"/>
        <rFont val="Arial"/>
        <family val="2"/>
      </rPr>
      <t>(2)</t>
    </r>
  </si>
  <si>
    <r>
      <t xml:space="preserve">مكان التركيب </t>
    </r>
    <r>
      <rPr>
        <b/>
        <vertAlign val="superscript"/>
        <sz val="12"/>
        <color theme="1"/>
        <rFont val="Arial"/>
        <family val="2"/>
      </rPr>
      <t>(3)</t>
    </r>
  </si>
  <si>
    <r>
      <t xml:space="preserve">الاولوية </t>
    </r>
    <r>
      <rPr>
        <b/>
        <vertAlign val="superscript"/>
        <sz val="12"/>
        <color theme="1"/>
        <rFont val="Arial"/>
        <family val="2"/>
      </rPr>
      <t>(4)</t>
    </r>
    <r>
      <rPr>
        <b/>
        <sz val="12"/>
        <color theme="1"/>
        <rFont val="Arial"/>
        <family val="2"/>
      </rPr>
      <t xml:space="preserve"> </t>
    </r>
  </si>
  <si>
    <t>Records and automated system</t>
  </si>
  <si>
    <t>Yes there are records</t>
  </si>
  <si>
    <t>An operating system for some wells and the GIS program</t>
  </si>
  <si>
    <r>
      <t>Are the manufacturers</t>
    </r>
    <r>
      <rPr>
        <sz val="12"/>
        <color rgb="FFFF0000"/>
        <rFont val="Arial"/>
        <family val="2"/>
      </rPr>
      <t>'</t>
    </r>
    <r>
      <rPr>
        <sz val="12"/>
        <rFont val="Arial"/>
        <family val="2"/>
      </rPr>
      <t xml:space="preserve"> recommendations/ preventive maintenance recommendations applied for at least the main equipment in water system? 
If the answer is “no”, please specify the reasons under "Remarks".</t>
    </r>
  </si>
  <si>
    <t>Need some tools and devices</t>
  </si>
  <si>
    <t>Paper and Electronic</t>
  </si>
  <si>
    <t>There are special cards for all machines and equipment</t>
  </si>
  <si>
    <t>Repairing reports on the same day</t>
  </si>
  <si>
    <t>اصلاح الابلاغات في نفس اليوم</t>
  </si>
  <si>
    <t>Needs updating</t>
  </si>
  <si>
    <t>Shortage of equipment, emergency vehicles and installation parts</t>
  </si>
  <si>
    <r>
      <t>Are the manufacturers</t>
    </r>
    <r>
      <rPr>
        <sz val="12"/>
        <color rgb="FFFF0000"/>
        <rFont val="Arial"/>
        <family val="2"/>
      </rPr>
      <t>'</t>
    </r>
    <r>
      <rPr>
        <sz val="12"/>
        <rFont val="Arial"/>
        <family val="2"/>
      </rPr>
      <t xml:space="preserve"> preventive and regular maintenance recommendations followed at least for operating the main equipment of collection convey wastewater?
If the answer is “no”, please specify the reasons under "Remarks".</t>
    </r>
  </si>
  <si>
    <t>هل تتوفر في إرشيف الصيانة نسخ من الرسومات الفنية الخاصة بشبكات الصرف الصحي ووثائق وأدلة التشغيل والصيانة الخاصة  بالمعدات  والآلات المستخدمة في عمليات تجميع ونقل مياه الصرف الصحي؟  إذا كانت الإجابة "نعم" حدد نوع النسخ المتوفرة ( نسخ ورقية - نسخ إلكترونية).
إذا كانت الإجابة "لا" حدد الأسباب في خانة الملاحظات</t>
  </si>
  <si>
    <t xml:space="preserve">اكثر من 4 ايام </t>
  </si>
  <si>
    <t>More than 4 days</t>
  </si>
  <si>
    <t>no effect</t>
  </si>
  <si>
    <t>There is no drainage</t>
  </si>
  <si>
    <t>Pokelins and institutional's mechanisms are provided to help</t>
  </si>
  <si>
    <t>Taha Omer Al-Saqqaf</t>
  </si>
  <si>
    <t>Deputy Director for Technical Affairs</t>
  </si>
  <si>
    <r>
      <t xml:space="preserve"> الحالة الراهنة </t>
    </r>
    <r>
      <rPr>
        <b/>
        <vertAlign val="superscript"/>
        <sz val="13"/>
        <color rgb="FF000000"/>
        <rFont val="Arial"/>
        <family val="2"/>
      </rPr>
      <t>(2)</t>
    </r>
  </si>
  <si>
    <r>
      <t xml:space="preserve">مستوى الأداء </t>
    </r>
    <r>
      <rPr>
        <b/>
        <vertAlign val="superscript"/>
        <sz val="13"/>
        <color rgb="FF000000"/>
        <rFont val="Arial"/>
        <family val="2"/>
      </rPr>
      <t>(3)</t>
    </r>
  </si>
  <si>
    <r>
      <t xml:space="preserve">Current condition </t>
    </r>
    <r>
      <rPr>
        <b/>
        <vertAlign val="superscript"/>
        <sz val="12"/>
        <color rgb="FF000000"/>
        <rFont val="Arial"/>
        <family val="2"/>
      </rPr>
      <t>(2)</t>
    </r>
  </si>
  <si>
    <r>
      <t xml:space="preserve"> Equipment name/ID </t>
    </r>
    <r>
      <rPr>
        <b/>
        <vertAlign val="superscript"/>
        <sz val="12"/>
        <color theme="1"/>
        <rFont val="Arial"/>
        <family val="2"/>
      </rPr>
      <t>(1)</t>
    </r>
  </si>
  <si>
    <t>20 years</t>
  </si>
  <si>
    <t>22 years</t>
  </si>
  <si>
    <t>25 years</t>
  </si>
  <si>
    <t>18 years</t>
  </si>
  <si>
    <t>It requires maintenance and connecting of machines</t>
  </si>
  <si>
    <t>يحتاج صيانة وشراء جديد</t>
  </si>
  <si>
    <t>New purchase</t>
  </si>
  <si>
    <t>It needs maintenance and new purchase</t>
  </si>
  <si>
    <t xml:space="preserve">Wastewater </t>
  </si>
  <si>
    <t>Poclain number 6</t>
  </si>
  <si>
    <t>Case and Fiat</t>
  </si>
  <si>
    <t>Mini truck</t>
  </si>
  <si>
    <t>Daihatsu </t>
  </si>
  <si>
    <t>Crane</t>
  </si>
  <si>
    <t>Cat</t>
  </si>
  <si>
    <t>Suction </t>
  </si>
  <si>
    <t>Mercedes</t>
  </si>
  <si>
    <t>Dump truck</t>
  </si>
  <si>
    <t>Fiat</t>
  </si>
  <si>
    <r>
      <t xml:space="preserve">البيان </t>
    </r>
    <r>
      <rPr>
        <b/>
        <vertAlign val="superscript"/>
        <sz val="12"/>
        <color rgb="FF000000"/>
        <rFont val="Arial"/>
        <family val="2"/>
      </rPr>
      <t>(1)</t>
    </r>
  </si>
  <si>
    <r>
      <t xml:space="preserve">البيان </t>
    </r>
    <r>
      <rPr>
        <b/>
        <vertAlign val="superscript"/>
        <sz val="13"/>
        <color rgb="FF000000"/>
        <rFont val="Arial"/>
        <family val="2"/>
      </rPr>
      <t>(1)</t>
    </r>
  </si>
  <si>
    <r>
      <t xml:space="preserve"> الأولوية </t>
    </r>
    <r>
      <rPr>
        <b/>
        <vertAlign val="superscript"/>
        <sz val="13"/>
        <color rgb="FF000000"/>
        <rFont val="Arial"/>
        <family val="2"/>
      </rPr>
      <t>(2)</t>
    </r>
  </si>
  <si>
    <r>
      <t xml:space="preserve">Priority </t>
    </r>
    <r>
      <rPr>
        <b/>
        <vertAlign val="superscript"/>
        <sz val="12"/>
        <color rgb="FF000000"/>
        <rFont val="Arial"/>
        <family val="2"/>
      </rPr>
      <t>(2)</t>
    </r>
  </si>
  <si>
    <r>
      <t xml:space="preserve">Description </t>
    </r>
    <r>
      <rPr>
        <b/>
        <vertAlign val="superscript"/>
        <sz val="12"/>
        <color theme="1"/>
        <rFont val="Arial"/>
        <family val="2"/>
      </rPr>
      <t>(1)</t>
    </r>
  </si>
  <si>
    <t>Total etimated unit price
(USD)</t>
  </si>
  <si>
    <t>سيارة نقل صغيرة لادارة المياه</t>
  </si>
  <si>
    <t>Small transport vehicle for water management</t>
  </si>
  <si>
    <t>Toyota Hilux</t>
  </si>
  <si>
    <t>Medium transport vehicles</t>
  </si>
  <si>
    <t>ISUZU DINA For maintenance teams</t>
  </si>
  <si>
    <t>To lift the wells</t>
  </si>
  <si>
    <t>Poclains</t>
  </si>
  <si>
    <t>Drilling mechanisms</t>
  </si>
  <si>
    <t>Supply of spare parts for generators</t>
  </si>
  <si>
    <t>Generators from 100--1000 kW</t>
  </si>
  <si>
    <t>Supply of work tools</t>
  </si>
  <si>
    <t>To carry out maintenance operations</t>
  </si>
  <si>
    <t>Supply of pumps, engines and spare parts</t>
  </si>
  <si>
    <t>Submersible pumps and motors for wells with a capacity of (45-55) kW, spare parts of protection devices and cables, as well as surface pumps for sewage</t>
  </si>
  <si>
    <t>Leak detection equipment</t>
  </si>
  <si>
    <t>To identify leakage sites and address them</t>
  </si>
  <si>
    <t>Crane with a lifting force (10-12) tons</t>
  </si>
  <si>
    <t>Supply of crane for lifting wells</t>
  </si>
  <si>
    <t>توريد بوكلين حفر</t>
  </si>
  <si>
    <t xml:space="preserve"> Supply of Poclain for drilling</t>
  </si>
  <si>
    <t>Poclain for excavation and backfilling</t>
  </si>
  <si>
    <r>
      <t xml:space="preserve">إستمارات B-6.1  </t>
    </r>
    <r>
      <rPr>
        <sz val="14"/>
        <rFont val="Arial"/>
        <family val="2"/>
      </rPr>
      <t>معلومات عن مختبرات المياه والصرف الصحي</t>
    </r>
  </si>
  <si>
    <t>Eng. Jaeim Wadain</t>
  </si>
  <si>
    <t>Head ofLaboratory Department</t>
  </si>
  <si>
    <t>عدم وجود مبنى خاص لقسم المختبر</t>
  </si>
  <si>
    <t>There is no special building for the laboratory department</t>
  </si>
  <si>
    <t>Heavy metals are not available because of their high cost</t>
  </si>
  <si>
    <t>Lack of alternative energy during power outages</t>
  </si>
  <si>
    <t>المخلفات السائله عبر القنوات الصرف الصحي اما البيولوجية فيتم تعقيمها في الاوتوكليت ثم التخلص منها  في الصرف الصحي بحكم انها سائلة</t>
  </si>
  <si>
    <t>Liquid waste passes through sewage channels. As for biological waste, it is sterilized in a sterilizer and then disposed of in the sewer because of its liquid nature</t>
  </si>
  <si>
    <t xml:space="preserve">Some </t>
  </si>
  <si>
    <t>Some</t>
  </si>
  <si>
    <t>With inspection upon request</t>
  </si>
  <si>
    <t>Ammonia / Phosphate EC / PH / O2</t>
  </si>
  <si>
    <t>Some materials were supplied with the devices</t>
  </si>
  <si>
    <t>عدم وجود جهاز فحص BOR / COD بالاضافة الى الحاضنات</t>
  </si>
  <si>
    <t>Lack of a BOR / COD testing device in addition to incubators</t>
  </si>
  <si>
    <t>Testing is carried out in a water laboratory upon request</t>
  </si>
  <si>
    <r>
      <t xml:space="preserve">البيان </t>
    </r>
    <r>
      <rPr>
        <b/>
        <vertAlign val="superscript"/>
        <sz val="13"/>
        <rFont val="Arial"/>
        <family val="2"/>
      </rPr>
      <t>(1)</t>
    </r>
  </si>
  <si>
    <r>
      <t xml:space="preserve">الأولوية </t>
    </r>
    <r>
      <rPr>
        <b/>
        <vertAlign val="superscript"/>
        <sz val="13"/>
        <rFont val="Arial"/>
        <family val="2"/>
      </rPr>
      <t>(2)</t>
    </r>
    <r>
      <rPr>
        <b/>
        <sz val="13"/>
        <rFont val="Arial"/>
        <family val="2"/>
      </rPr>
      <t xml:space="preserve"> </t>
    </r>
  </si>
  <si>
    <t>Eng. Jaeim Birak Wadain</t>
  </si>
  <si>
    <t>Public Administration Laboratory</t>
  </si>
  <si>
    <r>
      <t xml:space="preserve">البيان </t>
    </r>
    <r>
      <rPr>
        <b/>
        <vertAlign val="superscript"/>
        <sz val="12"/>
        <rFont val="Arial"/>
        <family val="2"/>
      </rPr>
      <t>(1)</t>
    </r>
  </si>
  <si>
    <r>
      <t xml:space="preserve">الأولوية </t>
    </r>
    <r>
      <rPr>
        <b/>
        <vertAlign val="superscript"/>
        <sz val="12"/>
        <rFont val="Arial"/>
        <family val="2"/>
      </rPr>
      <t>(2)</t>
    </r>
    <r>
      <rPr>
        <b/>
        <sz val="12"/>
        <rFont val="Arial"/>
        <family val="2"/>
      </rPr>
      <t xml:space="preserve"> </t>
    </r>
  </si>
  <si>
    <r>
      <t xml:space="preserve">الاولوية </t>
    </r>
    <r>
      <rPr>
        <b/>
        <vertAlign val="superscript"/>
        <sz val="13"/>
        <rFont val="Arial"/>
        <family val="2"/>
      </rPr>
      <t xml:space="preserve">(2) </t>
    </r>
  </si>
  <si>
    <t>Seiyun Treatment Plant and Tarim Treatment Plant</t>
  </si>
  <si>
    <r>
      <t xml:space="preserve">الاولوية </t>
    </r>
    <r>
      <rPr>
        <b/>
        <vertAlign val="superscript"/>
        <sz val="12"/>
        <rFont val="Arial"/>
        <family val="2"/>
      </rPr>
      <t xml:space="preserve">(2) </t>
    </r>
  </si>
  <si>
    <t>Yasser Bin Sa'ad</t>
  </si>
  <si>
    <t>Director of the Warehouse and Procurements Department</t>
  </si>
  <si>
    <r>
      <t xml:space="preserve">Project name </t>
    </r>
    <r>
      <rPr>
        <b/>
        <vertAlign val="superscript"/>
        <sz val="12"/>
        <rFont val="Arial"/>
        <family val="2"/>
      </rPr>
      <t>(1)</t>
    </r>
  </si>
  <si>
    <r>
      <t xml:space="preserve">إسم المشروع </t>
    </r>
    <r>
      <rPr>
        <b/>
        <vertAlign val="superscript"/>
        <sz val="13"/>
        <rFont val="Arial"/>
        <family val="2"/>
      </rPr>
      <t>(1)</t>
    </r>
  </si>
  <si>
    <t>UNICEF </t>
  </si>
  <si>
    <t>Ministry of Water</t>
  </si>
  <si>
    <t>Local Authority</t>
  </si>
  <si>
    <t xml:space="preserve">UNOPS </t>
  </si>
  <si>
    <t>Self-financing</t>
  </si>
  <si>
    <t>complete</t>
  </si>
  <si>
    <r>
      <t xml:space="preserve">إسم المشروع </t>
    </r>
    <r>
      <rPr>
        <b/>
        <vertAlign val="superscript"/>
        <sz val="12"/>
        <rFont val="Arial"/>
        <family val="2"/>
      </rPr>
      <t>(1)</t>
    </r>
  </si>
  <si>
    <t>Mudawdah/Seiyun</t>
  </si>
  <si>
    <t>Branches of the institution</t>
  </si>
  <si>
    <t>Reinforced reservoir in Mudawdah area</t>
  </si>
  <si>
    <t>A financial grant from UNICEF to establish a reservoir</t>
  </si>
  <si>
    <t>A financial grant from UNICEF to replace old networks</t>
  </si>
  <si>
    <t>Replacing old networks in the city of Tarim</t>
  </si>
  <si>
    <t xml:space="preserve">Expansion of the transmission line for Al-buhayraarea in Shibam </t>
  </si>
  <si>
    <t>A financial grant from UNICEF to expand the conveyor line</t>
  </si>
  <si>
    <t>A financial grant from UNICEF to replace the asbeto pipeline</t>
  </si>
  <si>
    <t>A financial grant from UNICEF to supply motors and pumps to the branches</t>
  </si>
  <si>
    <t>Replacement of aspeto pipeline for Al-Qutn reservoir</t>
  </si>
  <si>
    <t>Supplying motors and pumps to the institution's branches</t>
  </si>
  <si>
    <t>Office furniture, computer printer and inks</t>
  </si>
  <si>
    <t>A grant from GIZ provides office furniture and a printer</t>
  </si>
  <si>
    <t>A grant from GIZ provides computers and printers</t>
  </si>
  <si>
    <t>A grant from GIZ provides server device with operating system</t>
  </si>
  <si>
    <t>A grant from GIZ provides computers and related accessories</t>
  </si>
  <si>
    <t>A grant from GIZ provides camera with its accessories and printers</t>
  </si>
  <si>
    <t>Computers and printers</t>
  </si>
  <si>
    <t>Server device with operating system</t>
  </si>
  <si>
    <t>Computers and related accessories</t>
  </si>
  <si>
    <t>Camera with its accessories and printers</t>
  </si>
  <si>
    <t>Isuzu car</t>
  </si>
  <si>
    <t>Car</t>
  </si>
  <si>
    <t>Chlorine and detergents</t>
  </si>
  <si>
    <t>Chlorine</t>
  </si>
  <si>
    <t>Split air conditioners number 5</t>
  </si>
  <si>
    <t>Detergents</t>
  </si>
  <si>
    <t xml:space="preserve">Detergents </t>
  </si>
  <si>
    <t>Supplying spare parts, tires and batteries for the institution's machinery</t>
  </si>
  <si>
    <t>A grant from UNICEF to supply spare parts, tires and batteries for the institution's machinery</t>
  </si>
  <si>
    <t>A grant from UNICEF to supply pumps and combiner boxes</t>
  </si>
  <si>
    <t>Supplying pumps and combiner boxes</t>
  </si>
  <si>
    <t>Supplying cables to the institution</t>
  </si>
  <si>
    <t>A grant from UNICEF to supply cables to the for the institution</t>
  </si>
  <si>
    <t>A grant from GIZ provides spare parts and oils</t>
  </si>
  <si>
    <t>A grant from GIZ provides laptops, hard disks, and flash drives</t>
  </si>
  <si>
    <t>Supplying of spare parts and oils</t>
  </si>
  <si>
    <t>Supplying of laptops, hard disks, and flash drives</t>
  </si>
  <si>
    <t>Supplying an electric generator with a capacity of 1250 kva for pumping in Seiyun</t>
  </si>
  <si>
    <t>A grant from GIZ provides an electric generator with a capacity of 1250 kva for pumping in Seiyun</t>
  </si>
  <si>
    <t>Supplying desktop computers and laptops</t>
  </si>
  <si>
    <t>A grant from GIZ provides desktop computers and laptops</t>
  </si>
  <si>
    <t xml:space="preserve">Supplying printers and camera </t>
  </si>
  <si>
    <t xml:space="preserve">A grant from GIZ provides printers and camera </t>
  </si>
  <si>
    <t>Supply of Italian meters 0.5 Seiyun branch</t>
  </si>
  <si>
    <t>A grant from GIZ provides Italian meters 0.5 Seiyun branch</t>
  </si>
  <si>
    <t>Supply and installation of the energy system for public administration</t>
  </si>
  <si>
    <t>A grant from GIZ provides Supplying and installation of the energy system for public administration</t>
  </si>
  <si>
    <t>Seiyun emergency sewer</t>
  </si>
  <si>
    <t>Local authority financing for Seiyun emergency sewer</t>
  </si>
  <si>
    <t>Digging an artesian well and extending its network to the Tarim reservoirs</t>
  </si>
  <si>
    <t>Local authority financing for digging an artesian well and extending its network to the Tarim reservoirs</t>
  </si>
  <si>
    <t>Conveyor line from Al-Hamdan to Al-Qutn</t>
  </si>
  <si>
    <t>Local authority financing for the conveyor line from Al-Hamdan to Al-Qutn</t>
  </si>
  <si>
    <t>Connecting the electrical current to Hassat Al-Maqateel well to Tarim</t>
  </si>
  <si>
    <t>Local authority financing for the connecting of the electrical current to Hassat Al-Maqateel well to Tarim</t>
  </si>
  <si>
    <r>
      <t>Construction of a 4000 m</t>
    </r>
    <r>
      <rPr>
        <b/>
        <vertAlign val="superscript"/>
        <sz val="12"/>
        <color theme="1"/>
        <rFont val="Arial"/>
        <family val="2"/>
      </rPr>
      <t>3</t>
    </r>
    <r>
      <rPr>
        <b/>
        <sz val="12"/>
        <color theme="1"/>
        <rFont val="Arial"/>
        <family val="2"/>
      </rPr>
      <t xml:space="preserve"> tank with the conveyor line from well no.4</t>
    </r>
  </si>
  <si>
    <t>Local authority financing for the construction of a 4000 m3 tank with the conveyor line from well no.4</t>
  </si>
  <si>
    <t>Implementation of conveyor lines for Guthma water field</t>
  </si>
  <si>
    <t>Local authority financing for the Implementation of conveyor lines for Guthma water field</t>
  </si>
  <si>
    <t>Drilling a well or constructing a well room and treating the well no.2 in Sah</t>
  </si>
  <si>
    <t>Local authority financing for drilling a well or constructing a well room and treating the well no.2 in Sah</t>
  </si>
  <si>
    <t>Supply of main line materials in Salila</t>
  </si>
  <si>
    <t>Local authority financing for supplyig of main line materials in Salila</t>
  </si>
  <si>
    <t>Supplying materials for the main line water network with new plans</t>
  </si>
  <si>
    <t>Local authority financing for supplyig materials for the main line water network with new plans</t>
  </si>
  <si>
    <t>Drilling two wells in Damon and connecting them to the Tarim water and electricity system</t>
  </si>
  <si>
    <t>Local authority financing for drilling two wells in Damon and connecting them to the Tarim water and electricity system</t>
  </si>
  <si>
    <t>Drilling an artesian well in Wadi Sir Al-Jawada</t>
  </si>
  <si>
    <t>Local authority financing for drilling an artesian well in Wadi Sir Al-Jawada</t>
  </si>
  <si>
    <t>Drilling and preparing two wells in Guthma field</t>
  </si>
  <si>
    <t>Local authority financing for drilling and preparing two wells in Guthma field</t>
  </si>
  <si>
    <t>Drilling and preparing two wells in Mowashah field</t>
  </si>
  <si>
    <t>Local authority financing for drilling and preparing two wells in Mowashah field</t>
  </si>
  <si>
    <t>Generating an electric generator for the Tarim Water Project</t>
  </si>
  <si>
    <t>Local authority financing for generating an electric generator for the Tarim Water Project</t>
  </si>
  <si>
    <t>Supplying surface pump to Shibam</t>
  </si>
  <si>
    <t>Local authority financing for supplying surface pump to Shibam</t>
  </si>
  <si>
    <t>Supplying of polyethylene pipes with a diameter of 15 mm</t>
  </si>
  <si>
    <t>A grant from UNOPS to supply polyethylene pipes with a diameter of 15 mm</t>
  </si>
  <si>
    <t>Supplying plastic pipes of different diameters</t>
  </si>
  <si>
    <t>A grant from UNOPS to supply plastic pipes of different diameters</t>
  </si>
  <si>
    <t>Supplying an air compressor device</t>
  </si>
  <si>
    <t>A grant from UNOPS to supply an air compressor device</t>
  </si>
  <si>
    <t>Implementing various projects</t>
  </si>
  <si>
    <t>Self-financing from the institution to implement various projects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</si>
</sst>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2]\ #,##0.00"/>
    <numFmt numFmtId="166" formatCode="#,##0.0"/>
  </numFmts>
  <fonts count="230">
    <font>
      <sz val="10"/>
      <color theme="1"/>
      <name val="Arial"/>
      <family val="2"/>
    </font>
    <font>
      <sz val="11"/>
      <color theme="1"/>
      <name val="Arial"/>
      <family val="2"/>
    </font>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Calibri"/>
      <family val="2"/>
      <scheme val="minor"/>
    </font>
    <font>
      <sz val="11"/>
      <color theme="1"/>
      <name val="Arial"/>
      <family val="2"/>
    </font>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0"/>
      <color theme="1"/>
      <name val="Arial"/>
      <family val="2"/>
    </font>
    <font>
      <b/>
      <sz val="12"/>
      <name val="Arial"/>
      <family val="2"/>
    </font>
    <font>
      <b/>
      <sz val="12"/>
      <color theme="1"/>
      <name val="Arial"/>
      <family val="2"/>
    </font>
    <font>
      <sz val="10"/>
      <name val="Arial"/>
      <family val="2"/>
    </font>
    <font>
      <b/>
      <sz val="11"/>
      <name val="Arial"/>
      <family val="2"/>
    </font>
    <font>
      <sz val="11"/>
      <color theme="1"/>
      <name val="Arial"/>
      <family val="2"/>
    </font>
    <font>
      <b/>
      <u/>
      <sz val="11"/>
      <color theme="1"/>
      <name val="Arial"/>
      <family val="2"/>
    </font>
    <font>
      <sz val="11"/>
      <name val="Arial"/>
      <family val="2"/>
    </font>
    <font>
      <sz val="10"/>
      <name val="Verdana"/>
      <family val="2"/>
    </font>
    <font>
      <sz val="9"/>
      <color theme="1"/>
      <name val="Arial"/>
      <family val="2"/>
    </font>
    <font>
      <sz val="12"/>
      <color theme="1"/>
      <name val="Arial"/>
      <family val="2"/>
    </font>
    <font>
      <b/>
      <sz val="14"/>
      <color theme="1"/>
      <name val="Arial"/>
      <family val="2"/>
    </font>
    <font>
      <b/>
      <sz val="11"/>
      <color theme="1"/>
      <name val="Arial"/>
      <family val="2"/>
    </font>
    <font>
      <sz val="10"/>
      <color rgb="FFFF0000"/>
      <name val="Arial"/>
      <family val="2"/>
    </font>
    <font>
      <sz val="14"/>
      <color theme="1"/>
      <name val="Arial"/>
      <family val="2"/>
    </font>
    <font>
      <b/>
      <vertAlign val="superscript"/>
      <sz val="11"/>
      <name val="Arial"/>
      <family val="2"/>
    </font>
    <font>
      <b/>
      <sz val="10"/>
      <name val="Arial"/>
      <family val="2"/>
    </font>
    <font>
      <b/>
      <vertAlign val="superscript"/>
      <sz val="11"/>
      <color theme="1"/>
      <name val="Arial"/>
      <family val="2"/>
    </font>
    <font>
      <vertAlign val="superscript"/>
      <sz val="10"/>
      <color theme="1"/>
      <name val="Arial"/>
      <family val="2"/>
    </font>
    <font>
      <sz val="10"/>
      <color indexed="8"/>
      <name val="Arial"/>
      <family val="2"/>
    </font>
    <font>
      <vertAlign val="superscript"/>
      <sz val="10"/>
      <color indexed="8"/>
      <name val="Arial"/>
      <family val="2"/>
    </font>
    <font>
      <b/>
      <sz val="10"/>
      <color theme="1"/>
      <name val="Arial"/>
      <family val="2"/>
    </font>
    <font>
      <b/>
      <sz val="10"/>
      <color indexed="8"/>
      <name val="Arial"/>
      <family val="2"/>
    </font>
    <font>
      <vertAlign val="superscript"/>
      <sz val="10"/>
      <name val="Arial"/>
      <family val="2"/>
    </font>
    <font>
      <sz val="12"/>
      <name val="Arial"/>
      <family val="2"/>
    </font>
    <font>
      <b/>
      <sz val="11"/>
      <color rgb="FF000000"/>
      <name val="Arial"/>
      <family val="2"/>
    </font>
    <font>
      <b/>
      <sz val="11"/>
      <color theme="3" tint="0.39997558519241921"/>
      <name val="Arial"/>
      <family val="2"/>
    </font>
    <font>
      <b/>
      <sz val="11"/>
      <color rgb="FFFF0000"/>
      <name val="Arial"/>
      <family val="2"/>
    </font>
    <font>
      <b/>
      <vertAlign val="superscript"/>
      <sz val="11"/>
      <color rgb="FF000000"/>
      <name val="Arial"/>
      <family val="2"/>
    </font>
    <font>
      <b/>
      <i/>
      <sz val="11"/>
      <color rgb="FF0000FF"/>
      <name val="Arial"/>
      <family val="2"/>
    </font>
    <font>
      <i/>
      <sz val="10"/>
      <color theme="1"/>
      <name val="Arial"/>
      <family val="2"/>
    </font>
    <font>
      <sz val="11"/>
      <color rgb="FFFF0000"/>
      <name val="Arial"/>
      <family val="2"/>
    </font>
    <font>
      <sz val="11"/>
      <color rgb="FF000000"/>
      <name val="Arial"/>
      <family val="2"/>
    </font>
    <font>
      <vertAlign val="superscript"/>
      <sz val="11"/>
      <name val="Arial"/>
      <family val="2"/>
    </font>
    <font>
      <vertAlign val="superscript"/>
      <sz val="11"/>
      <color theme="1"/>
      <name val="Arial"/>
      <family val="2"/>
    </font>
    <font>
      <b/>
      <sz val="10"/>
      <color rgb="FF000000"/>
      <name val="Arial"/>
      <family val="2"/>
    </font>
    <font>
      <sz val="14"/>
      <color theme="1"/>
      <name val="Calibri"/>
      <family val="2"/>
      <scheme val="minor"/>
    </font>
    <font>
      <sz val="10"/>
      <color rgb="FF000000"/>
      <name val="Arial"/>
      <family val="2"/>
    </font>
    <font>
      <b/>
      <i/>
      <sz val="10"/>
      <color rgb="FF0000FF"/>
      <name val="Arial"/>
      <family val="2"/>
    </font>
    <font>
      <sz val="8"/>
      <name val="Arial"/>
      <family val="2"/>
    </font>
    <font>
      <b/>
      <u/>
      <sz val="10"/>
      <color theme="1"/>
      <name val="Arial"/>
      <family val="2"/>
    </font>
    <font>
      <u/>
      <sz val="10"/>
      <color theme="10"/>
      <name val="Arial"/>
      <family val="2"/>
    </font>
    <font>
      <u/>
      <sz val="10"/>
      <color theme="1"/>
      <name val="Arial"/>
      <family val="2"/>
    </font>
    <font>
      <sz val="11"/>
      <color rgb="FF0070C0"/>
      <name val="Arial"/>
      <family val="2"/>
    </font>
    <font>
      <i/>
      <sz val="10"/>
      <color indexed="8"/>
      <name val="Arial"/>
      <family val="2"/>
    </font>
    <font>
      <i/>
      <u/>
      <sz val="10"/>
      <color indexed="8"/>
      <name val="Arial"/>
      <family val="2"/>
    </font>
    <font>
      <i/>
      <u/>
      <sz val="10"/>
      <color theme="1"/>
      <name val="Arial"/>
      <family val="2"/>
    </font>
    <font>
      <b/>
      <i/>
      <sz val="10"/>
      <color theme="1"/>
      <name val="Arial"/>
      <family val="2"/>
    </font>
    <font>
      <b/>
      <u/>
      <sz val="10"/>
      <color indexed="8"/>
      <name val="Arial"/>
      <family val="2"/>
    </font>
    <font>
      <b/>
      <u/>
      <sz val="11"/>
      <color rgb="FF0070C0"/>
      <name val="Arial"/>
      <family val="2"/>
    </font>
    <font>
      <b/>
      <sz val="14"/>
      <name val="Arial"/>
      <family val="2"/>
    </font>
    <font>
      <vertAlign val="superscript"/>
      <sz val="11"/>
      <color indexed="8"/>
      <name val="Arial"/>
      <family val="2"/>
    </font>
    <font>
      <sz val="12"/>
      <color theme="3" tint="0.39997558519241921"/>
      <name val="Arial"/>
      <family val="2"/>
    </font>
    <font>
      <b/>
      <sz val="12"/>
      <color theme="3" tint="0.39997558519241921"/>
      <name val="Arial"/>
      <family val="2"/>
    </font>
    <font>
      <sz val="12"/>
      <color theme="3"/>
      <name val="Arial"/>
      <family val="2"/>
    </font>
    <font>
      <b/>
      <sz val="12"/>
      <color theme="3"/>
      <name val="Arial"/>
      <family val="2"/>
    </font>
    <font>
      <b/>
      <sz val="14"/>
      <color theme="3"/>
      <name val="Arial"/>
      <family val="2"/>
    </font>
    <font>
      <b/>
      <sz val="11"/>
      <color rgb="FF0000FF"/>
      <name val="Arial"/>
      <family val="2"/>
    </font>
    <font>
      <b/>
      <i/>
      <sz val="10"/>
      <color indexed="8"/>
      <name val="Arial"/>
      <family val="2"/>
    </font>
    <font>
      <sz val="11"/>
      <name val="Calibri"/>
      <family val="2"/>
    </font>
    <font>
      <u/>
      <sz val="10"/>
      <name val="Arial"/>
      <family val="2"/>
    </font>
    <font>
      <b/>
      <sz val="12"/>
      <color theme="4" tint="-0.499984740745262"/>
      <name val="Arial"/>
      <family val="2"/>
    </font>
    <font>
      <sz val="10"/>
      <color rgb="FF0070C0"/>
      <name val="Arial"/>
      <family val="2"/>
    </font>
    <font>
      <i/>
      <sz val="10"/>
      <color rgb="FF0070C0"/>
      <name val="Arial"/>
      <family val="2"/>
    </font>
    <font>
      <i/>
      <u/>
      <sz val="10"/>
      <color rgb="FF0070C0"/>
      <name val="Arial"/>
      <family val="2"/>
    </font>
    <font>
      <b/>
      <i/>
      <sz val="10"/>
      <color rgb="FF0070C0"/>
      <name val="Arial"/>
      <family val="2"/>
    </font>
    <font>
      <u/>
      <sz val="11"/>
      <name val="Arial"/>
      <family val="2"/>
    </font>
    <font>
      <vertAlign val="superscript"/>
      <sz val="11"/>
      <color rgb="FF000000"/>
      <name val="Arial"/>
      <family val="2"/>
    </font>
    <font>
      <sz val="9"/>
      <name val="Arial"/>
      <family val="2"/>
    </font>
    <font>
      <b/>
      <sz val="10"/>
      <name val="Calibri"/>
      <family val="2"/>
      <scheme val="minor"/>
    </font>
    <font>
      <sz val="10"/>
      <color rgb="FF000000"/>
      <name val="Calibri"/>
      <family val="2"/>
      <scheme val="minor"/>
    </font>
    <font>
      <sz val="11"/>
      <name val="Calibri"/>
      <family val="2"/>
      <scheme val="minor"/>
    </font>
    <font>
      <b/>
      <u/>
      <sz val="10"/>
      <name val="Arial"/>
      <family val="2"/>
    </font>
    <font>
      <sz val="11"/>
      <color rgb="FF0000FF"/>
      <name val="Arial"/>
      <family val="2"/>
    </font>
    <font>
      <b/>
      <sz val="11"/>
      <color rgb="FF538DD5"/>
      <name val="Arial"/>
      <family val="2"/>
    </font>
    <font>
      <b/>
      <sz val="11"/>
      <color theme="4" tint="-0.499984740745262"/>
      <name val="Arial"/>
      <family val="2"/>
    </font>
    <font>
      <sz val="11"/>
      <color rgb="FF141414"/>
      <name val="Inherit"/>
    </font>
    <font>
      <i/>
      <sz val="11"/>
      <name val="Arial"/>
      <family val="2"/>
    </font>
    <font>
      <b/>
      <i/>
      <sz val="10"/>
      <name val="Arial"/>
      <family val="2"/>
    </font>
    <font>
      <sz val="10"/>
      <name val="Calibri"/>
      <family val="2"/>
      <scheme val="minor"/>
    </font>
    <font>
      <b/>
      <u/>
      <sz val="10"/>
      <color rgb="FF0070C0"/>
      <name val="Arial"/>
      <family val="2"/>
    </font>
    <font>
      <u/>
      <sz val="11"/>
      <color theme="1"/>
      <name val="Arial"/>
      <family val="2"/>
    </font>
    <font>
      <sz val="10"/>
      <name val="Aril"/>
    </font>
    <font>
      <vertAlign val="superscript"/>
      <sz val="10"/>
      <name val="Aril"/>
    </font>
    <font>
      <b/>
      <sz val="20"/>
      <color theme="1"/>
      <name val="Arial"/>
      <family val="2"/>
    </font>
    <font>
      <b/>
      <i/>
      <u/>
      <sz val="10"/>
      <color theme="1"/>
      <name val="Arial"/>
      <family val="2"/>
    </font>
    <font>
      <b/>
      <sz val="10"/>
      <color rgb="FFFF0000"/>
      <name val="Arial"/>
      <family val="2"/>
    </font>
    <font>
      <sz val="11"/>
      <color rgb="FF202124"/>
      <name val="Inherit"/>
    </font>
    <font>
      <vertAlign val="superscript"/>
      <sz val="11"/>
      <color rgb="FF141414"/>
      <name val="Inherit"/>
    </font>
    <font>
      <b/>
      <sz val="11"/>
      <color theme="7"/>
      <name val="Arial"/>
      <family val="2"/>
    </font>
    <font>
      <sz val="11"/>
      <color theme="7"/>
      <name val="Arial"/>
      <family val="2"/>
    </font>
    <font>
      <vertAlign val="superscript"/>
      <sz val="10"/>
      <color rgb="FF000000"/>
      <name val="Arial"/>
      <family val="2"/>
    </font>
    <font>
      <sz val="8"/>
      <color theme="1"/>
      <name val="Wingdings"/>
      <charset val="2"/>
    </font>
    <font>
      <sz val="8"/>
      <color theme="1"/>
      <name val="Arial"/>
      <family val="2"/>
    </font>
    <font>
      <b/>
      <u/>
      <sz val="10"/>
      <color rgb="FFFF0000"/>
      <name val="Arial"/>
      <family val="2"/>
    </font>
    <font>
      <i/>
      <u/>
      <sz val="10"/>
      <color rgb="FFFF0000"/>
      <name val="Arial"/>
      <family val="2"/>
    </font>
    <font>
      <b/>
      <sz val="10"/>
      <color rgb="FF0000FF"/>
      <name val="Arial"/>
      <family val="2"/>
    </font>
    <font>
      <i/>
      <sz val="10"/>
      <name val="Arial"/>
      <family val="2"/>
    </font>
    <font>
      <i/>
      <u/>
      <sz val="10"/>
      <name val="Arial"/>
      <family val="2"/>
    </font>
    <font>
      <sz val="11"/>
      <name val="Inherit"/>
    </font>
    <font>
      <sz val="14"/>
      <name val="Arial"/>
      <family val="2"/>
    </font>
    <font>
      <b/>
      <sz val="11"/>
      <name val="Calibri"/>
      <family val="2"/>
      <scheme val="minor"/>
    </font>
    <font>
      <b/>
      <sz val="14"/>
      <color theme="1"/>
      <name val="Calibri"/>
      <family val="2"/>
      <scheme val="minor"/>
    </font>
    <font>
      <b/>
      <sz val="12"/>
      <color rgb="FF141414"/>
      <name val="Inherit"/>
    </font>
    <font>
      <b/>
      <sz val="11"/>
      <name val="Calibri"/>
      <family val="2"/>
    </font>
    <font>
      <sz val="12"/>
      <color rgb="FF141414"/>
      <name val="Inherit"/>
    </font>
    <font>
      <b/>
      <sz val="12"/>
      <color rgb="FF141414"/>
      <name val="Inherit"/>
      <charset val="178"/>
    </font>
    <font>
      <b/>
      <sz val="12"/>
      <name val="Arial"/>
      <family val="2"/>
      <charset val="178"/>
    </font>
    <font>
      <b/>
      <sz val="12"/>
      <color theme="1"/>
      <name val="Arial"/>
      <family val="2"/>
      <charset val="178"/>
    </font>
    <font>
      <b/>
      <sz val="11"/>
      <color theme="1"/>
      <name val="Calibri"/>
      <family val="2"/>
      <charset val="178"/>
    </font>
    <font>
      <b/>
      <sz val="11"/>
      <color theme="1"/>
      <name val="Arial"/>
      <family val="2"/>
      <charset val="178"/>
    </font>
    <font>
      <b/>
      <sz val="12"/>
      <color rgb="FF000000"/>
      <name val="Arial"/>
      <family val="2"/>
    </font>
    <font>
      <b/>
      <i/>
      <sz val="12"/>
      <color theme="1"/>
      <name val="Arial"/>
      <family val="2"/>
    </font>
    <font>
      <b/>
      <vertAlign val="superscript"/>
      <sz val="12"/>
      <name val="Arial"/>
      <family val="2"/>
    </font>
    <font>
      <b/>
      <vertAlign val="superscript"/>
      <sz val="12"/>
      <color theme="1"/>
      <name val="Arial"/>
      <family val="2"/>
    </font>
    <font>
      <b/>
      <vertAlign val="superscript"/>
      <sz val="14"/>
      <name val="Arial"/>
      <family val="2"/>
    </font>
    <font>
      <b/>
      <vertAlign val="superscript"/>
      <sz val="14"/>
      <color theme="1"/>
      <name val="Arial"/>
      <family val="2"/>
    </font>
    <font>
      <u/>
      <sz val="12"/>
      <color theme="1"/>
      <name val="Arial"/>
      <family val="2"/>
    </font>
    <font>
      <vertAlign val="superscript"/>
      <sz val="12"/>
      <name val="Arial"/>
      <family val="2"/>
    </font>
    <font>
      <sz val="11"/>
      <color indexed="8"/>
      <name val="Arial"/>
      <family val="2"/>
    </font>
    <font>
      <b/>
      <sz val="11"/>
      <color indexed="8"/>
      <name val="Arial"/>
      <family val="2"/>
    </font>
    <font>
      <b/>
      <sz val="13"/>
      <color theme="1"/>
      <name val="Arial"/>
      <family val="2"/>
    </font>
    <font>
      <sz val="12"/>
      <color indexed="8"/>
      <name val="Arial"/>
      <family val="2"/>
    </font>
    <font>
      <vertAlign val="superscript"/>
      <sz val="12"/>
      <color indexed="8"/>
      <name val="Arial"/>
      <family val="2"/>
    </font>
    <font>
      <b/>
      <sz val="12"/>
      <color indexed="8"/>
      <name val="Arial"/>
      <family val="2"/>
    </font>
    <font>
      <vertAlign val="superscript"/>
      <sz val="12"/>
      <color theme="1"/>
      <name val="Arial"/>
      <family val="2"/>
    </font>
    <font>
      <b/>
      <sz val="14"/>
      <color rgb="FF000000"/>
      <name val="Arial"/>
      <family val="2"/>
    </font>
    <font>
      <b/>
      <vertAlign val="superscript"/>
      <sz val="14"/>
      <color rgb="FF000000"/>
      <name val="Arial"/>
      <family val="2"/>
    </font>
    <font>
      <sz val="12"/>
      <color rgb="FF000000"/>
      <name val="Arial"/>
      <family val="2"/>
    </font>
    <font>
      <sz val="14"/>
      <color rgb="FF000000"/>
      <name val="Arial"/>
      <family val="2"/>
    </font>
    <font>
      <b/>
      <sz val="12"/>
      <color rgb="FFFF0000"/>
      <name val="Arial"/>
      <family val="2"/>
    </font>
    <font>
      <vertAlign val="superscript"/>
      <sz val="12"/>
      <color rgb="FF000000"/>
      <name val="Arial"/>
      <family val="2"/>
    </font>
    <font>
      <vertAlign val="superscript"/>
      <sz val="14"/>
      <color rgb="FF000000"/>
      <name val="Arial"/>
      <family val="2"/>
    </font>
    <font>
      <b/>
      <sz val="13"/>
      <color rgb="FF000000"/>
      <name val="Arial"/>
      <family val="2"/>
    </font>
    <font>
      <b/>
      <vertAlign val="superscript"/>
      <sz val="13"/>
      <color theme="1"/>
      <name val="Arial"/>
      <family val="2"/>
    </font>
    <font>
      <b/>
      <sz val="13"/>
      <name val="Arial"/>
      <family val="2"/>
    </font>
    <font>
      <b/>
      <vertAlign val="superscript"/>
      <sz val="12"/>
      <color indexed="8"/>
      <name val="Arial"/>
      <family val="2"/>
    </font>
    <font>
      <sz val="13"/>
      <color theme="1"/>
      <name val="Arial"/>
      <family val="2"/>
    </font>
    <font>
      <sz val="12"/>
      <color theme="1"/>
      <name val="Calibri"/>
      <family val="2"/>
      <scheme val="minor"/>
    </font>
    <font>
      <b/>
      <sz val="14"/>
      <color theme="1"/>
      <name val="Calibri "/>
    </font>
    <font>
      <b/>
      <sz val="14"/>
      <name val="Calibri "/>
    </font>
    <font>
      <b/>
      <i/>
      <sz val="12"/>
      <color rgb="FF0000FF"/>
      <name val="Arial"/>
      <family val="2"/>
    </font>
    <font>
      <b/>
      <sz val="12"/>
      <color rgb="FF0000FF"/>
      <name val="Arial"/>
      <family val="2"/>
    </font>
    <font>
      <u/>
      <sz val="12"/>
      <name val="Arial"/>
      <family val="2"/>
    </font>
    <font>
      <b/>
      <sz val="14"/>
      <name val="Calibri"/>
      <family val="2"/>
      <scheme val="minor"/>
    </font>
    <font>
      <sz val="13"/>
      <name val="Arial"/>
      <family val="2"/>
    </font>
    <font>
      <sz val="15"/>
      <name val="Arial"/>
      <family val="2"/>
    </font>
    <font>
      <sz val="15"/>
      <color theme="1"/>
      <name val="Arial"/>
      <family val="2"/>
    </font>
    <font>
      <vertAlign val="superscript"/>
      <sz val="15"/>
      <color theme="1"/>
      <name val="Arial"/>
      <family val="2"/>
    </font>
    <font>
      <b/>
      <sz val="14"/>
      <color rgb="FF000000"/>
      <name val="Calibri"/>
      <family val="2"/>
      <scheme val="minor"/>
    </font>
    <font>
      <vertAlign val="superscript"/>
      <sz val="13"/>
      <name val="Arial"/>
      <family val="2"/>
    </font>
    <font>
      <sz val="15"/>
      <color rgb="FF000000"/>
      <name val="Arial"/>
      <family val="2"/>
    </font>
    <font>
      <vertAlign val="superscript"/>
      <sz val="15"/>
      <color rgb="FF000000"/>
      <name val="Arial"/>
      <family val="2"/>
    </font>
    <font>
      <vertAlign val="superscript"/>
      <sz val="15"/>
      <name val="Arial"/>
      <family val="2"/>
    </font>
    <font>
      <b/>
      <sz val="13"/>
      <color rgb="FFFF0000"/>
      <name val="Arial"/>
      <family val="2"/>
    </font>
    <font>
      <b/>
      <vertAlign val="superscript"/>
      <sz val="12"/>
      <color rgb="FF000000"/>
      <name val="Arial"/>
      <family val="2"/>
    </font>
    <font>
      <sz val="12"/>
      <color rgb="FF202124"/>
      <name val="Inherit"/>
    </font>
    <font>
      <b/>
      <sz val="13"/>
      <color theme="1"/>
      <name val="Inherit"/>
    </font>
    <font>
      <b/>
      <vertAlign val="superscript"/>
      <sz val="13"/>
      <color theme="1"/>
      <name val="Inherit"/>
    </font>
    <font>
      <b/>
      <u/>
      <sz val="11"/>
      <name val="Arial"/>
      <family val="2"/>
    </font>
    <font>
      <b/>
      <u/>
      <sz val="12"/>
      <name val="Arial"/>
      <family val="2"/>
    </font>
    <font>
      <b/>
      <vertAlign val="superscript"/>
      <sz val="13"/>
      <name val="Arial"/>
      <family val="2"/>
    </font>
    <font>
      <sz val="12"/>
      <color rgb="FF141414"/>
      <name val="Arial"/>
      <family val="2"/>
    </font>
    <font>
      <b/>
      <sz val="12"/>
      <color rgb="FF141414"/>
      <name val="Arial"/>
      <family val="2"/>
    </font>
    <font>
      <b/>
      <sz val="13"/>
      <color rgb="FF141414"/>
      <name val="Arial"/>
      <family val="2"/>
    </font>
    <font>
      <b/>
      <sz val="13"/>
      <name val="Arial"/>
      <family val="2"/>
      <charset val="178"/>
    </font>
    <font>
      <b/>
      <sz val="13"/>
      <color theme="1"/>
      <name val="Arial"/>
      <family val="2"/>
      <charset val="178"/>
    </font>
    <font>
      <b/>
      <vertAlign val="superscript"/>
      <sz val="13"/>
      <color rgb="FF000000"/>
      <name val="Arial"/>
      <family val="2"/>
    </font>
    <font>
      <b/>
      <sz val="14"/>
      <color theme="4" tint="-0.499984740745262"/>
      <name val="Arial"/>
      <family val="2"/>
    </font>
    <font>
      <b/>
      <sz val="12"/>
      <color theme="7"/>
      <name val="Arial"/>
      <family val="2"/>
    </font>
    <font>
      <i/>
      <sz val="11"/>
      <color theme="1"/>
      <name val="Arial"/>
      <family val="2"/>
    </font>
    <font>
      <vertAlign val="superscript"/>
      <sz val="14"/>
      <name val="Arial"/>
      <family val="2"/>
    </font>
    <font>
      <b/>
      <i/>
      <u/>
      <sz val="12"/>
      <color theme="1"/>
      <name val="Arial"/>
      <family val="2"/>
    </font>
    <font>
      <vertAlign val="superscript"/>
      <sz val="14"/>
      <color theme="1"/>
      <name val="Arial"/>
      <family val="2"/>
    </font>
    <font>
      <sz val="13"/>
      <color rgb="FF000000"/>
      <name val="Arial"/>
      <family val="2"/>
    </font>
    <font>
      <b/>
      <sz val="11.5"/>
      <color theme="1"/>
      <name val="Arial"/>
      <family val="2"/>
    </font>
    <font>
      <b/>
      <sz val="14"/>
      <color rgb="FFFF0000"/>
      <name val="Arial"/>
      <family val="2"/>
    </font>
    <font>
      <sz val="12"/>
      <color rgb="FFFF0000"/>
      <name val="Arial"/>
      <family val="2"/>
    </font>
    <font>
      <b/>
      <sz val="16"/>
      <color theme="1"/>
      <name val="Arial"/>
      <family val="2"/>
    </font>
    <font>
      <b/>
      <sz val="13"/>
      <name val="Calibri"/>
      <family val="2"/>
      <scheme val="minor"/>
    </font>
    <font>
      <b/>
      <vertAlign val="subscript"/>
      <sz val="12"/>
      <name val="Arial"/>
      <family val="2"/>
    </font>
    <font>
      <vertAlign val="subscript"/>
      <sz val="13"/>
      <name val="Arial"/>
      <family val="2"/>
    </font>
    <font>
      <b/>
      <vertAlign val="subscript"/>
      <sz val="13"/>
      <name val="Arial"/>
      <family val="2"/>
    </font>
    <font>
      <vertAlign val="subscript"/>
      <sz val="13"/>
      <color rgb="FF000000"/>
      <name val="Arial"/>
      <family val="2"/>
    </font>
    <font>
      <vertAlign val="superscript"/>
      <sz val="13"/>
      <color rgb="FF000000"/>
      <name val="Arial"/>
      <family val="2"/>
    </font>
    <font>
      <vertAlign val="subscript"/>
      <sz val="13"/>
      <color theme="1"/>
      <name val="Arial"/>
      <family val="2"/>
    </font>
    <font>
      <b/>
      <sz val="14"/>
      <color rgb="FF141414"/>
      <name val="Inherit"/>
      <charset val="178"/>
    </font>
    <font>
      <b/>
      <sz val="16"/>
      <color rgb="FF000000"/>
      <name val="Arial"/>
      <family val="2"/>
    </font>
    <font>
      <sz val="13"/>
      <color rgb="FFFF0000"/>
      <name val="Arial"/>
      <family val="2"/>
    </font>
    <font>
      <b/>
      <i/>
      <vertAlign val="superscript"/>
      <sz val="13"/>
      <color rgb="FF000000"/>
      <name val="Arial"/>
      <family val="2"/>
    </font>
    <font>
      <b/>
      <u/>
      <sz val="13"/>
      <color theme="1"/>
      <name val="Arial"/>
      <family val="2"/>
    </font>
    <font>
      <b/>
      <u/>
      <sz val="13"/>
      <color rgb="FFFF0000"/>
      <name val="Arial"/>
      <family val="2"/>
    </font>
    <font>
      <b/>
      <sz val="13"/>
      <color theme="3" tint="0.39997558519241921"/>
      <name val="Arial"/>
      <family val="2"/>
    </font>
    <font>
      <b/>
      <sz val="11.5"/>
      <name val="Arial"/>
      <family val="2"/>
    </font>
  </fonts>
  <fills count="2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rgb="FFFFFFFF"/>
        <bgColor indexed="64"/>
      </patternFill>
    </fill>
    <fill>
      <patternFill patternType="solid">
        <fgColor theme="5" tint="0.79998168889431442"/>
        <bgColor indexed="64"/>
      </patternFill>
    </fill>
    <fill>
      <patternFill patternType="solid">
        <fgColor theme="2"/>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4" tint="0.39997558519241921"/>
        <bgColor indexed="64"/>
      </patternFill>
    </fill>
    <fill>
      <patternFill patternType="solid">
        <fgColor theme="0"/>
        <bgColor rgb="FF000000"/>
      </patternFill>
    </fill>
    <fill>
      <patternFill patternType="solid">
        <fgColor rgb="FFFFFFFF"/>
        <bgColor rgb="FF000000"/>
      </patternFill>
    </fill>
    <fill>
      <patternFill patternType="solid">
        <fgColor rgb="FFD9D9D9"/>
        <bgColor rgb="FF000000"/>
      </patternFill>
    </fill>
    <fill>
      <patternFill patternType="solid">
        <fgColor rgb="FF8EA9DB"/>
        <bgColor indexed="64"/>
      </patternFill>
    </fill>
    <fill>
      <patternFill patternType="solid">
        <fgColor rgb="FFD9E1F2"/>
        <bgColor indexed="64"/>
      </patternFill>
    </fill>
    <fill>
      <patternFill patternType="solid">
        <fgColor rgb="FFD9D9D9"/>
        <bgColor indexed="64"/>
      </patternFill>
    </fill>
    <fill>
      <patternFill patternType="solid">
        <fgColor rgb="FFD9E1F2"/>
        <bgColor rgb="FF000000"/>
      </patternFill>
    </fill>
    <fill>
      <patternFill patternType="solid">
        <fgColor theme="9" tint="0.39997558519241921"/>
        <bgColor indexed="64"/>
      </patternFill>
    </fill>
    <fill>
      <patternFill patternType="solid">
        <fgColor theme="4" tint="0.79998168889431442"/>
        <bgColor rgb="FF000000"/>
      </patternFill>
    </fill>
    <fill>
      <patternFill patternType="solid">
        <fgColor rgb="FFDAD8D8"/>
        <bgColor indexed="64"/>
      </patternFill>
    </fill>
    <fill>
      <patternFill patternType="solid">
        <fgColor theme="7"/>
        <bgColor indexed="64"/>
      </patternFill>
    </fill>
    <fill>
      <patternFill patternType="solid">
        <fgColor theme="0" tint="-4.9989318521683403E-2"/>
        <bgColor indexed="64"/>
      </patternFill>
    </fill>
    <fill>
      <patternFill patternType="solid">
        <fgColor rgb="FFFF0000"/>
        <bgColor indexed="64"/>
      </patternFill>
    </fill>
  </fills>
  <borders count="2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top/>
      <bottom/>
      <diagonal/>
    </border>
    <border>
      <left/>
      <right style="thin">
        <color auto="1"/>
      </right>
      <top/>
      <bottom/>
      <diagonal/>
    </border>
    <border>
      <left style="thin">
        <color theme="0" tint="-0.14999847407452621"/>
      </left>
      <right/>
      <top style="thin">
        <color indexed="64"/>
      </top>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right style="thin">
        <color rgb="FF000000"/>
      </right>
      <top style="thin">
        <color indexed="64"/>
      </top>
      <bottom style="thin">
        <color indexed="64"/>
      </bottom>
      <diagonal/>
    </border>
    <border>
      <left/>
      <right style="thin">
        <color rgb="FF000000"/>
      </right>
      <top style="thin">
        <color indexed="64"/>
      </top>
      <bottom/>
      <diagonal/>
    </border>
    <border>
      <left style="thin">
        <color rgb="FF000000"/>
      </left>
      <right/>
      <top style="thin">
        <color indexed="64"/>
      </top>
      <bottom style="thin">
        <color indexed="64"/>
      </bottom>
      <diagonal/>
    </border>
    <border>
      <left/>
      <right style="thin">
        <color theme="0" tint="-0.14999847407452621"/>
      </right>
      <top/>
      <bottom/>
      <diagonal/>
    </border>
  </borders>
  <cellStyleXfs count="88">
    <xf numFmtId="0" fontId="0" fillId="0" borderId="0"/>
    <xf numFmtId="0" fontId="39" fillId="0" borderId="0"/>
    <xf numFmtId="0" fontId="44" fillId="0" borderId="0"/>
    <xf numFmtId="0" fontId="34" fillId="0" borderId="0"/>
    <xf numFmtId="0" fontId="34" fillId="0" borderId="0"/>
    <xf numFmtId="0" fontId="33" fillId="0" borderId="0"/>
    <xf numFmtId="0" fontId="33" fillId="0" borderId="0"/>
    <xf numFmtId="164" fontId="36" fillId="0" borderId="0" applyFont="0" applyFill="0" applyBorder="0" applyAlignment="0" applyProtection="0"/>
    <xf numFmtId="0" fontId="33" fillId="0" borderId="0"/>
    <xf numFmtId="0" fontId="32" fillId="0" borderId="0"/>
    <xf numFmtId="0" fontId="32" fillId="0" borderId="0"/>
    <xf numFmtId="0" fontId="77" fillId="0" borderId="0" applyNumberFormat="0" applyFill="0" applyBorder="0" applyAlignment="0" applyProtection="0"/>
    <xf numFmtId="0" fontId="31" fillId="0" borderId="0"/>
    <xf numFmtId="0" fontId="31" fillId="0" borderId="0"/>
    <xf numFmtId="0" fontId="31" fillId="0" borderId="0"/>
    <xf numFmtId="0" fontId="36" fillId="0" borderId="0"/>
    <xf numFmtId="0" fontId="31" fillId="0" borderId="0"/>
    <xf numFmtId="0" fontId="44" fillId="0" borderId="0"/>
    <xf numFmtId="0" fontId="31" fillId="0" borderId="0"/>
    <xf numFmtId="0" fontId="36" fillId="0" borderId="0"/>
    <xf numFmtId="0" fontId="31" fillId="0" borderId="0"/>
    <xf numFmtId="0" fontId="36" fillId="0" borderId="0"/>
    <xf numFmtId="0" fontId="31" fillId="0" borderId="0"/>
    <xf numFmtId="0" fontId="39" fillId="0" borderId="0"/>
    <xf numFmtId="0" fontId="31" fillId="0" borderId="0"/>
    <xf numFmtId="0" fontId="30" fillId="0" borderId="0"/>
    <xf numFmtId="0" fontId="30" fillId="0" borderId="0"/>
    <xf numFmtId="0" fontId="30" fillId="0" borderId="0"/>
    <xf numFmtId="0" fontId="30" fillId="0" borderId="0"/>
    <xf numFmtId="0" fontId="30" fillId="0" borderId="0"/>
    <xf numFmtId="0" fontId="30" fillId="0" borderId="0"/>
    <xf numFmtId="0" fontId="29" fillId="0" borderId="0"/>
    <xf numFmtId="0" fontId="29" fillId="0" borderId="0"/>
    <xf numFmtId="0" fontId="29" fillId="0" borderId="0"/>
    <xf numFmtId="0" fontId="29" fillId="0" borderId="0"/>
    <xf numFmtId="0" fontId="28" fillId="0" borderId="0"/>
    <xf numFmtId="0" fontId="28" fillId="0" borderId="0"/>
    <xf numFmtId="0" fontId="28" fillId="0" borderId="0"/>
    <xf numFmtId="0" fontId="28" fillId="0" borderId="0"/>
    <xf numFmtId="0" fontId="28" fillId="0" borderId="0"/>
    <xf numFmtId="164" fontId="28" fillId="0" borderId="0" applyFont="0" applyFill="0" applyBorder="0" applyAlignment="0" applyProtection="0"/>
    <xf numFmtId="0" fontId="28" fillId="0" borderId="0"/>
    <xf numFmtId="0" fontId="28" fillId="0" borderId="0"/>
    <xf numFmtId="0" fontId="28" fillId="0" borderId="0"/>
    <xf numFmtId="0" fontId="27" fillId="0" borderId="0"/>
    <xf numFmtId="0" fontId="26" fillId="0" borderId="0"/>
    <xf numFmtId="0" fontId="26" fillId="0" borderId="0"/>
    <xf numFmtId="0" fontId="25" fillId="0" borderId="0"/>
    <xf numFmtId="0" fontId="25" fillId="0" borderId="0"/>
    <xf numFmtId="0" fontId="25" fillId="0" borderId="0"/>
    <xf numFmtId="0" fontId="39"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2" fillId="0" borderId="0"/>
    <xf numFmtId="0" fontId="2" fillId="0" borderId="0"/>
    <xf numFmtId="0" fontId="2" fillId="0" borderId="0"/>
  </cellStyleXfs>
  <cellXfs count="3852">
    <xf numFmtId="0" fontId="0" fillId="0" borderId="0" xfId="0"/>
    <xf numFmtId="0" fontId="38" fillId="0" borderId="0" xfId="0" applyFont="1" applyAlignment="1">
      <alignment vertical="center"/>
    </xf>
    <xf numFmtId="0" fontId="39" fillId="0" borderId="0" xfId="1" applyAlignment="1">
      <alignment vertical="center" readingOrder="1"/>
    </xf>
    <xf numFmtId="0" fontId="0" fillId="0" borderId="0" xfId="0" applyAlignment="1">
      <alignment vertical="top"/>
    </xf>
    <xf numFmtId="0" fontId="44" fillId="0" borderId="0" xfId="2" applyAlignment="1">
      <alignment vertical="top"/>
    </xf>
    <xf numFmtId="0" fontId="44" fillId="0" borderId="0" xfId="2"/>
    <xf numFmtId="0" fontId="38" fillId="0" borderId="2" xfId="0" applyFont="1" applyBorder="1" applyAlignment="1">
      <alignment vertical="center"/>
    </xf>
    <xf numFmtId="0" fontId="48" fillId="2" borderId="2" xfId="0" applyFont="1" applyFill="1" applyBorder="1" applyAlignment="1">
      <alignment vertical="center"/>
    </xf>
    <xf numFmtId="0" fontId="41" fillId="0" borderId="0" xfId="0" applyFont="1"/>
    <xf numFmtId="0" fontId="50" fillId="0" borderId="0" xfId="0" applyFont="1"/>
    <xf numFmtId="0" fontId="41" fillId="0" borderId="0" xfId="0" applyFont="1" applyAlignment="1">
      <alignment vertical="center"/>
    </xf>
    <xf numFmtId="0" fontId="48" fillId="0" borderId="0" xfId="0" applyFont="1" applyAlignment="1">
      <alignment horizontal="center" vertical="center"/>
    </xf>
    <xf numFmtId="0" fontId="43" fillId="0" borderId="3" xfId="0" applyFont="1" applyBorder="1" applyAlignment="1">
      <alignment vertical="top"/>
    </xf>
    <xf numFmtId="0" fontId="43" fillId="0" borderId="5" xfId="0" applyFont="1" applyBorder="1" applyAlignment="1">
      <alignment vertical="top"/>
    </xf>
    <xf numFmtId="0" fontId="48" fillId="0" borderId="0" xfId="0" applyFont="1" applyAlignment="1">
      <alignment vertical="center"/>
    </xf>
    <xf numFmtId="0" fontId="48" fillId="0" borderId="0" xfId="0" applyFont="1"/>
    <xf numFmtId="0" fontId="0" fillId="0" borderId="0" xfId="0" applyAlignment="1">
      <alignment horizontal="right" vertical="center" readingOrder="2"/>
    </xf>
    <xf numFmtId="0" fontId="55" fillId="0" borderId="0" xfId="0" applyFont="1"/>
    <xf numFmtId="0" fontId="0" fillId="0" borderId="0" xfId="0" applyAlignment="1">
      <alignment vertical="center" wrapText="1"/>
    </xf>
    <xf numFmtId="0" fontId="0" fillId="0" borderId="0" xfId="0" applyAlignment="1">
      <alignment horizontal="left" vertical="center"/>
    </xf>
    <xf numFmtId="0" fontId="57" fillId="0" borderId="0" xfId="0" applyFont="1" applyAlignment="1">
      <alignment vertical="center" wrapText="1"/>
    </xf>
    <xf numFmtId="0" fontId="57" fillId="0" borderId="0" xfId="0" applyFont="1"/>
    <xf numFmtId="0" fontId="58" fillId="0" borderId="0" xfId="0" applyFont="1"/>
    <xf numFmtId="0" fontId="0" fillId="0" borderId="0" xfId="0" applyAlignment="1">
      <alignment vertical="center" wrapText="1" readingOrder="2"/>
    </xf>
    <xf numFmtId="49" fontId="41" fillId="0" borderId="0" xfId="0" applyNumberFormat="1" applyFont="1" applyAlignment="1">
      <alignment horizontal="center"/>
    </xf>
    <xf numFmtId="0" fontId="38" fillId="0" borderId="2" xfId="0" applyFont="1" applyBorder="1"/>
    <xf numFmtId="0" fontId="38" fillId="2" borderId="2" xfId="0" applyFont="1" applyFill="1" applyBorder="1"/>
    <xf numFmtId="0" fontId="38" fillId="0" borderId="0" xfId="0" applyFont="1"/>
    <xf numFmtId="0" fontId="40" fillId="3" borderId="9" xfId="0" applyFont="1" applyFill="1" applyBorder="1" applyAlignment="1">
      <alignment vertical="center"/>
    </xf>
    <xf numFmtId="49" fontId="48" fillId="0" borderId="3" xfId="0" applyNumberFormat="1" applyFont="1" applyBorder="1" applyAlignment="1">
      <alignment horizontal="center" vertical="center"/>
    </xf>
    <xf numFmtId="0" fontId="48" fillId="0" borderId="3" xfId="0" applyFont="1" applyBorder="1" applyAlignment="1">
      <alignment vertical="center"/>
    </xf>
    <xf numFmtId="0" fontId="48" fillId="0" borderId="2" xfId="0" applyFont="1" applyBorder="1" applyAlignment="1">
      <alignment vertical="center"/>
    </xf>
    <xf numFmtId="0" fontId="39" fillId="0" borderId="0" xfId="0" applyFont="1" applyAlignment="1">
      <alignment vertical="top" wrapText="1"/>
    </xf>
    <xf numFmtId="0" fontId="41" fillId="0" borderId="0" xfId="0" applyFont="1" applyAlignment="1">
      <alignment wrapText="1"/>
    </xf>
    <xf numFmtId="0" fontId="0" fillId="0" borderId="0" xfId="0" applyAlignment="1">
      <alignment vertical="top" wrapText="1"/>
    </xf>
    <xf numFmtId="0" fontId="48" fillId="0" borderId="0" xfId="0" applyFont="1" applyAlignment="1">
      <alignment vertical="center" wrapText="1"/>
    </xf>
    <xf numFmtId="0" fontId="39" fillId="0" borderId="0" xfId="0" applyFont="1"/>
    <xf numFmtId="0" fontId="0" fillId="3" borderId="0" xfId="0" applyFill="1"/>
    <xf numFmtId="0" fontId="55" fillId="3" borderId="0" xfId="0" applyFont="1" applyFill="1" applyAlignment="1">
      <alignment horizontal="left" vertical="center"/>
    </xf>
    <xf numFmtId="49" fontId="0" fillId="0" borderId="0" xfId="0" applyNumberFormat="1" applyAlignment="1">
      <alignment horizontal="center"/>
    </xf>
    <xf numFmtId="0" fontId="48" fillId="3" borderId="1" xfId="0" applyFont="1" applyFill="1" applyBorder="1" applyAlignment="1">
      <alignment vertical="center"/>
    </xf>
    <xf numFmtId="0" fontId="48" fillId="3" borderId="2" xfId="0" applyFont="1" applyFill="1" applyBorder="1" applyAlignment="1">
      <alignment vertical="center"/>
    </xf>
    <xf numFmtId="0" fontId="48" fillId="3" borderId="5" xfId="0" applyFont="1" applyFill="1" applyBorder="1" applyAlignment="1">
      <alignment vertical="center"/>
    </xf>
    <xf numFmtId="0" fontId="38" fillId="2" borderId="1" xfId="0" applyFont="1" applyFill="1" applyBorder="1" applyAlignment="1">
      <alignment vertical="center"/>
    </xf>
    <xf numFmtId="0" fontId="48" fillId="4" borderId="9" xfId="0" applyFont="1" applyFill="1" applyBorder="1" applyAlignment="1">
      <alignment vertical="center"/>
    </xf>
    <xf numFmtId="0" fontId="48" fillId="4" borderId="9" xfId="0" applyFont="1" applyFill="1" applyBorder="1" applyAlignment="1" applyProtection="1">
      <alignment vertical="center"/>
      <protection locked="0"/>
    </xf>
    <xf numFmtId="0" fontId="62" fillId="3" borderId="2" xfId="0" applyFont="1" applyFill="1" applyBorder="1"/>
    <xf numFmtId="0" fontId="63" fillId="3" borderId="2" xfId="0" applyFont="1" applyFill="1" applyBorder="1"/>
    <xf numFmtId="0" fontId="41" fillId="0" borderId="0" xfId="5" applyFont="1"/>
    <xf numFmtId="0" fontId="46" fillId="0" borderId="0" xfId="0" applyFont="1"/>
    <xf numFmtId="0" fontId="38" fillId="0" borderId="0" xfId="5" applyFont="1" applyAlignment="1">
      <alignment horizontal="center" vertical="center"/>
    </xf>
    <xf numFmtId="0" fontId="46" fillId="0" borderId="0" xfId="5" applyFont="1"/>
    <xf numFmtId="0" fontId="43" fillId="0" borderId="3" xfId="0" applyFont="1" applyBorder="1" applyAlignment="1">
      <alignment horizontal="center" vertical="center" wrapText="1"/>
    </xf>
    <xf numFmtId="0" fontId="43" fillId="0" borderId="3" xfId="0" applyFont="1" applyBorder="1" applyAlignment="1">
      <alignment horizontal="center" vertical="center"/>
    </xf>
    <xf numFmtId="49" fontId="41" fillId="0" borderId="0" xfId="5" applyNumberFormat="1" applyFont="1" applyAlignment="1">
      <alignment horizontal="center" vertical="center"/>
    </xf>
    <xf numFmtId="0" fontId="41" fillId="0" borderId="0" xfId="5" applyFont="1" applyAlignment="1">
      <alignment vertical="center"/>
    </xf>
    <xf numFmtId="0" fontId="41" fillId="0" borderId="0" xfId="5" applyFont="1" applyAlignment="1">
      <alignment horizontal="right"/>
    </xf>
    <xf numFmtId="0" fontId="41" fillId="0" borderId="0" xfId="5" applyFont="1" applyAlignment="1">
      <alignment horizontal="center" vertical="center"/>
    </xf>
    <xf numFmtId="0" fontId="0" fillId="0" borderId="0" xfId="0" applyAlignment="1">
      <alignment vertical="center"/>
    </xf>
    <xf numFmtId="0" fontId="39" fillId="0" borderId="0" xfId="0" applyFont="1" applyAlignment="1">
      <alignment vertical="center"/>
    </xf>
    <xf numFmtId="0" fontId="41" fillId="0" borderId="0" xfId="8" applyFont="1"/>
    <xf numFmtId="0" fontId="40" fillId="0" borderId="0" xfId="8" applyFont="1" applyAlignment="1">
      <alignment horizontal="center"/>
    </xf>
    <xf numFmtId="0" fontId="43" fillId="0" borderId="0" xfId="8" applyFont="1" applyAlignment="1">
      <alignment horizontal="center"/>
    </xf>
    <xf numFmtId="0" fontId="48" fillId="3" borderId="0" xfId="0" applyFont="1" applyFill="1" applyAlignment="1">
      <alignment vertical="center"/>
    </xf>
    <xf numFmtId="0" fontId="48" fillId="4" borderId="5" xfId="0" applyFont="1" applyFill="1" applyBorder="1" applyAlignment="1">
      <alignment vertical="center"/>
    </xf>
    <xf numFmtId="0" fontId="40" fillId="4" borderId="1" xfId="1" applyFont="1" applyFill="1" applyBorder="1" applyAlignment="1">
      <alignment vertical="center"/>
    </xf>
    <xf numFmtId="0" fontId="48" fillId="0" borderId="3" xfId="0" applyFont="1" applyBorder="1" applyAlignment="1">
      <alignment vertical="top"/>
    </xf>
    <xf numFmtId="0" fontId="48" fillId="0" borderId="3" xfId="0" applyFont="1" applyBorder="1" applyAlignment="1">
      <alignment horizontal="center" vertical="top"/>
    </xf>
    <xf numFmtId="0" fontId="55" fillId="0" borderId="0" xfId="0" applyFont="1" applyAlignment="1">
      <alignment vertical="top"/>
    </xf>
    <xf numFmtId="0" fontId="48" fillId="0" borderId="1" xfId="0" applyFont="1" applyBorder="1" applyAlignment="1">
      <alignment vertical="center"/>
    </xf>
    <xf numFmtId="0" fontId="48" fillId="0" borderId="5" xfId="0" applyFont="1" applyBorder="1" applyAlignment="1">
      <alignment vertical="center"/>
    </xf>
    <xf numFmtId="0" fontId="48" fillId="0" borderId="2" xfId="0" applyFont="1" applyBorder="1"/>
    <xf numFmtId="0" fontId="48" fillId="0" borderId="5" xfId="0" applyFont="1" applyBorder="1"/>
    <xf numFmtId="0" fontId="48" fillId="2" borderId="2" xfId="0" applyFont="1" applyFill="1" applyBorder="1"/>
    <xf numFmtId="0" fontId="48" fillId="2" borderId="5" xfId="0" applyFont="1" applyFill="1" applyBorder="1"/>
    <xf numFmtId="0" fontId="58" fillId="0" borderId="0" xfId="0" applyFont="1" applyAlignment="1">
      <alignment horizontal="center"/>
    </xf>
    <xf numFmtId="0" fontId="55" fillId="0" borderId="0" xfId="0" applyFont="1" applyAlignment="1">
      <alignment horizontal="center"/>
    </xf>
    <xf numFmtId="0" fontId="78" fillId="0" borderId="0" xfId="0" applyFont="1" applyAlignment="1">
      <alignment vertical="center"/>
    </xf>
    <xf numFmtId="0" fontId="78" fillId="0" borderId="0" xfId="0" applyFont="1" applyAlignment="1">
      <alignment horizontal="center" vertical="center"/>
    </xf>
    <xf numFmtId="0" fontId="40" fillId="3" borderId="3" xfId="2" applyFont="1" applyFill="1" applyBorder="1" applyAlignment="1">
      <alignment horizontal="center" vertical="center" wrapText="1"/>
    </xf>
    <xf numFmtId="0" fontId="36" fillId="0" borderId="0" xfId="15"/>
    <xf numFmtId="0" fontId="78" fillId="0" borderId="0" xfId="15" applyFont="1" applyAlignment="1">
      <alignment vertical="center"/>
    </xf>
    <xf numFmtId="0" fontId="66" fillId="0" borderId="0" xfId="15" applyFont="1" applyAlignment="1">
      <alignment vertical="center"/>
    </xf>
    <xf numFmtId="0" fontId="80" fillId="0" borderId="0" xfId="15" applyFont="1"/>
    <xf numFmtId="0" fontId="66" fillId="0" borderId="0" xfId="15" applyFont="1"/>
    <xf numFmtId="0" fontId="82" fillId="0" borderId="0" xfId="15" applyFont="1" applyAlignment="1">
      <alignment vertical="center" wrapText="1" readingOrder="2"/>
    </xf>
    <xf numFmtId="0" fontId="80" fillId="0" borderId="0" xfId="15" applyFont="1" applyAlignment="1">
      <alignment horizontal="right" readingOrder="2"/>
    </xf>
    <xf numFmtId="0" fontId="80" fillId="0" borderId="0" xfId="15" applyFont="1" applyAlignment="1">
      <alignment vertical="center"/>
    </xf>
    <xf numFmtId="0" fontId="57" fillId="0" borderId="0" xfId="15" applyFont="1"/>
    <xf numFmtId="0" fontId="84" fillId="0" borderId="0" xfId="15" applyFont="1"/>
    <xf numFmtId="0" fontId="36" fillId="0" borderId="0" xfId="15" applyAlignment="1">
      <alignment vertical="top"/>
    </xf>
    <xf numFmtId="0" fontId="55" fillId="0" borderId="0" xfId="15" applyFont="1" applyAlignment="1">
      <alignment vertical="top"/>
    </xf>
    <xf numFmtId="0" fontId="83" fillId="0" borderId="0" xfId="15" applyFont="1"/>
    <xf numFmtId="0" fontId="58" fillId="0" borderId="0" xfId="15" applyFont="1"/>
    <xf numFmtId="0" fontId="80" fillId="0" borderId="0" xfId="15" applyFont="1" applyAlignment="1">
      <alignment vertical="top"/>
    </xf>
    <xf numFmtId="0" fontId="36" fillId="0" borderId="0" xfId="15" applyAlignment="1">
      <alignment horizontal="left" vertical="top"/>
    </xf>
    <xf numFmtId="0" fontId="58" fillId="0" borderId="0" xfId="15" applyFont="1" applyAlignment="1">
      <alignment vertical="center"/>
    </xf>
    <xf numFmtId="0" fontId="58" fillId="0" borderId="0" xfId="15" applyFont="1" applyAlignment="1">
      <alignment horizontal="center" vertical="center"/>
    </xf>
    <xf numFmtId="0" fontId="81" fillId="0" borderId="0" xfId="15" applyFont="1" applyAlignment="1">
      <alignment vertical="center"/>
    </xf>
    <xf numFmtId="0" fontId="80" fillId="0" borderId="0" xfId="15" applyFont="1" applyAlignment="1">
      <alignment horizontal="right" vertical="top" readingOrder="2"/>
    </xf>
    <xf numFmtId="0" fontId="43" fillId="3" borderId="3" xfId="2" applyFont="1" applyFill="1" applyBorder="1" applyAlignment="1">
      <alignment horizontal="center" vertical="center"/>
    </xf>
    <xf numFmtId="0" fontId="43" fillId="0" borderId="3" xfId="2" applyFont="1" applyBorder="1" applyAlignment="1">
      <alignment horizontal="center" vertical="center"/>
    </xf>
    <xf numFmtId="0" fontId="43" fillId="0" borderId="0" xfId="2" applyFont="1"/>
    <xf numFmtId="0" fontId="40" fillId="3" borderId="3" xfId="2" applyFont="1" applyFill="1" applyBorder="1" applyAlignment="1">
      <alignment vertical="center"/>
    </xf>
    <xf numFmtId="0" fontId="40" fillId="3" borderId="3" xfId="2" applyFont="1" applyFill="1" applyBorder="1" applyAlignment="1">
      <alignment vertical="center" wrapText="1"/>
    </xf>
    <xf numFmtId="0" fontId="36" fillId="0" borderId="0" xfId="15" applyAlignment="1">
      <alignment vertical="center" wrapText="1" readingOrder="2"/>
    </xf>
    <xf numFmtId="0" fontId="36" fillId="0" borderId="0" xfId="15" applyAlignment="1">
      <alignment vertical="center"/>
    </xf>
    <xf numFmtId="0" fontId="55" fillId="0" borderId="0" xfId="15" applyFont="1"/>
    <xf numFmtId="0" fontId="55" fillId="0" borderId="0" xfId="15" applyFont="1" applyAlignment="1">
      <alignment horizontal="center" vertical="center"/>
    </xf>
    <xf numFmtId="0" fontId="41" fillId="0" borderId="0" xfId="18" applyFont="1"/>
    <xf numFmtId="0" fontId="41" fillId="6" borderId="0" xfId="0" applyFont="1" applyFill="1"/>
    <xf numFmtId="0" fontId="48" fillId="0" borderId="3" xfId="18" applyFont="1" applyBorder="1" applyAlignment="1">
      <alignment horizontal="center" vertical="center" wrapText="1"/>
    </xf>
    <xf numFmtId="0" fontId="48" fillId="0" borderId="0" xfId="18" applyFont="1" applyAlignment="1">
      <alignment horizontal="center" vertical="top"/>
    </xf>
    <xf numFmtId="0" fontId="41" fillId="0" borderId="0" xfId="18" applyFont="1" applyAlignment="1">
      <alignment vertical="top"/>
    </xf>
    <xf numFmtId="0" fontId="41" fillId="0" borderId="0" xfId="18" applyFont="1" applyAlignment="1">
      <alignment horizontal="center" vertical="center"/>
    </xf>
    <xf numFmtId="49" fontId="48" fillId="0" borderId="0" xfId="18" applyNumberFormat="1" applyFont="1" applyAlignment="1">
      <alignment horizontal="center" vertical="center"/>
    </xf>
    <xf numFmtId="0" fontId="41" fillId="0" borderId="0" xfId="18" applyFont="1" applyAlignment="1">
      <alignment wrapText="1"/>
    </xf>
    <xf numFmtId="0" fontId="52" fillId="0" borderId="0" xfId="19" applyFont="1" applyAlignment="1">
      <alignment horizontal="right" vertical="center"/>
    </xf>
    <xf numFmtId="0" fontId="46" fillId="0" borderId="0" xfId="19" applyFont="1"/>
    <xf numFmtId="0" fontId="88" fillId="0" borderId="0" xfId="19" applyFont="1"/>
    <xf numFmtId="0" fontId="60" fillId="0" borderId="0" xfId="19" applyFont="1"/>
    <xf numFmtId="0" fontId="37" fillId="0" borderId="0" xfId="19" applyFont="1" applyAlignment="1">
      <alignment vertical="center"/>
    </xf>
    <xf numFmtId="0" fontId="37" fillId="0" borderId="0" xfId="19" applyFont="1"/>
    <xf numFmtId="0" fontId="52" fillId="0" borderId="0" xfId="19" applyFont="1" applyAlignment="1">
      <alignment horizontal="left" vertical="center"/>
    </xf>
    <xf numFmtId="0" fontId="89" fillId="0" borderId="0" xfId="19" applyFont="1" applyAlignment="1">
      <alignment vertical="center"/>
    </xf>
    <xf numFmtId="0" fontId="86" fillId="0" borderId="0" xfId="19" applyFont="1" applyAlignment="1">
      <alignment vertical="center"/>
    </xf>
    <xf numFmtId="0" fontId="52" fillId="0" borderId="0" xfId="19" applyFont="1" applyAlignment="1">
      <alignment vertical="center"/>
    </xf>
    <xf numFmtId="0" fontId="90" fillId="0" borderId="0" xfId="19" applyFont="1"/>
    <xf numFmtId="0" fontId="91" fillId="0" borderId="0" xfId="19" applyFont="1"/>
    <xf numFmtId="0" fontId="91" fillId="0" borderId="0" xfId="0" applyFont="1" applyAlignment="1">
      <alignment horizontal="left" vertical="center"/>
    </xf>
    <xf numFmtId="0" fontId="91" fillId="0" borderId="0" xfId="19" applyFont="1" applyAlignment="1">
      <alignment vertical="center"/>
    </xf>
    <xf numFmtId="0" fontId="91" fillId="0" borderId="0" xfId="0" applyFont="1" applyAlignment="1">
      <alignment vertical="center" wrapText="1"/>
    </xf>
    <xf numFmtId="0" fontId="48" fillId="3" borderId="0" xfId="0" applyFont="1" applyFill="1"/>
    <xf numFmtId="0" fontId="50" fillId="3" borderId="0" xfId="0" applyFont="1" applyFill="1"/>
    <xf numFmtId="0" fontId="41" fillId="0" borderId="0" xfId="14" applyFont="1"/>
    <xf numFmtId="0" fontId="48" fillId="0" borderId="0" xfId="14" applyFont="1"/>
    <xf numFmtId="0" fontId="68" fillId="0" borderId="3" xfId="14" applyFont="1" applyBorder="1" applyAlignment="1">
      <alignment vertical="top"/>
    </xf>
    <xf numFmtId="0" fontId="41" fillId="0" borderId="0" xfId="14" applyFont="1" applyAlignment="1">
      <alignment horizontal="center"/>
    </xf>
    <xf numFmtId="0" fontId="42" fillId="0" borderId="0" xfId="14" applyFont="1"/>
    <xf numFmtId="0" fontId="43" fillId="0" borderId="3" xfId="0" applyFont="1" applyBorder="1" applyAlignment="1">
      <alignment vertical="center"/>
    </xf>
    <xf numFmtId="0" fontId="40" fillId="3" borderId="9" xfId="2" applyFont="1" applyFill="1" applyBorder="1" applyAlignment="1">
      <alignment vertical="center"/>
    </xf>
    <xf numFmtId="0" fontId="48" fillId="3" borderId="3" xfId="0" applyFont="1" applyFill="1" applyBorder="1" applyAlignment="1">
      <alignment horizontal="left" vertical="center" wrapText="1"/>
    </xf>
    <xf numFmtId="0" fontId="48" fillId="3" borderId="3" xfId="0" applyFont="1" applyFill="1" applyBorder="1" applyAlignment="1">
      <alignment horizontal="center" vertical="center" wrapText="1"/>
    </xf>
    <xf numFmtId="0" fontId="43" fillId="3" borderId="3" xfId="0" applyFont="1" applyFill="1" applyBorder="1" applyAlignment="1">
      <alignment vertical="center" wrapText="1"/>
    </xf>
    <xf numFmtId="0" fontId="41" fillId="0" borderId="0" xfId="0" applyFont="1" applyAlignment="1">
      <alignment horizontal="center" vertical="center"/>
    </xf>
    <xf numFmtId="0" fontId="40" fillId="3" borderId="3" xfId="0" applyFont="1" applyFill="1" applyBorder="1" applyAlignment="1">
      <alignment horizontal="left" vertical="center" wrapText="1"/>
    </xf>
    <xf numFmtId="0" fontId="41" fillId="0" borderId="0" xfId="0" applyFont="1" applyAlignment="1">
      <alignment horizontal="center"/>
    </xf>
    <xf numFmtId="0" fontId="80" fillId="0" borderId="0" xfId="0" applyFont="1"/>
    <xf numFmtId="0" fontId="83" fillId="0" borderId="0" xfId="0" applyFont="1"/>
    <xf numFmtId="0" fontId="66" fillId="0" borderId="0" xfId="0" applyFont="1" applyAlignment="1">
      <alignment vertical="top"/>
    </xf>
    <xf numFmtId="0" fontId="80" fillId="0" borderId="0" xfId="0" applyFont="1" applyAlignment="1">
      <alignment vertical="top"/>
    </xf>
    <xf numFmtId="0" fontId="76" fillId="0" borderId="0" xfId="0" applyFont="1" applyAlignment="1">
      <alignment horizontal="right" vertical="top" readingOrder="2"/>
    </xf>
    <xf numFmtId="0" fontId="76" fillId="0" borderId="0" xfId="0" applyFont="1" applyAlignment="1">
      <alignment wrapText="1"/>
    </xf>
    <xf numFmtId="0" fontId="94" fillId="0" borderId="0" xfId="0" applyFont="1"/>
    <xf numFmtId="0" fontId="66" fillId="0" borderId="0" xfId="0" applyFont="1" applyAlignment="1">
      <alignment horizontal="left" vertical="top"/>
    </xf>
    <xf numFmtId="0" fontId="41" fillId="0" borderId="0" xfId="0" applyFont="1" applyAlignment="1">
      <alignment vertical="top"/>
    </xf>
    <xf numFmtId="0" fontId="43" fillId="0" borderId="3" xfId="2" applyFont="1" applyBorder="1"/>
    <xf numFmtId="0" fontId="43" fillId="0" borderId="0" xfId="0" applyFont="1"/>
    <xf numFmtId="0" fontId="48" fillId="0" borderId="2" xfId="0" applyFont="1" applyBorder="1" applyAlignment="1">
      <alignment horizontal="center" vertical="center"/>
    </xf>
    <xf numFmtId="0" fontId="43" fillId="0" borderId="3" xfId="0" applyFont="1" applyBorder="1" applyAlignment="1">
      <alignment vertical="center" wrapText="1"/>
    </xf>
    <xf numFmtId="0" fontId="43" fillId="0" borderId="0" xfId="0" applyFont="1" applyAlignment="1">
      <alignment vertical="top"/>
    </xf>
    <xf numFmtId="0" fontId="0" fillId="0" borderId="0" xfId="0" applyAlignment="1">
      <alignment wrapText="1"/>
    </xf>
    <xf numFmtId="0" fontId="47" fillId="0" borderId="0" xfId="0" applyFont="1" applyAlignment="1">
      <alignment vertical="center"/>
    </xf>
    <xf numFmtId="0" fontId="40" fillId="4" borderId="8" xfId="1" applyFont="1" applyFill="1" applyBorder="1" applyAlignment="1">
      <alignment vertical="center"/>
    </xf>
    <xf numFmtId="0" fontId="40" fillId="3" borderId="5" xfId="0" applyFont="1" applyFill="1" applyBorder="1" applyAlignment="1">
      <alignment vertical="center"/>
    </xf>
    <xf numFmtId="0" fontId="48" fillId="3" borderId="2" xfId="0" applyFont="1" applyFill="1" applyBorder="1" applyAlignment="1">
      <alignment horizontal="center" vertical="center"/>
    </xf>
    <xf numFmtId="0" fontId="48" fillId="2" borderId="1" xfId="0" applyFont="1" applyFill="1" applyBorder="1" applyAlignment="1">
      <alignment horizontal="center"/>
    </xf>
    <xf numFmtId="0" fontId="48" fillId="3" borderId="5" xfId="0" applyFont="1" applyFill="1" applyBorder="1" applyAlignment="1">
      <alignment horizontal="left" vertical="center"/>
    </xf>
    <xf numFmtId="0" fontId="48" fillId="3" borderId="2" xfId="0" applyFont="1" applyFill="1" applyBorder="1" applyAlignment="1">
      <alignment horizontal="left" vertical="center"/>
    </xf>
    <xf numFmtId="0" fontId="66" fillId="3" borderId="0" xfId="15" applyFont="1" applyFill="1"/>
    <xf numFmtId="0" fontId="98" fillId="0" borderId="0" xfId="15" applyFont="1"/>
    <xf numFmtId="0" fontId="98" fillId="0" borderId="0" xfId="15" applyFont="1" applyAlignment="1">
      <alignment vertical="center"/>
    </xf>
    <xf numFmtId="0" fontId="43" fillId="0" borderId="0" xfId="2" applyFont="1" applyAlignment="1">
      <alignment vertical="center"/>
    </xf>
    <xf numFmtId="0" fontId="40" fillId="0" borderId="2" xfId="0" applyFont="1" applyBorder="1" applyAlignment="1">
      <alignment vertical="center" wrapText="1"/>
    </xf>
    <xf numFmtId="49" fontId="48" fillId="0" borderId="2" xfId="0" applyNumberFormat="1" applyFont="1" applyBorder="1" applyAlignment="1">
      <alignment vertical="center" wrapText="1"/>
    </xf>
    <xf numFmtId="49" fontId="48" fillId="0" borderId="5" xfId="0" applyNumberFormat="1" applyFont="1" applyBorder="1" applyAlignment="1">
      <alignment vertical="center"/>
    </xf>
    <xf numFmtId="49" fontId="48" fillId="3" borderId="5" xfId="0" applyNumberFormat="1" applyFont="1" applyFill="1" applyBorder="1" applyAlignment="1">
      <alignment horizontal="left" vertical="center"/>
    </xf>
    <xf numFmtId="49" fontId="36" fillId="0" borderId="0" xfId="5" applyNumberFormat="1" applyFont="1" applyAlignment="1">
      <alignment horizontal="center" vertical="center"/>
    </xf>
    <xf numFmtId="0" fontId="36" fillId="0" borderId="0" xfId="5" applyFont="1" applyAlignment="1">
      <alignment horizontal="right"/>
    </xf>
    <xf numFmtId="0" fontId="36" fillId="0" borderId="0" xfId="5" applyFont="1" applyAlignment="1">
      <alignment horizontal="center" vertical="center"/>
    </xf>
    <xf numFmtId="0" fontId="36" fillId="0" borderId="0" xfId="5" applyFont="1"/>
    <xf numFmtId="0" fontId="36" fillId="0" borderId="0" xfId="5" applyFont="1" applyAlignment="1">
      <alignment horizontal="right" vertical="center"/>
    </xf>
    <xf numFmtId="0" fontId="78" fillId="0" borderId="0" xfId="0" applyFont="1" applyAlignment="1">
      <alignment vertical="top"/>
    </xf>
    <xf numFmtId="0" fontId="39" fillId="3" borderId="0" xfId="2" applyFont="1" applyFill="1" applyAlignment="1">
      <alignment horizontal="right" vertical="center" readingOrder="2"/>
    </xf>
    <xf numFmtId="0" fontId="39" fillId="3" borderId="0" xfId="2" applyFont="1" applyFill="1"/>
    <xf numFmtId="0" fontId="39" fillId="3" borderId="0" xfId="2" applyFont="1" applyFill="1" applyAlignment="1">
      <alignment horizontal="left" vertical="center"/>
    </xf>
    <xf numFmtId="49" fontId="59" fillId="3" borderId="0" xfId="15" applyNumberFormat="1" applyFont="1" applyFill="1" applyAlignment="1">
      <alignment horizontal="right" vertical="center" readingOrder="2"/>
    </xf>
    <xf numFmtId="0" fontId="39" fillId="3" borderId="0" xfId="15" applyFont="1" applyFill="1"/>
    <xf numFmtId="0" fontId="39" fillId="3" borderId="0" xfId="15" applyFont="1" applyFill="1" applyAlignment="1">
      <alignment vertical="center"/>
    </xf>
    <xf numFmtId="0" fontId="39" fillId="3" borderId="0" xfId="15" applyFont="1" applyFill="1" applyAlignment="1">
      <alignment horizontal="left" vertical="center" readingOrder="2"/>
    </xf>
    <xf numFmtId="0" fontId="39" fillId="3" borderId="0" xfId="15" applyFont="1" applyFill="1" applyAlignment="1">
      <alignment horizontal="left" vertical="center"/>
    </xf>
    <xf numFmtId="0" fontId="39" fillId="3" borderId="0" xfId="15" applyFont="1" applyFill="1" applyAlignment="1">
      <alignment vertical="center" readingOrder="2"/>
    </xf>
    <xf numFmtId="0" fontId="96" fillId="3" borderId="0" xfId="2" applyFont="1" applyFill="1"/>
    <xf numFmtId="0" fontId="96" fillId="3" borderId="0" xfId="15" applyFont="1" applyFill="1" applyAlignment="1">
      <alignment horizontal="left" vertical="center"/>
    </xf>
    <xf numFmtId="49" fontId="59" fillId="3" borderId="0" xfId="15" applyNumberFormat="1" applyFont="1" applyFill="1"/>
    <xf numFmtId="0" fontId="39" fillId="3" borderId="0" xfId="15" applyFont="1" applyFill="1" applyAlignment="1">
      <alignment horizontal="center" vertical="center" readingOrder="2"/>
    </xf>
    <xf numFmtId="0" fontId="39" fillId="0" borderId="0" xfId="15" applyFont="1"/>
    <xf numFmtId="0" fontId="39" fillId="0" borderId="0" xfId="2" applyFont="1"/>
    <xf numFmtId="0" fontId="39" fillId="0" borderId="0" xfId="15" applyFont="1" applyAlignment="1">
      <alignment horizontal="left" vertical="center"/>
    </xf>
    <xf numFmtId="0" fontId="78" fillId="0" borderId="0" xfId="15" applyFont="1"/>
    <xf numFmtId="0" fontId="55" fillId="0" borderId="0" xfId="15" applyFont="1" applyAlignment="1">
      <alignment horizontal="right" readingOrder="2"/>
    </xf>
    <xf numFmtId="0" fontId="55" fillId="0" borderId="0" xfId="15" applyFont="1" applyAlignment="1">
      <alignment horizontal="right" vertical="center"/>
    </xf>
    <xf numFmtId="0" fontId="55" fillId="0" borderId="0" xfId="15" applyFont="1" applyAlignment="1">
      <alignment horizontal="center" vertical="center" wrapText="1"/>
    </xf>
    <xf numFmtId="0" fontId="55" fillId="0" borderId="0" xfId="15" applyFont="1" applyAlignment="1">
      <alignment horizontal="right" vertical="top" readingOrder="2"/>
    </xf>
    <xf numFmtId="0" fontId="55" fillId="0" borderId="0" xfId="15" applyFont="1" applyAlignment="1">
      <alignment vertical="center"/>
    </xf>
    <xf numFmtId="0" fontId="39" fillId="0" borderId="0" xfId="15" applyFont="1" applyAlignment="1">
      <alignment horizontal="right"/>
    </xf>
    <xf numFmtId="0" fontId="39" fillId="0" borderId="0" xfId="15" applyFont="1" applyAlignment="1">
      <alignment vertical="center"/>
    </xf>
    <xf numFmtId="0" fontId="96" fillId="0" borderId="0" xfId="15" applyFont="1" applyAlignment="1">
      <alignment vertical="center"/>
    </xf>
    <xf numFmtId="0" fontId="28" fillId="0" borderId="0" xfId="35"/>
    <xf numFmtId="0" fontId="28" fillId="0" borderId="0" xfId="35" applyAlignment="1">
      <alignment wrapText="1"/>
    </xf>
    <xf numFmtId="0" fontId="68" fillId="0" borderId="3" xfId="35" applyFont="1" applyBorder="1" applyAlignment="1">
      <alignment horizontal="center" vertical="center"/>
    </xf>
    <xf numFmtId="0" fontId="68" fillId="0" borderId="3" xfId="35" applyFont="1" applyBorder="1"/>
    <xf numFmtId="0" fontId="43" fillId="0" borderId="3" xfId="35" applyFont="1" applyBorder="1" applyAlignment="1">
      <alignment horizontal="center" vertical="center"/>
    </xf>
    <xf numFmtId="0" fontId="35" fillId="0" borderId="0" xfId="35" applyFont="1"/>
    <xf numFmtId="0" fontId="28" fillId="0" borderId="0" xfId="35" applyAlignment="1">
      <alignment horizontal="center" vertical="center"/>
    </xf>
    <xf numFmtId="0" fontId="61" fillId="9" borderId="3" xfId="35" applyFont="1" applyFill="1" applyBorder="1" applyAlignment="1">
      <alignment horizontal="center" vertical="center" wrapText="1"/>
    </xf>
    <xf numFmtId="0" fontId="0" fillId="0" borderId="0" xfId="0" applyAlignment="1">
      <alignment horizontal="right" vertical="center" wrapText="1"/>
    </xf>
    <xf numFmtId="0" fontId="48" fillId="3" borderId="2" xfId="0" applyFont="1" applyFill="1" applyBorder="1" applyAlignment="1">
      <alignment horizontal="center" vertical="center" wrapText="1"/>
    </xf>
    <xf numFmtId="0" fontId="48" fillId="3" borderId="5" xfId="0" applyFont="1" applyFill="1" applyBorder="1" applyAlignment="1">
      <alignment horizontal="center" vertical="center"/>
    </xf>
    <xf numFmtId="0" fontId="48" fillId="0" borderId="3" xfId="0" applyFont="1" applyBorder="1" applyAlignment="1">
      <alignment vertical="center" wrapText="1"/>
    </xf>
    <xf numFmtId="0" fontId="41" fillId="0" borderId="0" xfId="41" applyFont="1"/>
    <xf numFmtId="49" fontId="48" fillId="12" borderId="2" xfId="0" applyNumberFormat="1" applyFont="1" applyFill="1" applyBorder="1" applyAlignment="1">
      <alignment vertical="center" wrapText="1"/>
    </xf>
    <xf numFmtId="49" fontId="48" fillId="12" borderId="5" xfId="0" applyNumberFormat="1" applyFont="1" applyFill="1" applyBorder="1" applyAlignment="1">
      <alignment vertical="center"/>
    </xf>
    <xf numFmtId="0" fontId="50" fillId="12" borderId="0" xfId="0" applyFont="1" applyFill="1"/>
    <xf numFmtId="0" fontId="40" fillId="12" borderId="9" xfId="0" applyFont="1" applyFill="1" applyBorder="1" applyAlignment="1">
      <alignment vertical="center"/>
    </xf>
    <xf numFmtId="0" fontId="43" fillId="12" borderId="9" xfId="0" applyFont="1" applyFill="1" applyBorder="1" applyAlignment="1">
      <alignment horizontal="right" vertical="center"/>
    </xf>
    <xf numFmtId="0" fontId="43" fillId="3" borderId="2" xfId="0" applyFont="1" applyFill="1" applyBorder="1" applyAlignment="1">
      <alignment vertical="center"/>
    </xf>
    <xf numFmtId="0" fontId="43" fillId="3" borderId="2" xfId="0" applyFont="1" applyFill="1" applyBorder="1" applyAlignment="1">
      <alignment horizontal="right" vertical="center"/>
    </xf>
    <xf numFmtId="0" fontId="41" fillId="0" borderId="0" xfId="36" applyFont="1"/>
    <xf numFmtId="0" fontId="41" fillId="0" borderId="0" xfId="36" applyFont="1" applyAlignment="1">
      <alignment horizontal="center"/>
    </xf>
    <xf numFmtId="0" fontId="40" fillId="13" borderId="0" xfId="0" applyFont="1" applyFill="1" applyAlignment="1">
      <alignment horizontal="right" vertical="center" readingOrder="2"/>
    </xf>
    <xf numFmtId="0" fontId="68" fillId="13" borderId="0" xfId="0" applyFont="1" applyFill="1" applyAlignment="1">
      <alignment horizontal="right" vertical="center" readingOrder="1"/>
    </xf>
    <xf numFmtId="0" fontId="61" fillId="13" borderId="0" xfId="0" applyFont="1" applyFill="1" applyAlignment="1">
      <alignment horizontal="left" vertical="center" readingOrder="1"/>
    </xf>
    <xf numFmtId="0" fontId="67" fillId="0" borderId="0" xfId="18" applyFont="1"/>
    <xf numFmtId="0" fontId="42" fillId="12" borderId="3" xfId="0" applyFont="1" applyFill="1" applyBorder="1" applyAlignment="1">
      <alignment vertical="center"/>
    </xf>
    <xf numFmtId="0" fontId="38" fillId="2" borderId="9" xfId="0" applyFont="1" applyFill="1" applyBorder="1" applyAlignment="1">
      <alignment vertical="center"/>
    </xf>
    <xf numFmtId="0" fontId="50" fillId="12" borderId="9" xfId="0" applyFont="1" applyFill="1" applyBorder="1"/>
    <xf numFmtId="0" fontId="38" fillId="2" borderId="8" xfId="0" applyFont="1" applyFill="1" applyBorder="1" applyAlignment="1">
      <alignment vertical="center"/>
    </xf>
    <xf numFmtId="0" fontId="26" fillId="0" borderId="0" xfId="46"/>
    <xf numFmtId="0" fontId="35" fillId="0" borderId="0" xfId="46" applyFont="1"/>
    <xf numFmtId="0" fontId="72" fillId="0" borderId="0" xfId="46" applyFont="1"/>
    <xf numFmtId="0" fontId="35" fillId="0" borderId="2" xfId="0" applyFont="1" applyBorder="1" applyAlignment="1">
      <alignment horizontal="right" vertical="center"/>
    </xf>
    <xf numFmtId="0" fontId="38" fillId="0" borderId="10" xfId="0" applyFont="1" applyBorder="1"/>
    <xf numFmtId="0" fontId="38" fillId="2" borderId="10" xfId="0" applyFont="1" applyFill="1" applyBorder="1"/>
    <xf numFmtId="0" fontId="38" fillId="2" borderId="5" xfId="0" applyFont="1" applyFill="1" applyBorder="1"/>
    <xf numFmtId="0" fontId="38" fillId="0" borderId="12" xfId="0" applyFont="1" applyBorder="1"/>
    <xf numFmtId="0" fontId="38" fillId="2" borderId="12" xfId="0" applyFont="1" applyFill="1" applyBorder="1"/>
    <xf numFmtId="0" fontId="38" fillId="2" borderId="1" xfId="0" applyFont="1" applyFill="1" applyBorder="1"/>
    <xf numFmtId="0" fontId="50" fillId="12" borderId="1" xfId="0" applyFont="1" applyFill="1" applyBorder="1"/>
    <xf numFmtId="0" fontId="50" fillId="12" borderId="2" xfId="0" applyFont="1" applyFill="1" applyBorder="1"/>
    <xf numFmtId="0" fontId="0" fillId="0" borderId="0" xfId="0" applyAlignment="1">
      <alignment vertical="top" wrapText="1" readingOrder="2"/>
    </xf>
    <xf numFmtId="0" fontId="78" fillId="0" borderId="9" xfId="0" applyFont="1" applyBorder="1" applyAlignment="1">
      <alignment vertical="center"/>
    </xf>
    <xf numFmtId="0" fontId="40" fillId="0" borderId="2" xfId="0" applyFont="1" applyBorder="1" applyAlignment="1">
      <alignment vertical="center"/>
    </xf>
    <xf numFmtId="0" fontId="41" fillId="0" borderId="0" xfId="49" applyFont="1"/>
    <xf numFmtId="0" fontId="48" fillId="3" borderId="10" xfId="0" applyFont="1" applyFill="1" applyBorder="1" applyAlignment="1">
      <alignment vertical="center"/>
    </xf>
    <xf numFmtId="0" fontId="48" fillId="3" borderId="9" xfId="0" applyFont="1" applyFill="1" applyBorder="1" applyAlignment="1">
      <alignment vertical="center"/>
    </xf>
    <xf numFmtId="0" fontId="48" fillId="0" borderId="9" xfId="0" applyFont="1" applyBorder="1" applyAlignment="1">
      <alignment vertical="center"/>
    </xf>
    <xf numFmtId="0" fontId="41" fillId="16" borderId="0" xfId="36" applyFont="1" applyFill="1"/>
    <xf numFmtId="0" fontId="41" fillId="17" borderId="0" xfId="36" applyFont="1" applyFill="1"/>
    <xf numFmtId="0" fontId="0" fillId="0" borderId="0" xfId="0" applyAlignment="1">
      <alignment horizontal="right" vertical="top" readingOrder="2"/>
    </xf>
    <xf numFmtId="49" fontId="0" fillId="0" borderId="0" xfId="0" applyNumberFormat="1" applyAlignment="1">
      <alignment horizontal="right"/>
    </xf>
    <xf numFmtId="0" fontId="0" fillId="0" borderId="0" xfId="0" applyAlignment="1">
      <alignment horizontal="center" vertical="center"/>
    </xf>
    <xf numFmtId="0" fontId="36" fillId="0" borderId="0" xfId="15" applyAlignment="1">
      <alignment horizontal="right"/>
    </xf>
    <xf numFmtId="0" fontId="48" fillId="2" borderId="1" xfId="0" applyFont="1" applyFill="1" applyBorder="1"/>
    <xf numFmtId="0" fontId="61" fillId="0" borderId="1" xfId="46" applyFont="1" applyBorder="1" applyAlignment="1">
      <alignment horizontal="center" vertical="center"/>
    </xf>
    <xf numFmtId="0" fontId="48" fillId="0" borderId="1" xfId="46" applyFont="1" applyBorder="1"/>
    <xf numFmtId="0" fontId="48" fillId="3" borderId="2" xfId="0" applyFont="1" applyFill="1" applyBorder="1"/>
    <xf numFmtId="0" fontId="48" fillId="3" borderId="10" xfId="0" applyFont="1" applyFill="1" applyBorder="1"/>
    <xf numFmtId="0" fontId="40" fillId="3" borderId="2" xfId="1" applyFont="1" applyFill="1" applyBorder="1" applyAlignment="1">
      <alignment vertical="top"/>
    </xf>
    <xf numFmtId="49" fontId="48" fillId="16" borderId="1" xfId="0" applyNumberFormat="1" applyFont="1" applyFill="1" applyBorder="1" applyAlignment="1">
      <alignment horizontal="right" vertical="center"/>
    </xf>
    <xf numFmtId="0" fontId="40" fillId="19" borderId="2" xfId="0" applyFont="1" applyFill="1" applyBorder="1" applyAlignment="1">
      <alignment horizontal="right" vertical="top" readingOrder="1"/>
    </xf>
    <xf numFmtId="0" fontId="61" fillId="19" borderId="2" xfId="0" applyFont="1" applyFill="1" applyBorder="1" applyAlignment="1">
      <alignment horizontal="left" vertical="center" readingOrder="1"/>
    </xf>
    <xf numFmtId="0" fontId="63" fillId="19" borderId="2" xfId="0" applyFont="1" applyFill="1" applyBorder="1" applyAlignment="1">
      <alignment horizontal="left" vertical="center" readingOrder="1"/>
    </xf>
    <xf numFmtId="0" fontId="61" fillId="19" borderId="13" xfId="0" applyFont="1" applyFill="1" applyBorder="1" applyAlignment="1">
      <alignment horizontal="left" vertical="center" readingOrder="1"/>
    </xf>
    <xf numFmtId="0" fontId="61" fillId="19" borderId="10" xfId="0" applyFont="1" applyFill="1" applyBorder="1" applyAlignment="1">
      <alignment horizontal="left" vertical="center" readingOrder="1"/>
    </xf>
    <xf numFmtId="0" fontId="67" fillId="3" borderId="3" xfId="0" applyFont="1" applyFill="1" applyBorder="1" applyAlignment="1">
      <alignment horizontal="center" vertical="center" readingOrder="1"/>
    </xf>
    <xf numFmtId="0" fontId="40" fillId="13" borderId="0" xfId="0" applyFont="1" applyFill="1" applyAlignment="1">
      <alignment horizontal="center" vertical="center" readingOrder="2"/>
    </xf>
    <xf numFmtId="0" fontId="63" fillId="3" borderId="4" xfId="0" applyFont="1" applyFill="1" applyBorder="1" applyAlignment="1">
      <alignment horizontal="center" vertical="center" wrapText="1" readingOrder="2"/>
    </xf>
    <xf numFmtId="0" fontId="67" fillId="3" borderId="3" xfId="0" applyFont="1" applyFill="1" applyBorder="1" applyAlignment="1">
      <alignment vertical="top" readingOrder="1"/>
    </xf>
    <xf numFmtId="0" fontId="48" fillId="18" borderId="2" xfId="0" applyFont="1" applyFill="1" applyBorder="1"/>
    <xf numFmtId="0" fontId="48" fillId="0" borderId="1" xfId="0" applyFont="1" applyBorder="1"/>
    <xf numFmtId="49" fontId="48" fillId="16" borderId="5" xfId="0" applyNumberFormat="1" applyFont="1" applyFill="1" applyBorder="1" applyAlignment="1">
      <alignment vertical="center"/>
    </xf>
    <xf numFmtId="0" fontId="48" fillId="4" borderId="5" xfId="8" applyFont="1" applyFill="1" applyBorder="1" applyAlignment="1">
      <alignment horizontal="left" vertical="center"/>
    </xf>
    <xf numFmtId="0" fontId="61" fillId="0" borderId="3" xfId="8" applyFont="1" applyBorder="1" applyAlignment="1">
      <alignment horizontal="center" vertical="center"/>
    </xf>
    <xf numFmtId="0" fontId="65" fillId="7" borderId="3" xfId="8" applyFont="1" applyFill="1" applyBorder="1" applyAlignment="1">
      <alignment horizontal="center" vertical="center"/>
    </xf>
    <xf numFmtId="0" fontId="61" fillId="0" borderId="3" xfId="8" applyFont="1" applyBorder="1" applyAlignment="1">
      <alignment horizontal="center" vertical="center" wrapText="1"/>
    </xf>
    <xf numFmtId="0" fontId="40" fillId="16" borderId="10" xfId="1" applyFont="1" applyFill="1" applyBorder="1" applyAlignment="1">
      <alignment vertical="center" readingOrder="1"/>
    </xf>
    <xf numFmtId="0" fontId="48" fillId="17" borderId="1" xfId="0" applyFont="1" applyFill="1" applyBorder="1" applyAlignment="1">
      <alignment horizontal="right" vertical="center" readingOrder="2"/>
    </xf>
    <xf numFmtId="0" fontId="48" fillId="17" borderId="2" xfId="0" applyFont="1" applyFill="1" applyBorder="1" applyAlignment="1">
      <alignment vertical="center"/>
    </xf>
    <xf numFmtId="0" fontId="48" fillId="17" borderId="2" xfId="0" applyFont="1" applyFill="1" applyBorder="1" applyAlignment="1">
      <alignment horizontal="center" vertical="center"/>
    </xf>
    <xf numFmtId="0" fontId="48" fillId="0" borderId="1" xfId="0" applyFont="1" applyBorder="1" applyAlignment="1">
      <alignment horizontal="right" vertical="center" readingOrder="2"/>
    </xf>
    <xf numFmtId="0" fontId="48" fillId="0" borderId="2" xfId="0" applyFont="1" applyBorder="1" applyAlignment="1">
      <alignment horizontal="right" vertical="center" readingOrder="2"/>
    </xf>
    <xf numFmtId="0" fontId="48" fillId="0" borderId="9" xfId="0" applyFont="1" applyBorder="1" applyAlignment="1">
      <alignment horizontal="center" vertical="center"/>
    </xf>
    <xf numFmtId="0" fontId="48" fillId="18" borderId="2" xfId="0" applyFont="1" applyFill="1" applyBorder="1" applyAlignment="1">
      <alignment vertical="center" wrapText="1"/>
    </xf>
    <xf numFmtId="0" fontId="48" fillId="3" borderId="0" xfId="0" applyFont="1" applyFill="1" applyAlignment="1">
      <alignment horizontal="right" vertical="center" readingOrder="2"/>
    </xf>
    <xf numFmtId="0" fontId="48" fillId="16" borderId="2" xfId="0" applyFont="1" applyFill="1" applyBorder="1"/>
    <xf numFmtId="0" fontId="48" fillId="16" borderId="2" xfId="0" applyFont="1" applyFill="1" applyBorder="1" applyAlignment="1">
      <alignment horizontal="center"/>
    </xf>
    <xf numFmtId="0" fontId="67" fillId="0" borderId="3" xfId="0" applyFont="1" applyBorder="1" applyAlignment="1">
      <alignment horizontal="center" vertical="top" wrapText="1" readingOrder="2"/>
    </xf>
    <xf numFmtId="0" fontId="40" fillId="17" borderId="1" xfId="2" applyFont="1" applyFill="1" applyBorder="1" applyAlignment="1">
      <alignment vertical="center"/>
    </xf>
    <xf numFmtId="0" fontId="40" fillId="17" borderId="2" xfId="2" applyFont="1" applyFill="1" applyBorder="1" applyAlignment="1">
      <alignment vertical="center"/>
    </xf>
    <xf numFmtId="0" fontId="48" fillId="17" borderId="2" xfId="2" applyFont="1" applyFill="1" applyBorder="1" applyAlignment="1">
      <alignment vertical="center"/>
    </xf>
    <xf numFmtId="0" fontId="43" fillId="17" borderId="2" xfId="2" applyFont="1" applyFill="1" applyBorder="1"/>
    <xf numFmtId="0" fontId="40" fillId="17" borderId="2" xfId="2" applyFont="1" applyFill="1" applyBorder="1"/>
    <xf numFmtId="0" fontId="40" fillId="18" borderId="3" xfId="2" applyFont="1" applyFill="1" applyBorder="1" applyAlignment="1">
      <alignment horizontal="center" vertical="center" wrapText="1"/>
    </xf>
    <xf numFmtId="0" fontId="112" fillId="0" borderId="3" xfId="15" applyFont="1" applyBorder="1" applyAlignment="1">
      <alignment horizontal="center" vertical="center" readingOrder="1"/>
    </xf>
    <xf numFmtId="0" fontId="48" fillId="18" borderId="3" xfId="2" applyFont="1" applyFill="1" applyBorder="1" applyAlignment="1">
      <alignment horizontal="center" vertical="center" wrapText="1"/>
    </xf>
    <xf numFmtId="0" fontId="40" fillId="0" borderId="9" xfId="2" applyFont="1" applyBorder="1" applyAlignment="1">
      <alignment vertical="center"/>
    </xf>
    <xf numFmtId="0" fontId="48" fillId="0" borderId="9" xfId="2" applyFont="1" applyBorder="1" applyAlignment="1">
      <alignment vertical="center"/>
    </xf>
    <xf numFmtId="0" fontId="43" fillId="16" borderId="2" xfId="0" applyFont="1" applyFill="1" applyBorder="1" applyAlignment="1">
      <alignment vertical="center" wrapText="1"/>
    </xf>
    <xf numFmtId="0" fontId="68" fillId="0" borderId="3" xfId="14" applyFont="1" applyBorder="1" applyAlignment="1">
      <alignment horizontal="center" vertical="top" wrapText="1"/>
    </xf>
    <xf numFmtId="0" fontId="48" fillId="17" borderId="1" xfId="14" applyFont="1" applyFill="1" applyBorder="1" applyAlignment="1">
      <alignment horizontal="right" vertical="center" readingOrder="2"/>
    </xf>
    <xf numFmtId="0" fontId="48" fillId="17" borderId="2" xfId="14" applyFont="1" applyFill="1" applyBorder="1" applyAlignment="1">
      <alignment vertical="center" wrapText="1"/>
    </xf>
    <xf numFmtId="0" fontId="48" fillId="17" borderId="2" xfId="14" applyFont="1" applyFill="1" applyBorder="1" applyAlignment="1">
      <alignment horizontal="center" vertical="center"/>
    </xf>
    <xf numFmtId="0" fontId="48" fillId="17" borderId="5" xfId="14" applyFont="1" applyFill="1" applyBorder="1" applyAlignment="1">
      <alignment vertical="center"/>
    </xf>
    <xf numFmtId="0" fontId="41" fillId="17" borderId="0" xfId="14" applyFont="1" applyFill="1"/>
    <xf numFmtId="0" fontId="48" fillId="0" borderId="1" xfId="14" applyFont="1" applyBorder="1" applyAlignment="1">
      <alignment horizontal="right" vertical="center" readingOrder="2"/>
    </xf>
    <xf numFmtId="0" fontId="48" fillId="0" borderId="2" xfId="14" applyFont="1" applyBorder="1" applyAlignment="1">
      <alignment horizontal="right" vertical="center" readingOrder="2"/>
    </xf>
    <xf numFmtId="0" fontId="48" fillId="0" borderId="2" xfId="14" applyFont="1" applyBorder="1" applyAlignment="1">
      <alignment vertical="center" wrapText="1"/>
    </xf>
    <xf numFmtId="0" fontId="48" fillId="0" borderId="2" xfId="14" applyFont="1" applyBorder="1" applyAlignment="1">
      <alignment horizontal="center" vertical="center"/>
    </xf>
    <xf numFmtId="0" fontId="48" fillId="0" borderId="5" xfId="14" applyFont="1" applyBorder="1" applyAlignment="1">
      <alignment vertical="center"/>
    </xf>
    <xf numFmtId="0" fontId="48" fillId="18" borderId="3" xfId="0" applyFont="1" applyFill="1" applyBorder="1" applyAlignment="1">
      <alignment horizontal="center" vertical="center"/>
    </xf>
    <xf numFmtId="0" fontId="40" fillId="17" borderId="9" xfId="2" applyFont="1" applyFill="1" applyBorder="1" applyAlignment="1">
      <alignment vertical="center"/>
    </xf>
    <xf numFmtId="0" fontId="40" fillId="3" borderId="2" xfId="2" applyFont="1" applyFill="1" applyBorder="1" applyAlignment="1">
      <alignment vertical="center"/>
    </xf>
    <xf numFmtId="0" fontId="48" fillId="3" borderId="9" xfId="2" applyFont="1" applyFill="1" applyBorder="1" applyAlignment="1">
      <alignment horizontal="left" vertical="center"/>
    </xf>
    <xf numFmtId="0" fontId="48" fillId="3" borderId="9" xfId="2" applyFont="1" applyFill="1" applyBorder="1" applyAlignment="1">
      <alignment vertical="top" wrapText="1"/>
    </xf>
    <xf numFmtId="0" fontId="36" fillId="0" borderId="0" xfId="15" applyAlignment="1">
      <alignment vertical="center" readingOrder="2"/>
    </xf>
    <xf numFmtId="0" fontId="55" fillId="0" borderId="0" xfId="15" applyFont="1" applyAlignment="1">
      <alignment horizontal="center" vertical="top"/>
    </xf>
    <xf numFmtId="0" fontId="55" fillId="0" borderId="0" xfId="15" applyFont="1" applyAlignment="1">
      <alignment horizontal="left" vertical="center"/>
    </xf>
    <xf numFmtId="0" fontId="55" fillId="0" borderId="0" xfId="15" applyFont="1" applyAlignment="1">
      <alignment horizontal="center" vertical="center" readingOrder="2"/>
    </xf>
    <xf numFmtId="0" fontId="55" fillId="0" borderId="0" xfId="15" applyFont="1" applyAlignment="1">
      <alignment horizontal="right" vertical="top"/>
    </xf>
    <xf numFmtId="0" fontId="55" fillId="0" borderId="0" xfId="15" applyFont="1" applyAlignment="1">
      <alignment horizontal="right" vertical="center" wrapText="1"/>
    </xf>
    <xf numFmtId="0" fontId="55" fillId="0" borderId="0" xfId="15" applyFont="1" applyAlignment="1">
      <alignment horizontal="left" vertical="top" wrapText="1"/>
    </xf>
    <xf numFmtId="0" fontId="55" fillId="0" borderId="0" xfId="15" applyFont="1" applyAlignment="1">
      <alignment horizontal="center" vertical="top" wrapText="1"/>
    </xf>
    <xf numFmtId="0" fontId="40" fillId="17" borderId="8" xfId="2" applyFont="1" applyFill="1" applyBorder="1" applyAlignment="1">
      <alignment vertical="center"/>
    </xf>
    <xf numFmtId="0" fontId="40" fillId="17" borderId="5" xfId="2" applyFont="1" applyFill="1" applyBorder="1" applyAlignment="1">
      <alignment vertical="center"/>
    </xf>
    <xf numFmtId="0" fontId="40" fillId="3" borderId="5" xfId="2" applyFont="1" applyFill="1" applyBorder="1" applyAlignment="1">
      <alignment vertical="center"/>
    </xf>
    <xf numFmtId="0" fontId="48" fillId="18" borderId="1" xfId="0" applyFont="1" applyFill="1" applyBorder="1"/>
    <xf numFmtId="0" fontId="40" fillId="3" borderId="8" xfId="2" applyFont="1" applyFill="1" applyBorder="1" applyAlignment="1">
      <alignment vertical="center"/>
    </xf>
    <xf numFmtId="0" fontId="48" fillId="3" borderId="9" xfId="2" applyFont="1" applyFill="1" applyBorder="1" applyAlignment="1">
      <alignment vertical="center"/>
    </xf>
    <xf numFmtId="0" fontId="48" fillId="3" borderId="2" xfId="2" applyFont="1" applyFill="1" applyBorder="1" applyAlignment="1">
      <alignment vertical="center"/>
    </xf>
    <xf numFmtId="0" fontId="48" fillId="3" borderId="11" xfId="2" applyFont="1" applyFill="1" applyBorder="1" applyAlignment="1">
      <alignment vertical="center"/>
    </xf>
    <xf numFmtId="0" fontId="40" fillId="3" borderId="1" xfId="2" applyFont="1" applyFill="1" applyBorder="1" applyAlignment="1">
      <alignment vertical="center"/>
    </xf>
    <xf numFmtId="0" fontId="48" fillId="3" borderId="5" xfId="2" applyFont="1" applyFill="1" applyBorder="1" applyAlignment="1">
      <alignment vertical="center"/>
    </xf>
    <xf numFmtId="0" fontId="43" fillId="3" borderId="3" xfId="2" applyFont="1" applyFill="1" applyBorder="1" applyAlignment="1">
      <alignment horizontal="center" vertical="center" wrapText="1"/>
    </xf>
    <xf numFmtId="0" fontId="43" fillId="3" borderId="2" xfId="2" applyFont="1" applyFill="1" applyBorder="1"/>
    <xf numFmtId="0" fontId="48" fillId="3" borderId="8" xfId="2" applyFont="1" applyFill="1" applyBorder="1" applyAlignment="1">
      <alignment horizontal="right" vertical="center"/>
    </xf>
    <xf numFmtId="0" fontId="48" fillId="3" borderId="9" xfId="2" applyFont="1" applyFill="1" applyBorder="1" applyAlignment="1">
      <alignment horizontal="right" vertical="center"/>
    </xf>
    <xf numFmtId="0" fontId="48" fillId="3" borderId="11" xfId="2" applyFont="1" applyFill="1" applyBorder="1" applyAlignment="1">
      <alignment horizontal="left" vertical="center"/>
    </xf>
    <xf numFmtId="0" fontId="39" fillId="0" borderId="0" xfId="15" applyFont="1" applyAlignment="1">
      <alignment vertical="top"/>
    </xf>
    <xf numFmtId="0" fontId="52" fillId="0" borderId="0" xfId="15" applyFont="1"/>
    <xf numFmtId="0" fontId="38" fillId="3" borderId="2" xfId="2" applyFont="1" applyFill="1" applyBorder="1" applyAlignment="1">
      <alignment vertical="center"/>
    </xf>
    <xf numFmtId="0" fontId="38" fillId="3" borderId="5" xfId="2" applyFont="1" applyFill="1" applyBorder="1" applyAlignment="1">
      <alignment vertical="center"/>
    </xf>
    <xf numFmtId="0" fontId="39" fillId="3" borderId="0" xfId="15" applyFont="1" applyFill="1" applyAlignment="1">
      <alignment horizontal="right" vertical="center" readingOrder="2"/>
    </xf>
    <xf numFmtId="0" fontId="38" fillId="3" borderId="1" xfId="2" applyFont="1" applyFill="1" applyBorder="1" applyAlignment="1">
      <alignment vertical="center"/>
    </xf>
    <xf numFmtId="49" fontId="48" fillId="3" borderId="9" xfId="0" applyNumberFormat="1" applyFont="1" applyFill="1" applyBorder="1" applyAlignment="1">
      <alignment horizontal="center" vertical="center" wrapText="1" readingOrder="1"/>
    </xf>
    <xf numFmtId="49" fontId="48" fillId="3" borderId="9" xfId="0" applyNumberFormat="1" applyFont="1" applyFill="1" applyBorder="1" applyAlignment="1">
      <alignment horizontal="center" vertical="center" readingOrder="1"/>
    </xf>
    <xf numFmtId="49" fontId="48" fillId="17" borderId="9" xfId="0" applyNumberFormat="1" applyFont="1" applyFill="1" applyBorder="1" applyAlignment="1">
      <alignment horizontal="center" vertical="center" readingOrder="1"/>
    </xf>
    <xf numFmtId="0" fontId="48" fillId="17" borderId="9" xfId="0" applyFont="1" applyFill="1" applyBorder="1" applyAlignment="1">
      <alignment vertical="center"/>
    </xf>
    <xf numFmtId="0" fontId="40" fillId="18" borderId="3" xfId="35" applyFont="1" applyFill="1" applyBorder="1" applyAlignment="1">
      <alignment horizontal="center" vertical="center" wrapText="1"/>
    </xf>
    <xf numFmtId="0" fontId="107" fillId="0" borderId="0" xfId="35" applyFont="1"/>
    <xf numFmtId="0" fontId="115" fillId="0" borderId="0" xfId="35" applyFont="1"/>
    <xf numFmtId="0" fontId="107" fillId="0" borderId="0" xfId="35" applyFont="1" applyAlignment="1">
      <alignment wrapText="1"/>
    </xf>
    <xf numFmtId="0" fontId="48" fillId="17" borderId="8" xfId="0" applyFont="1" applyFill="1" applyBorder="1" applyAlignment="1">
      <alignment vertical="center"/>
    </xf>
    <xf numFmtId="0" fontId="48" fillId="3" borderId="8" xfId="0" applyFont="1" applyFill="1" applyBorder="1" applyAlignment="1">
      <alignment vertical="center"/>
    </xf>
    <xf numFmtId="0" fontId="48" fillId="16" borderId="2" xfId="0" applyFont="1" applyFill="1" applyBorder="1" applyAlignment="1">
      <alignment vertical="center"/>
    </xf>
    <xf numFmtId="0" fontId="48" fillId="16" borderId="5" xfId="0" applyFont="1" applyFill="1" applyBorder="1" applyAlignment="1">
      <alignment vertical="center"/>
    </xf>
    <xf numFmtId="49" fontId="48" fillId="17" borderId="2" xfId="0" applyNumberFormat="1" applyFont="1" applyFill="1" applyBorder="1" applyAlignment="1">
      <alignment horizontal="center" vertical="center" readingOrder="1"/>
    </xf>
    <xf numFmtId="0" fontId="48" fillId="3" borderId="10" xfId="0" applyFont="1" applyFill="1" applyBorder="1" applyAlignment="1">
      <alignment horizontal="center" vertical="center"/>
    </xf>
    <xf numFmtId="0" fontId="48" fillId="3" borderId="10" xfId="0" applyFont="1" applyFill="1" applyBorder="1" applyAlignment="1">
      <alignment horizontal="left" vertical="center" wrapText="1"/>
    </xf>
    <xf numFmtId="0" fontId="48" fillId="3" borderId="13" xfId="0" applyFont="1" applyFill="1" applyBorder="1" applyAlignment="1">
      <alignment vertical="center"/>
    </xf>
    <xf numFmtId="0" fontId="40" fillId="0" borderId="2" xfId="1" applyFont="1" applyBorder="1" applyAlignment="1">
      <alignment vertical="top"/>
    </xf>
    <xf numFmtId="49" fontId="48" fillId="3" borderId="2" xfId="0" applyNumberFormat="1" applyFont="1" applyFill="1" applyBorder="1" applyAlignment="1">
      <alignment vertical="center"/>
    </xf>
    <xf numFmtId="0" fontId="43" fillId="0" borderId="3" xfId="0" applyFont="1" applyBorder="1" applyAlignment="1">
      <alignment horizontal="left" vertical="center" wrapText="1"/>
    </xf>
    <xf numFmtId="49" fontId="48" fillId="0" borderId="0" xfId="0" applyNumberFormat="1" applyFont="1" applyAlignment="1">
      <alignment horizontal="right" vertical="center"/>
    </xf>
    <xf numFmtId="49" fontId="61" fillId="0" borderId="0" xfId="0" applyNumberFormat="1" applyFont="1" applyAlignment="1">
      <alignment horizontal="left" vertical="center" readingOrder="1"/>
    </xf>
    <xf numFmtId="0" fontId="61" fillId="14" borderId="0" xfId="0" applyFont="1" applyFill="1" applyAlignment="1">
      <alignment horizontal="center" vertical="center" readingOrder="1"/>
    </xf>
    <xf numFmtId="0" fontId="38" fillId="0" borderId="2" xfId="0" applyFont="1" applyBorder="1" applyAlignment="1">
      <alignment horizontal="center" vertical="center"/>
    </xf>
    <xf numFmtId="0" fontId="66" fillId="0" borderId="15" xfId="15" applyFont="1" applyBorder="1" applyAlignment="1">
      <alignment vertical="center"/>
    </xf>
    <xf numFmtId="0" fontId="55" fillId="0" borderId="15" xfId="15" applyFont="1" applyBorder="1" applyAlignment="1">
      <alignment vertical="top"/>
    </xf>
    <xf numFmtId="0" fontId="36" fillId="0" borderId="15" xfId="15" applyBorder="1" applyAlignment="1">
      <alignment vertical="top"/>
    </xf>
    <xf numFmtId="0" fontId="58" fillId="0" borderId="15" xfId="15" applyFont="1" applyBorder="1" applyAlignment="1">
      <alignment horizontal="center" vertical="center"/>
    </xf>
    <xf numFmtId="0" fontId="80" fillId="0" borderId="15" xfId="15" applyFont="1" applyBorder="1" applyAlignment="1">
      <alignment vertical="top"/>
    </xf>
    <xf numFmtId="0" fontId="37" fillId="3" borderId="1" xfId="2" applyFont="1" applyFill="1" applyBorder="1" applyAlignment="1">
      <alignment vertical="center"/>
    </xf>
    <xf numFmtId="0" fontId="55" fillId="0" borderId="0" xfId="15" applyFont="1" applyAlignment="1">
      <alignment horizontal="right" vertical="center" readingOrder="2"/>
    </xf>
    <xf numFmtId="0" fontId="40" fillId="16" borderId="1" xfId="2" applyFont="1" applyFill="1" applyBorder="1" applyAlignment="1">
      <alignment vertical="center"/>
    </xf>
    <xf numFmtId="0" fontId="40" fillId="16" borderId="2" xfId="2" applyFont="1" applyFill="1" applyBorder="1" applyAlignment="1">
      <alignment vertical="center"/>
    </xf>
    <xf numFmtId="0" fontId="48" fillId="16" borderId="2" xfId="2" applyFont="1" applyFill="1" applyBorder="1" applyAlignment="1">
      <alignment vertical="center"/>
    </xf>
    <xf numFmtId="0" fontId="43" fillId="16" borderId="2" xfId="2" applyFont="1" applyFill="1" applyBorder="1"/>
    <xf numFmtId="0" fontId="48" fillId="17" borderId="9" xfId="2" applyFont="1" applyFill="1" applyBorder="1" applyAlignment="1">
      <alignment vertical="center"/>
    </xf>
    <xf numFmtId="0" fontId="43" fillId="17" borderId="9" xfId="2" applyFont="1" applyFill="1" applyBorder="1"/>
    <xf numFmtId="0" fontId="40" fillId="18" borderId="3" xfId="17" applyFont="1" applyFill="1" applyBorder="1" applyAlignment="1">
      <alignment horizontal="center" vertical="center" wrapText="1"/>
    </xf>
    <xf numFmtId="0" fontId="43" fillId="17" borderId="0" xfId="2" applyFont="1" applyFill="1"/>
    <xf numFmtId="0" fontId="48" fillId="16" borderId="2" xfId="0" applyFont="1" applyFill="1" applyBorder="1" applyAlignment="1">
      <alignment horizontal="center" vertical="center"/>
    </xf>
    <xf numFmtId="0" fontId="48" fillId="16" borderId="2" xfId="0" applyFont="1" applyFill="1" applyBorder="1" applyAlignment="1">
      <alignment horizontal="left" vertical="center"/>
    </xf>
    <xf numFmtId="0" fontId="48" fillId="16" borderId="5" xfId="0" applyFont="1" applyFill="1" applyBorder="1" applyAlignment="1">
      <alignment horizontal="left" vertical="center"/>
    </xf>
    <xf numFmtId="0" fontId="43" fillId="3" borderId="3" xfId="0" applyFont="1" applyFill="1" applyBorder="1" applyAlignment="1">
      <alignment horizontal="center" vertical="center" wrapText="1"/>
    </xf>
    <xf numFmtId="0" fontId="48" fillId="3" borderId="3" xfId="0" applyFont="1" applyFill="1" applyBorder="1" applyAlignment="1">
      <alignment horizontal="center" vertical="center" readingOrder="2"/>
    </xf>
    <xf numFmtId="0" fontId="48" fillId="16" borderId="2" xfId="0" applyFont="1" applyFill="1" applyBorder="1" applyAlignment="1">
      <alignment horizontal="right" vertical="center" readingOrder="2"/>
    </xf>
    <xf numFmtId="0" fontId="0" fillId="0" borderId="0" xfId="0" applyAlignment="1">
      <alignment horizontal="left" vertical="top"/>
    </xf>
    <xf numFmtId="0" fontId="0" fillId="0" borderId="9" xfId="0" applyBorder="1"/>
    <xf numFmtId="0" fontId="113" fillId="0" borderId="3" xfId="2" applyFont="1" applyBorder="1"/>
    <xf numFmtId="0" fontId="39" fillId="0" borderId="0" xfId="0" applyFont="1" applyAlignment="1">
      <alignment vertical="top"/>
    </xf>
    <xf numFmtId="49" fontId="48" fillId="0" borderId="5" xfId="0" applyNumberFormat="1" applyFont="1" applyBorder="1" applyAlignment="1">
      <alignment horizontal="left" vertical="center"/>
    </xf>
    <xf numFmtId="0" fontId="24" fillId="0" borderId="0" xfId="53"/>
    <xf numFmtId="0" fontId="43" fillId="12" borderId="2" xfId="53" applyFont="1" applyFill="1" applyBorder="1" applyAlignment="1">
      <alignment vertical="center" readingOrder="1"/>
    </xf>
    <xf numFmtId="0" fontId="43" fillId="16" borderId="10" xfId="53" applyFont="1" applyFill="1" applyBorder="1" applyAlignment="1">
      <alignment vertical="center" readingOrder="1"/>
    </xf>
    <xf numFmtId="0" fontId="43" fillId="16" borderId="13" xfId="53" applyFont="1" applyFill="1" applyBorder="1" applyAlignment="1">
      <alignment vertical="center" readingOrder="1"/>
    </xf>
    <xf numFmtId="0" fontId="61" fillId="16" borderId="10" xfId="53" applyFont="1" applyFill="1" applyBorder="1" applyAlignment="1">
      <alignment horizontal="left" vertical="center" readingOrder="1"/>
    </xf>
    <xf numFmtId="0" fontId="68" fillId="17" borderId="10" xfId="53" applyFont="1" applyFill="1" applyBorder="1" applyAlignment="1">
      <alignment horizontal="right" vertical="center" readingOrder="1"/>
    </xf>
    <xf numFmtId="0" fontId="63" fillId="17" borderId="10" xfId="53" applyFont="1" applyFill="1" applyBorder="1" applyAlignment="1">
      <alignment horizontal="right" vertical="center" readingOrder="1"/>
    </xf>
    <xf numFmtId="0" fontId="67" fillId="17" borderId="10" xfId="53" applyFont="1" applyFill="1" applyBorder="1" applyAlignment="1">
      <alignment horizontal="right" vertical="center" readingOrder="1"/>
    </xf>
    <xf numFmtId="0" fontId="68" fillId="17" borderId="13" xfId="53" applyFont="1" applyFill="1" applyBorder="1" applyAlignment="1">
      <alignment horizontal="right" vertical="center" readingOrder="1"/>
    </xf>
    <xf numFmtId="0" fontId="68" fillId="17" borderId="10" xfId="53" applyFont="1" applyFill="1" applyBorder="1" applyAlignment="1">
      <alignment horizontal="left" vertical="center" readingOrder="1"/>
    </xf>
    <xf numFmtId="0" fontId="61" fillId="17" borderId="10" xfId="53" applyFont="1" applyFill="1" applyBorder="1" applyAlignment="1">
      <alignment horizontal="left" vertical="center" readingOrder="1"/>
    </xf>
    <xf numFmtId="0" fontId="24" fillId="0" borderId="0" xfId="53" applyAlignment="1">
      <alignment vertical="center"/>
    </xf>
    <xf numFmtId="0" fontId="43" fillId="13" borderId="3" xfId="53" applyFont="1" applyFill="1" applyBorder="1" applyAlignment="1">
      <alignment horizontal="center" vertical="center" wrapText="1" readingOrder="1"/>
    </xf>
    <xf numFmtId="0" fontId="106" fillId="0" borderId="0" xfId="53" applyFont="1" applyAlignment="1">
      <alignment readingOrder="1"/>
    </xf>
    <xf numFmtId="0" fontId="107" fillId="0" borderId="0" xfId="53" applyFont="1" applyAlignment="1">
      <alignment horizontal="right" vertical="top" wrapText="1" readingOrder="1"/>
    </xf>
    <xf numFmtId="0" fontId="107" fillId="0" borderId="0" xfId="53" applyFont="1" applyAlignment="1">
      <alignment horizontal="center" vertical="top" wrapText="1" readingOrder="1"/>
    </xf>
    <xf numFmtId="0" fontId="107" fillId="0" borderId="0" xfId="53" applyFont="1" applyAlignment="1">
      <alignment horizontal="center" vertical="top" readingOrder="1"/>
    </xf>
    <xf numFmtId="0" fontId="107" fillId="0" borderId="0" xfId="53" applyFont="1" applyAlignment="1">
      <alignment horizontal="left" vertical="top" readingOrder="1"/>
    </xf>
    <xf numFmtId="0" fontId="107" fillId="0" borderId="0" xfId="53" applyFont="1" applyAlignment="1">
      <alignment horizontal="left" vertical="top" wrapText="1" readingOrder="1"/>
    </xf>
    <xf numFmtId="0" fontId="105" fillId="0" borderId="0" xfId="53" applyFont="1" applyAlignment="1">
      <alignment horizontal="right" readingOrder="2"/>
    </xf>
    <xf numFmtId="0" fontId="55" fillId="11" borderId="0" xfId="15" applyFont="1" applyFill="1" applyAlignment="1">
      <alignment vertical="top"/>
    </xf>
    <xf numFmtId="0" fontId="48" fillId="3" borderId="9" xfId="0" applyFont="1" applyFill="1" applyBorder="1" applyAlignment="1">
      <alignment vertical="center" wrapText="1"/>
    </xf>
    <xf numFmtId="0" fontId="43" fillId="0" borderId="3" xfId="0" applyFont="1" applyBorder="1" applyAlignment="1">
      <alignment vertical="center" wrapText="1" shrinkToFit="1"/>
    </xf>
    <xf numFmtId="0" fontId="41" fillId="0" borderId="0" xfId="0" applyFont="1" applyAlignment="1">
      <alignment vertical="top" wrapText="1"/>
    </xf>
    <xf numFmtId="0" fontId="48" fillId="18" borderId="3" xfId="0" applyFont="1" applyFill="1" applyBorder="1" applyAlignment="1">
      <alignment horizontal="center" vertical="center" wrapText="1"/>
    </xf>
    <xf numFmtId="0" fontId="40" fillId="18" borderId="3" xfId="0" applyFont="1" applyFill="1" applyBorder="1" applyAlignment="1">
      <alignment horizontal="center" vertical="center" wrapText="1"/>
    </xf>
    <xf numFmtId="0" fontId="23" fillId="0" borderId="0" xfId="55" applyFont="1"/>
    <xf numFmtId="0" fontId="48" fillId="0" borderId="9" xfId="0" applyFont="1" applyBorder="1"/>
    <xf numFmtId="0" fontId="48" fillId="0" borderId="8" xfId="0" applyFont="1" applyBorder="1"/>
    <xf numFmtId="0" fontId="48" fillId="18" borderId="8" xfId="0" applyFont="1" applyFill="1" applyBorder="1"/>
    <xf numFmtId="0" fontId="48" fillId="18" borderId="9" xfId="0" applyFont="1" applyFill="1" applyBorder="1"/>
    <xf numFmtId="0" fontId="48" fillId="16" borderId="2" xfId="55" applyFont="1" applyFill="1" applyBorder="1"/>
    <xf numFmtId="0" fontId="48" fillId="16" borderId="5" xfId="55" applyFont="1" applyFill="1" applyBorder="1"/>
    <xf numFmtId="0" fontId="61" fillId="18" borderId="4" xfId="55" applyFont="1" applyFill="1" applyBorder="1" applyAlignment="1">
      <alignment horizontal="center" vertical="center" wrapText="1"/>
    </xf>
    <xf numFmtId="0" fontId="61" fillId="18" borderId="3" xfId="55" applyFont="1" applyFill="1" applyBorder="1" applyAlignment="1">
      <alignment horizontal="center" vertical="center" wrapText="1"/>
    </xf>
    <xf numFmtId="0" fontId="40" fillId="18" borderId="4" xfId="55" applyFont="1" applyFill="1" applyBorder="1" applyAlignment="1">
      <alignment horizontal="center" vertical="center" wrapText="1"/>
    </xf>
    <xf numFmtId="0" fontId="23" fillId="0" borderId="0" xfId="55" applyFont="1" applyAlignment="1">
      <alignment wrapText="1"/>
    </xf>
    <xf numFmtId="0" fontId="95" fillId="0" borderId="5" xfId="55" applyFont="1" applyBorder="1" applyAlignment="1">
      <alignment horizontal="left" vertical="center" wrapText="1" readingOrder="1"/>
    </xf>
    <xf numFmtId="0" fontId="43" fillId="0" borderId="3" xfId="55" applyFont="1" applyBorder="1" applyAlignment="1">
      <alignment horizontal="center"/>
    </xf>
    <xf numFmtId="0" fontId="40" fillId="0" borderId="3" xfId="55" applyFont="1" applyBorder="1" applyAlignment="1">
      <alignment horizontal="right" vertical="center"/>
    </xf>
    <xf numFmtId="0" fontId="48" fillId="0" borderId="0" xfId="55" applyFont="1"/>
    <xf numFmtId="0" fontId="95" fillId="0" borderId="3" xfId="55" applyFont="1" applyBorder="1" applyAlignment="1">
      <alignment vertical="center" readingOrder="1"/>
    </xf>
    <xf numFmtId="0" fontId="43" fillId="0" borderId="3" xfId="55" applyFont="1" applyBorder="1" applyAlignment="1">
      <alignment horizontal="center" vertical="center"/>
    </xf>
    <xf numFmtId="0" fontId="40" fillId="0" borderId="3" xfId="55" applyFont="1" applyBorder="1" applyAlignment="1">
      <alignment horizontal="center" vertical="center"/>
    </xf>
    <xf numFmtId="0" fontId="40" fillId="0" borderId="3" xfId="55" applyFont="1" applyBorder="1" applyAlignment="1">
      <alignment vertical="center"/>
    </xf>
    <xf numFmtId="0" fontId="43" fillId="0" borderId="3" xfId="55" applyFont="1" applyBorder="1"/>
    <xf numFmtId="0" fontId="113" fillId="0" borderId="3" xfId="55" applyFont="1" applyBorder="1" applyAlignment="1">
      <alignment horizontal="center"/>
    </xf>
    <xf numFmtId="0" fontId="113" fillId="0" borderId="3" xfId="55" applyFont="1" applyBorder="1"/>
    <xf numFmtId="0" fontId="0" fillId="0" borderId="9" xfId="55" applyFont="1" applyBorder="1" applyAlignment="1">
      <alignment wrapText="1" readingOrder="1"/>
    </xf>
    <xf numFmtId="0" fontId="61" fillId="18" borderId="4" xfId="56" applyFont="1" applyFill="1" applyBorder="1" applyAlignment="1">
      <alignment horizontal="center" vertical="center" wrapText="1"/>
    </xf>
    <xf numFmtId="0" fontId="23" fillId="0" borderId="0" xfId="58" applyFont="1"/>
    <xf numFmtId="0" fontId="40" fillId="16" borderId="2" xfId="58" applyFont="1" applyFill="1" applyBorder="1" applyAlignment="1">
      <alignment horizontal="left" vertical="center"/>
    </xf>
    <xf numFmtId="0" fontId="40" fillId="16" borderId="5" xfId="58" applyFont="1" applyFill="1" applyBorder="1" applyAlignment="1">
      <alignment horizontal="left" vertical="center"/>
    </xf>
    <xf numFmtId="0" fontId="23" fillId="0" borderId="0" xfId="58" applyFont="1" applyAlignment="1">
      <alignment vertical="center"/>
    </xf>
    <xf numFmtId="0" fontId="71" fillId="18" borderId="3" xfId="56" applyFont="1" applyFill="1" applyBorder="1" applyAlignment="1">
      <alignment horizontal="center" vertical="center" wrapText="1"/>
    </xf>
    <xf numFmtId="0" fontId="61" fillId="18" borderId="3" xfId="58" applyFont="1" applyFill="1" applyBorder="1" applyAlignment="1">
      <alignment horizontal="center" vertical="center" wrapText="1"/>
    </xf>
    <xf numFmtId="0" fontId="23" fillId="0" borderId="0" xfId="0" applyFont="1"/>
    <xf numFmtId="0" fontId="61" fillId="18" borderId="3" xfId="55" applyFont="1" applyFill="1" applyBorder="1" applyAlignment="1">
      <alignment horizontal="center" vertical="center"/>
    </xf>
    <xf numFmtId="0" fontId="68" fillId="3" borderId="3" xfId="55" applyFont="1" applyFill="1" applyBorder="1" applyAlignment="1">
      <alignment vertical="center"/>
    </xf>
    <xf numFmtId="0" fontId="48" fillId="0" borderId="3" xfId="55" applyFont="1" applyBorder="1" applyAlignment="1">
      <alignment horizontal="right" vertical="center"/>
    </xf>
    <xf numFmtId="0" fontId="68" fillId="0" borderId="3" xfId="55" applyFont="1" applyBorder="1" applyAlignment="1">
      <alignment vertical="center"/>
    </xf>
    <xf numFmtId="0" fontId="61" fillId="0" borderId="3" xfId="55" applyFont="1" applyBorder="1" applyAlignment="1">
      <alignment vertical="center"/>
    </xf>
    <xf numFmtId="0" fontId="48" fillId="0" borderId="3" xfId="55" applyFont="1" applyBorder="1"/>
    <xf numFmtId="0" fontId="61" fillId="0" borderId="3" xfId="55" applyFont="1" applyBorder="1" applyAlignment="1">
      <alignment vertical="center" wrapText="1"/>
    </xf>
    <xf numFmtId="0" fontId="23" fillId="0" borderId="0" xfId="55" applyFont="1" applyAlignment="1">
      <alignment horizontal="center"/>
    </xf>
    <xf numFmtId="0" fontId="40" fillId="18" borderId="7" xfId="2" applyFont="1" applyFill="1" applyBorder="1" applyAlignment="1">
      <alignment horizontal="center" vertical="center" wrapText="1"/>
    </xf>
    <xf numFmtId="0" fontId="40" fillId="18" borderId="3" xfId="35" applyFont="1" applyFill="1" applyBorder="1" applyAlignment="1">
      <alignment horizontal="center" vertical="center"/>
    </xf>
    <xf numFmtId="0" fontId="48" fillId="0" borderId="9" xfId="0" applyFont="1" applyBorder="1" applyAlignment="1">
      <alignment horizontal="center" vertical="center" wrapText="1"/>
    </xf>
    <xf numFmtId="0" fontId="48" fillId="0" borderId="0" xfId="0" applyFont="1" applyAlignment="1">
      <alignment horizontal="center" vertical="center" wrapText="1"/>
    </xf>
    <xf numFmtId="0" fontId="57" fillId="0" borderId="0" xfId="0" applyFont="1" applyAlignment="1">
      <alignment vertical="center"/>
    </xf>
    <xf numFmtId="0" fontId="57" fillId="0" borderId="0" xfId="0" applyFont="1" applyAlignment="1">
      <alignment horizontal="center" vertical="center" wrapText="1"/>
    </xf>
    <xf numFmtId="0" fontId="0" fillId="0" borderId="0" xfId="0" applyAlignment="1">
      <alignment horizontal="center" vertical="top" wrapText="1"/>
    </xf>
    <xf numFmtId="0" fontId="0" fillId="0" borderId="0" xfId="0" applyAlignment="1">
      <alignment horizontal="center" vertical="top"/>
    </xf>
    <xf numFmtId="0" fontId="48" fillId="0" borderId="9" xfId="0" applyFont="1" applyBorder="1" applyAlignment="1">
      <alignment vertical="center" wrapText="1"/>
    </xf>
    <xf numFmtId="0" fontId="48" fillId="0" borderId="9" xfId="0" applyFont="1" applyBorder="1" applyAlignment="1">
      <alignment horizontal="center" vertical="top" wrapText="1"/>
    </xf>
    <xf numFmtId="0" fontId="48" fillId="0" borderId="9" xfId="0" applyFont="1" applyBorder="1" applyAlignment="1">
      <alignment horizontal="center" vertical="top"/>
    </xf>
    <xf numFmtId="0" fontId="40" fillId="0" borderId="9" xfId="0" applyFont="1" applyBorder="1" applyAlignment="1">
      <alignment horizontal="left" vertical="center" wrapText="1" shrinkToFit="1"/>
    </xf>
    <xf numFmtId="0" fontId="48" fillId="0" borderId="9" xfId="0" applyFont="1" applyBorder="1" applyAlignment="1">
      <alignment horizontal="right" vertical="center" wrapText="1"/>
    </xf>
    <xf numFmtId="0" fontId="40" fillId="3" borderId="10" xfId="0" applyFont="1" applyFill="1" applyBorder="1" applyAlignment="1">
      <alignment horizontal="right" vertical="center" readingOrder="2"/>
    </xf>
    <xf numFmtId="0" fontId="48" fillId="3" borderId="1" xfId="0" applyFont="1" applyFill="1" applyBorder="1" applyAlignment="1">
      <alignment vertical="center" wrapText="1"/>
    </xf>
    <xf numFmtId="0" fontId="48" fillId="3" borderId="2" xfId="0" applyFont="1" applyFill="1" applyBorder="1" applyAlignment="1">
      <alignment vertical="center" wrapText="1"/>
    </xf>
    <xf numFmtId="0" fontId="48" fillId="0" borderId="0" xfId="0" applyFont="1" applyAlignment="1">
      <alignment horizontal="center" vertical="top" wrapText="1"/>
    </xf>
    <xf numFmtId="0" fontId="48" fillId="0" borderId="0" xfId="0" applyFont="1" applyAlignment="1">
      <alignment horizontal="center" vertical="top"/>
    </xf>
    <xf numFmtId="0" fontId="0" fillId="0" borderId="0" xfId="15" applyFont="1" applyAlignment="1">
      <alignment vertical="center"/>
    </xf>
    <xf numFmtId="0" fontId="43" fillId="3" borderId="1" xfId="14" applyFont="1" applyFill="1" applyBorder="1" applyAlignment="1">
      <alignment horizontal="center" vertical="center"/>
    </xf>
    <xf numFmtId="0" fontId="68" fillId="3" borderId="1" xfId="14" applyFont="1" applyFill="1" applyBorder="1" applyAlignment="1">
      <alignment vertical="top"/>
    </xf>
    <xf numFmtId="0" fontId="68" fillId="3" borderId="5" xfId="14" applyFont="1" applyFill="1" applyBorder="1" applyAlignment="1">
      <alignment vertical="top"/>
    </xf>
    <xf numFmtId="0" fontId="48" fillId="9" borderId="3" xfId="0" applyFont="1" applyFill="1" applyBorder="1" applyAlignment="1">
      <alignment horizontal="center" vertical="center"/>
    </xf>
    <xf numFmtId="0" fontId="48" fillId="3" borderId="2" xfId="18" applyFont="1" applyFill="1" applyBorder="1" applyAlignment="1">
      <alignment horizontal="center" vertical="center" wrapText="1"/>
    </xf>
    <xf numFmtId="0" fontId="40" fillId="3" borderId="2" xfId="18" applyFont="1" applyFill="1" applyBorder="1" applyAlignment="1">
      <alignment vertical="top" wrapText="1"/>
    </xf>
    <xf numFmtId="0" fontId="48" fillId="0" borderId="0" xfId="18" applyFont="1" applyAlignment="1">
      <alignment vertical="top"/>
    </xf>
    <xf numFmtId="0" fontId="43" fillId="4" borderId="2" xfId="0" applyFont="1" applyFill="1" applyBorder="1" applyAlignment="1">
      <alignment vertical="center"/>
    </xf>
    <xf numFmtId="0" fontId="43" fillId="4" borderId="2" xfId="0" applyFont="1" applyFill="1" applyBorder="1" applyAlignment="1">
      <alignment horizontal="right" vertical="center"/>
    </xf>
    <xf numFmtId="0" fontId="40" fillId="21" borderId="2" xfId="0" applyFont="1" applyFill="1" applyBorder="1" applyAlignment="1">
      <alignment horizontal="right" vertical="top" readingOrder="1"/>
    </xf>
    <xf numFmtId="0" fontId="61" fillId="13" borderId="15" xfId="53" applyFont="1" applyFill="1" applyBorder="1" applyAlignment="1">
      <alignment vertical="center" readingOrder="1"/>
    </xf>
    <xf numFmtId="0" fontId="40" fillId="13" borderId="3" xfId="53" applyFont="1" applyFill="1" applyBorder="1" applyAlignment="1">
      <alignment horizontal="center" vertical="center" readingOrder="1"/>
    </xf>
    <xf numFmtId="0" fontId="40" fillId="13" borderId="3" xfId="53" applyFont="1" applyFill="1" applyBorder="1" applyAlignment="1">
      <alignment horizontal="center" vertical="center" wrapText="1" readingOrder="1"/>
    </xf>
    <xf numFmtId="0" fontId="0" fillId="3" borderId="0" xfId="0" applyFill="1" applyAlignment="1">
      <alignment horizontal="right" vertical="center" readingOrder="2"/>
    </xf>
    <xf numFmtId="49" fontId="0" fillId="3" borderId="0" xfId="0" applyNumberFormat="1" applyFill="1" applyAlignment="1">
      <alignment horizontal="center"/>
    </xf>
    <xf numFmtId="0" fontId="78" fillId="3" borderId="0" xfId="0" applyFont="1" applyFill="1"/>
    <xf numFmtId="0" fontId="55" fillId="3" borderId="0" xfId="0" applyFont="1" applyFill="1"/>
    <xf numFmtId="0" fontId="55" fillId="3" borderId="0" xfId="0" applyFont="1" applyFill="1" applyAlignment="1">
      <alignment horizontal="left" vertical="center" readingOrder="1"/>
    </xf>
    <xf numFmtId="0" fontId="55" fillId="3" borderId="0" xfId="0" applyFont="1" applyFill="1" applyAlignment="1">
      <alignment vertical="center" wrapText="1" readingOrder="1"/>
    </xf>
    <xf numFmtId="0" fontId="40" fillId="0" borderId="3" xfId="53" applyFont="1" applyBorder="1" applyAlignment="1">
      <alignment horizontal="center" vertical="center" wrapText="1" readingOrder="1"/>
    </xf>
    <xf numFmtId="0" fontId="22" fillId="0" borderId="0" xfId="59" applyFont="1"/>
    <xf numFmtId="0" fontId="48" fillId="17" borderId="2" xfId="59" applyFont="1" applyFill="1" applyBorder="1" applyAlignment="1">
      <alignment vertical="center" wrapText="1"/>
    </xf>
    <xf numFmtId="0" fontId="48" fillId="17" borderId="2" xfId="59" applyFont="1" applyFill="1" applyBorder="1" applyAlignment="1">
      <alignment horizontal="center" vertical="center"/>
    </xf>
    <xf numFmtId="0" fontId="48" fillId="0" borderId="0" xfId="59" applyFont="1" applyAlignment="1">
      <alignment horizontal="center" vertical="center"/>
    </xf>
    <xf numFmtId="0" fontId="68" fillId="0" borderId="3" xfId="59" applyFont="1" applyBorder="1" applyAlignment="1">
      <alignment horizontal="center" vertical="top" wrapText="1"/>
    </xf>
    <xf numFmtId="0" fontId="48" fillId="0" borderId="0" xfId="59" applyFont="1"/>
    <xf numFmtId="0" fontId="68" fillId="0" borderId="3" xfId="59" applyFont="1" applyBorder="1" applyAlignment="1">
      <alignment vertical="top"/>
    </xf>
    <xf numFmtId="0" fontId="67" fillId="0" borderId="3" xfId="59" applyFont="1" applyBorder="1" applyAlignment="1">
      <alignment horizontal="center" vertical="top"/>
    </xf>
    <xf numFmtId="0" fontId="42" fillId="0" borderId="0" xfId="59" applyFont="1"/>
    <xf numFmtId="0" fontId="22" fillId="0" borderId="0" xfId="59" applyFont="1" applyAlignment="1">
      <alignment horizontal="center"/>
    </xf>
    <xf numFmtId="0" fontId="0" fillId="0" borderId="0" xfId="59" applyFont="1" applyAlignment="1">
      <alignment horizontal="center" vertical="center" wrapText="1" readingOrder="1"/>
    </xf>
    <xf numFmtId="0" fontId="0" fillId="0" borderId="0" xfId="59" applyFont="1" applyAlignment="1">
      <alignment horizontal="center" vertical="center" wrapText="1"/>
    </xf>
    <xf numFmtId="0" fontId="48" fillId="8" borderId="0" xfId="59" applyFont="1" applyFill="1" applyAlignment="1">
      <alignment horizontal="center"/>
    </xf>
    <xf numFmtId="0" fontId="0" fillId="0" borderId="0" xfId="59" applyFont="1" applyAlignment="1">
      <alignment horizontal="center" wrapText="1"/>
    </xf>
    <xf numFmtId="0" fontId="120" fillId="0" borderId="3" xfId="59" applyFont="1" applyBorder="1" applyAlignment="1">
      <alignment vertical="top"/>
    </xf>
    <xf numFmtId="0" fontId="48" fillId="3" borderId="0" xfId="59" applyFont="1" applyFill="1" applyAlignment="1">
      <alignment vertical="center" wrapText="1"/>
    </xf>
    <xf numFmtId="0" fontId="48" fillId="3" borderId="14" xfId="0" applyFont="1" applyFill="1" applyBorder="1" applyAlignment="1">
      <alignment horizontal="right" vertical="center" readingOrder="2"/>
    </xf>
    <xf numFmtId="0" fontId="48" fillId="3" borderId="2" xfId="59" applyFont="1" applyFill="1" applyBorder="1" applyAlignment="1">
      <alignment horizontal="center" vertical="center"/>
    </xf>
    <xf numFmtId="0" fontId="48" fillId="2" borderId="1" xfId="0" applyFont="1" applyFill="1" applyBorder="1" applyAlignment="1">
      <alignment vertical="center"/>
    </xf>
    <xf numFmtId="0" fontId="43" fillId="0" borderId="3" xfId="2" applyFont="1" applyBorder="1" applyAlignment="1">
      <alignment vertical="center" wrapText="1"/>
    </xf>
    <xf numFmtId="0" fontId="68" fillId="0" borderId="9" xfId="59" applyFont="1" applyBorder="1" applyAlignment="1">
      <alignment horizontal="center" vertical="top" wrapText="1"/>
    </xf>
    <xf numFmtId="0" fontId="96" fillId="0" borderId="0" xfId="0" applyFont="1" applyAlignment="1">
      <alignment vertical="center"/>
    </xf>
    <xf numFmtId="0" fontId="43" fillId="0" borderId="0" xfId="59" applyFont="1"/>
    <xf numFmtId="49" fontId="111" fillId="2" borderId="2" xfId="61" applyNumberFormat="1" applyFont="1" applyFill="1" applyBorder="1" applyAlignment="1">
      <alignment horizontal="left" vertical="top"/>
    </xf>
    <xf numFmtId="49" fontId="111" fillId="3" borderId="1" xfId="61" applyNumberFormat="1" applyFont="1" applyFill="1" applyBorder="1" applyAlignment="1">
      <alignment horizontal="left" vertical="top"/>
    </xf>
    <xf numFmtId="49" fontId="111" fillId="3" borderId="2" xfId="61" applyNumberFormat="1" applyFont="1" applyFill="1" applyBorder="1" applyAlignment="1">
      <alignment horizontal="left" vertical="top"/>
    </xf>
    <xf numFmtId="0" fontId="111" fillId="3" borderId="2" xfId="61" applyFont="1" applyFill="1" applyBorder="1"/>
    <xf numFmtId="49" fontId="111" fillId="0" borderId="2" xfId="61" applyNumberFormat="1" applyFont="1" applyBorder="1" applyAlignment="1">
      <alignment horizontal="left" vertical="top"/>
    </xf>
    <xf numFmtId="0" fontId="111" fillId="2" borderId="1" xfId="61" applyFont="1" applyFill="1" applyBorder="1" applyAlignment="1">
      <alignment horizontal="right" vertical="center"/>
    </xf>
    <xf numFmtId="0" fontId="21" fillId="0" borderId="0" xfId="15" applyFont="1"/>
    <xf numFmtId="0" fontId="111" fillId="16" borderId="2" xfId="61" applyFont="1" applyFill="1" applyBorder="1" applyAlignment="1">
      <alignment horizontal="right" vertical="center"/>
    </xf>
    <xf numFmtId="0" fontId="36" fillId="3" borderId="0" xfId="15" applyFill="1"/>
    <xf numFmtId="0" fontId="39" fillId="3" borderId="0" xfId="15" applyFont="1" applyFill="1" applyAlignment="1">
      <alignment readingOrder="1"/>
    </xf>
    <xf numFmtId="0" fontId="68" fillId="3" borderId="3" xfId="55" applyFont="1" applyFill="1" applyBorder="1" applyAlignment="1">
      <alignment horizontal="center" vertical="center" wrapText="1"/>
    </xf>
    <xf numFmtId="0" fontId="39" fillId="3" borderId="0" xfId="15" applyFont="1" applyFill="1" applyAlignment="1">
      <alignment vertical="center" readingOrder="1"/>
    </xf>
    <xf numFmtId="0" fontId="48" fillId="18" borderId="3" xfId="55" applyFont="1" applyFill="1" applyBorder="1" applyAlignment="1">
      <alignment vertical="center" wrapText="1"/>
    </xf>
    <xf numFmtId="0" fontId="52" fillId="3" borderId="3" xfId="55" applyFont="1" applyFill="1" applyBorder="1" applyAlignment="1">
      <alignment vertical="center" textRotation="90" wrapText="1"/>
    </xf>
    <xf numFmtId="0" fontId="111" fillId="3" borderId="2" xfId="61" applyFont="1" applyFill="1" applyBorder="1" applyAlignment="1">
      <alignment horizontal="right" vertical="center"/>
    </xf>
    <xf numFmtId="49" fontId="111" fillId="2" borderId="1" xfId="61" applyNumberFormat="1" applyFont="1" applyFill="1" applyBorder="1" applyAlignment="1">
      <alignment horizontal="left" vertical="top"/>
    </xf>
    <xf numFmtId="49" fontId="111" fillId="2" borderId="9" xfId="61" applyNumberFormat="1" applyFont="1" applyFill="1" applyBorder="1" applyAlignment="1">
      <alignment vertical="top"/>
    </xf>
    <xf numFmtId="49" fontId="111" fillId="3" borderId="9" xfId="61" applyNumberFormat="1" applyFont="1" applyFill="1" applyBorder="1" applyAlignment="1">
      <alignment vertical="top"/>
    </xf>
    <xf numFmtId="49" fontId="111" fillId="3" borderId="9" xfId="61" applyNumberFormat="1" applyFont="1" applyFill="1" applyBorder="1" applyAlignment="1">
      <alignment horizontal="left" vertical="top"/>
    </xf>
    <xf numFmtId="0" fontId="111" fillId="3" borderId="9" xfId="61" applyFont="1" applyFill="1" applyBorder="1"/>
    <xf numFmtId="49" fontId="111" fillId="2" borderId="8" xfId="61" applyNumberFormat="1" applyFont="1" applyFill="1" applyBorder="1" applyAlignment="1">
      <alignment vertical="top"/>
    </xf>
    <xf numFmtId="0" fontId="61" fillId="0" borderId="3" xfId="55" applyFont="1" applyBorder="1" applyAlignment="1">
      <alignment horizontal="center" vertical="center" wrapText="1"/>
    </xf>
    <xf numFmtId="0" fontId="111" fillId="2" borderId="1" xfId="61" applyFont="1" applyFill="1" applyBorder="1"/>
    <xf numFmtId="0" fontId="111" fillId="2" borderId="2" xfId="61" applyFont="1" applyFill="1" applyBorder="1"/>
    <xf numFmtId="49" fontId="111" fillId="3" borderId="8" xfId="61" applyNumberFormat="1" applyFont="1" applyFill="1" applyBorder="1" applyAlignment="1">
      <alignment horizontal="left" vertical="top"/>
    </xf>
    <xf numFmtId="0" fontId="111" fillId="2" borderId="8" xfId="61" applyFont="1" applyFill="1" applyBorder="1"/>
    <xf numFmtId="0" fontId="111" fillId="2" borderId="9" xfId="61" applyFont="1" applyFill="1" applyBorder="1"/>
    <xf numFmtId="0" fontId="53" fillId="18" borderId="3" xfId="55" applyFont="1" applyFill="1" applyBorder="1" applyAlignment="1">
      <alignment horizontal="center" vertical="center" wrapText="1"/>
    </xf>
    <xf numFmtId="0" fontId="68" fillId="0" borderId="3" xfId="55" applyFont="1" applyBorder="1" applyAlignment="1">
      <alignment horizontal="center" vertical="center" wrapText="1"/>
    </xf>
    <xf numFmtId="0" fontId="61" fillId="3" borderId="1" xfId="55" applyFont="1" applyFill="1" applyBorder="1" applyAlignment="1">
      <alignment horizontal="center" vertical="center" wrapText="1"/>
    </xf>
    <xf numFmtId="0" fontId="61" fillId="3" borderId="5" xfId="55" applyFont="1" applyFill="1" applyBorder="1" applyAlignment="1">
      <alignment horizontal="center" vertical="center" wrapText="1"/>
    </xf>
    <xf numFmtId="0" fontId="61" fillId="0" borderId="1" xfId="55" applyFont="1" applyBorder="1" applyAlignment="1">
      <alignment horizontal="center" vertical="center" wrapText="1"/>
    </xf>
    <xf numFmtId="0" fontId="61" fillId="3" borderId="3" xfId="55" applyFont="1" applyFill="1" applyBorder="1" applyAlignment="1">
      <alignment vertical="center" wrapText="1"/>
    </xf>
    <xf numFmtId="0" fontId="61" fillId="3" borderId="1" xfId="55" applyFont="1" applyFill="1" applyBorder="1" applyAlignment="1">
      <alignment vertical="center" wrapText="1"/>
    </xf>
    <xf numFmtId="0" fontId="61" fillId="3" borderId="5" xfId="55" applyFont="1" applyFill="1" applyBorder="1" applyAlignment="1">
      <alignment vertical="center" wrapText="1"/>
    </xf>
    <xf numFmtId="0" fontId="61" fillId="0" borderId="1" xfId="55" applyFont="1" applyBorder="1" applyAlignment="1">
      <alignment vertical="center" wrapText="1"/>
    </xf>
    <xf numFmtId="0" fontId="114" fillId="3" borderId="0" xfId="2" applyFont="1" applyFill="1" applyAlignment="1">
      <alignment horizontal="right" vertical="center" readingOrder="2"/>
    </xf>
    <xf numFmtId="0" fontId="114" fillId="3" borderId="0" xfId="15" applyFont="1" applyFill="1" applyAlignment="1">
      <alignment horizontal="center" vertical="center" readingOrder="2"/>
    </xf>
    <xf numFmtId="0" fontId="21" fillId="0" borderId="0" xfId="66" applyFont="1"/>
    <xf numFmtId="0" fontId="43" fillId="0" borderId="0" xfId="64" applyFont="1"/>
    <xf numFmtId="0" fontId="21" fillId="0" borderId="0" xfId="64" applyFont="1" applyAlignment="1">
      <alignment horizontal="center" vertical="center"/>
    </xf>
    <xf numFmtId="0" fontId="21" fillId="0" borderId="0" xfId="64" applyFont="1"/>
    <xf numFmtId="0" fontId="79" fillId="3" borderId="0" xfId="64" applyFont="1" applyFill="1"/>
    <xf numFmtId="0" fontId="85" fillId="3" borderId="0" xfId="64" applyFont="1" applyFill="1"/>
    <xf numFmtId="0" fontId="39" fillId="3" borderId="0" xfId="64" applyFont="1" applyFill="1"/>
    <xf numFmtId="0" fontId="66" fillId="0" borderId="0" xfId="64" applyFont="1"/>
    <xf numFmtId="0" fontId="83" fillId="0" borderId="0" xfId="64" applyFont="1"/>
    <xf numFmtId="0" fontId="43" fillId="0" borderId="0" xfId="66" applyFont="1"/>
    <xf numFmtId="0" fontId="21" fillId="0" borderId="0" xfId="66" applyFont="1" applyAlignment="1">
      <alignment horizontal="center" vertical="center"/>
    </xf>
    <xf numFmtId="0" fontId="66" fillId="0" borderId="0" xfId="66" applyFont="1"/>
    <xf numFmtId="0" fontId="39" fillId="0" borderId="0" xfId="66" applyFont="1"/>
    <xf numFmtId="0" fontId="40" fillId="2" borderId="2" xfId="55" applyFont="1" applyFill="1" applyBorder="1"/>
    <xf numFmtId="0" fontId="83" fillId="0" borderId="0" xfId="15" applyFont="1" applyAlignment="1">
      <alignment vertical="center" wrapText="1" readingOrder="2"/>
    </xf>
    <xf numFmtId="0" fontId="94" fillId="0" borderId="0" xfId="15" applyFont="1"/>
    <xf numFmtId="0" fontId="94" fillId="0" borderId="0" xfId="15" applyFont="1" applyAlignment="1">
      <alignment horizontal="right" readingOrder="2"/>
    </xf>
    <xf numFmtId="0" fontId="94" fillId="0" borderId="0" xfId="15" applyFont="1" applyAlignment="1">
      <alignment horizontal="center" vertical="center"/>
    </xf>
    <xf numFmtId="0" fontId="94" fillId="0" borderId="0" xfId="15" applyFont="1" applyAlignment="1">
      <alignment horizontal="center" vertical="center" readingOrder="2"/>
    </xf>
    <xf numFmtId="49" fontId="97" fillId="3" borderId="1" xfId="55" applyNumberFormat="1" applyFont="1" applyFill="1" applyBorder="1" applyAlignment="1">
      <alignment horizontal="left" vertical="top"/>
    </xf>
    <xf numFmtId="49" fontId="97" fillId="3" borderId="2" xfId="55" applyNumberFormat="1" applyFont="1" applyFill="1" applyBorder="1" applyAlignment="1">
      <alignment horizontal="left" vertical="top"/>
    </xf>
    <xf numFmtId="49" fontId="97" fillId="3" borderId="5" xfId="55" applyNumberFormat="1" applyFont="1" applyFill="1" applyBorder="1" applyAlignment="1">
      <alignment horizontal="left" vertical="top"/>
    </xf>
    <xf numFmtId="0" fontId="68" fillId="3" borderId="7" xfId="55" applyFont="1" applyFill="1" applyBorder="1" applyAlignment="1">
      <alignment horizontal="center" vertical="center" wrapText="1"/>
    </xf>
    <xf numFmtId="0" fontId="48" fillId="0" borderId="0" xfId="59" applyFont="1" applyAlignment="1">
      <alignment horizontal="center"/>
    </xf>
    <xf numFmtId="0" fontId="22" fillId="3" borderId="0" xfId="59" applyFont="1" applyFill="1"/>
    <xf numFmtId="0" fontId="36" fillId="0" borderId="0" xfId="14" applyFont="1" applyAlignment="1">
      <alignment horizontal="center" vertical="center"/>
    </xf>
    <xf numFmtId="0" fontId="36" fillId="0" borderId="0" xfId="14" applyFont="1" applyAlignment="1">
      <alignment vertical="top"/>
    </xf>
    <xf numFmtId="0" fontId="36" fillId="0" borderId="0" xfId="14" applyFont="1" applyAlignment="1">
      <alignment horizontal="center" vertical="center" wrapText="1"/>
    </xf>
    <xf numFmtId="0" fontId="36" fillId="0" borderId="0" xfId="14" applyFont="1" applyAlignment="1">
      <alignment horizontal="center" vertical="top"/>
    </xf>
    <xf numFmtId="0" fontId="36" fillId="0" borderId="0" xfId="0" applyFont="1" applyAlignment="1">
      <alignment horizontal="center" vertical="top" wrapText="1"/>
    </xf>
    <xf numFmtId="0" fontId="73" fillId="0" borderId="0" xfId="14" applyFont="1" applyAlignment="1">
      <alignment horizontal="center" vertical="top" wrapText="1"/>
    </xf>
    <xf numFmtId="0" fontId="57" fillId="0" borderId="0" xfId="14" applyFont="1"/>
    <xf numFmtId="0" fontId="36" fillId="0" borderId="0" xfId="49" applyFont="1"/>
    <xf numFmtId="0" fontId="36" fillId="0" borderId="0" xfId="0" applyFont="1" applyAlignment="1">
      <alignment vertical="center" wrapText="1" readingOrder="2"/>
    </xf>
    <xf numFmtId="0" fontId="36" fillId="0" borderId="0" xfId="0" applyFont="1" applyAlignment="1">
      <alignment vertical="center"/>
    </xf>
    <xf numFmtId="0" fontId="36" fillId="20" borderId="0" xfId="0" applyFont="1" applyFill="1" applyAlignment="1">
      <alignment vertical="center" wrapText="1" readingOrder="1"/>
    </xf>
    <xf numFmtId="0" fontId="40" fillId="3" borderId="1" xfId="2" applyFont="1" applyFill="1" applyBorder="1" applyAlignment="1">
      <alignment horizontal="right" vertical="center" readingOrder="2"/>
    </xf>
    <xf numFmtId="0" fontId="40" fillId="3" borderId="10" xfId="21" applyFont="1" applyFill="1" applyBorder="1" applyAlignment="1">
      <alignment vertical="center"/>
    </xf>
    <xf numFmtId="0" fontId="48" fillId="3" borderId="10" xfId="21" applyFont="1" applyFill="1" applyBorder="1" applyAlignment="1">
      <alignment vertical="center"/>
    </xf>
    <xf numFmtId="0" fontId="62" fillId="3" borderId="10" xfId="21" applyFont="1" applyFill="1" applyBorder="1" applyAlignment="1">
      <alignment vertical="center"/>
    </xf>
    <xf numFmtId="0" fontId="76" fillId="0" borderId="0" xfId="0" applyFont="1" applyAlignment="1">
      <alignment horizontal="left" vertical="center"/>
    </xf>
    <xf numFmtId="0" fontId="0" fillId="0" borderId="0" xfId="15" applyFont="1"/>
    <xf numFmtId="0" fontId="40" fillId="18" borderId="3" xfId="56" applyFont="1" applyFill="1" applyBorder="1" applyAlignment="1">
      <alignment horizontal="center" vertical="center" wrapText="1"/>
    </xf>
    <xf numFmtId="0" fontId="95" fillId="0" borderId="3" xfId="55" applyFont="1" applyBorder="1" applyAlignment="1">
      <alignment horizontal="left" vertical="center" wrapText="1" readingOrder="1"/>
    </xf>
    <xf numFmtId="0" fontId="43" fillId="0" borderId="3" xfId="55" applyFont="1" applyBorder="1" applyAlignment="1">
      <alignment wrapText="1" shrinkToFit="1" readingOrder="1"/>
    </xf>
    <xf numFmtId="0" fontId="102" fillId="0" borderId="3" xfId="0" applyFont="1" applyBorder="1" applyAlignment="1">
      <alignment vertical="center" wrapText="1" shrinkToFit="1" readingOrder="1"/>
    </xf>
    <xf numFmtId="0" fontId="20" fillId="0" borderId="0" xfId="66" applyFont="1"/>
    <xf numFmtId="0" fontId="20" fillId="0" borderId="0" xfId="66" applyFont="1" applyAlignment="1">
      <alignment vertical="center"/>
    </xf>
    <xf numFmtId="0" fontId="20" fillId="0" borderId="0" xfId="66" applyFont="1" applyAlignment="1">
      <alignment horizontal="center" vertical="center"/>
    </xf>
    <xf numFmtId="0" fontId="20" fillId="8" borderId="0" xfId="66" applyFont="1" applyFill="1" applyAlignment="1">
      <alignment vertical="center"/>
    </xf>
    <xf numFmtId="0" fontId="40" fillId="3" borderId="3" xfId="2" applyFont="1" applyFill="1" applyBorder="1" applyAlignment="1">
      <alignment vertical="top" wrapText="1"/>
    </xf>
    <xf numFmtId="0" fontId="40" fillId="3" borderId="3" xfId="2" applyFont="1" applyFill="1" applyBorder="1" applyAlignment="1">
      <alignment horizontal="center" vertical="top" wrapText="1"/>
    </xf>
    <xf numFmtId="0" fontId="40" fillId="3" borderId="3" xfId="17" applyFont="1" applyFill="1" applyBorder="1" applyAlignment="1">
      <alignment horizontal="center" vertical="center" wrapText="1"/>
    </xf>
    <xf numFmtId="0" fontId="43" fillId="3" borderId="3" xfId="2" applyFont="1" applyFill="1" applyBorder="1"/>
    <xf numFmtId="0" fontId="43" fillId="3" borderId="3" xfId="17" applyFont="1" applyFill="1" applyBorder="1"/>
    <xf numFmtId="0" fontId="48" fillId="3" borderId="3" xfId="68" applyFont="1" applyFill="1" applyBorder="1" applyAlignment="1">
      <alignment vertical="top" wrapText="1"/>
    </xf>
    <xf numFmtId="0" fontId="48" fillId="3" borderId="3" xfId="68" applyFont="1" applyFill="1" applyBorder="1" applyAlignment="1">
      <alignment wrapText="1"/>
    </xf>
    <xf numFmtId="0" fontId="48" fillId="0" borderId="0" xfId="15" applyFont="1"/>
    <xf numFmtId="0" fontId="122" fillId="0" borderId="0" xfId="15" applyFont="1"/>
    <xf numFmtId="0" fontId="49" fillId="0" borderId="0" xfId="15" applyFont="1"/>
    <xf numFmtId="0" fontId="49" fillId="0" borderId="0" xfId="69" applyFont="1"/>
    <xf numFmtId="0" fontId="122" fillId="0" borderId="0" xfId="15" applyFont="1" applyAlignment="1">
      <alignment horizontal="left" vertical="top"/>
    </xf>
    <xf numFmtId="0" fontId="39" fillId="0" borderId="0" xfId="69" applyFont="1"/>
    <xf numFmtId="0" fontId="39" fillId="0" borderId="0" xfId="15" applyFont="1" applyAlignment="1">
      <alignment horizontal="right" vertical="center" readingOrder="2"/>
    </xf>
    <xf numFmtId="0" fontId="98" fillId="0" borderId="0" xfId="69" applyFont="1"/>
    <xf numFmtId="0" fontId="98" fillId="0" borderId="0" xfId="15" applyFont="1" applyAlignment="1">
      <alignment horizontal="left" vertical="top"/>
    </xf>
    <xf numFmtId="0" fontId="61" fillId="3" borderId="3" xfId="68" applyFont="1" applyFill="1" applyBorder="1" applyAlignment="1">
      <alignment vertical="center" wrapText="1"/>
    </xf>
    <xf numFmtId="0" fontId="66" fillId="0" borderId="0" xfId="69" applyFont="1"/>
    <xf numFmtId="0" fontId="36" fillId="0" borderId="0" xfId="66" applyFont="1" applyAlignment="1">
      <alignment vertical="center"/>
    </xf>
    <xf numFmtId="0" fontId="36" fillId="8" borderId="0" xfId="66" applyFont="1" applyFill="1" applyAlignment="1">
      <alignment vertical="center"/>
    </xf>
    <xf numFmtId="0" fontId="39" fillId="3" borderId="0" xfId="2" applyFont="1" applyFill="1" applyAlignment="1">
      <alignment vertical="center"/>
    </xf>
    <xf numFmtId="0" fontId="20" fillId="0" borderId="0" xfId="66" applyFont="1" applyAlignment="1">
      <alignment wrapText="1"/>
    </xf>
    <xf numFmtId="0" fontId="78" fillId="0" borderId="0" xfId="8" applyFont="1" applyAlignment="1">
      <alignment horizontal="center" vertical="center" wrapText="1"/>
    </xf>
    <xf numFmtId="0" fontId="78" fillId="0" borderId="0" xfId="8" applyFont="1" applyAlignment="1">
      <alignment horizontal="center" vertical="center"/>
    </xf>
    <xf numFmtId="0" fontId="41" fillId="0" borderId="0" xfId="8" applyFont="1" applyAlignment="1">
      <alignment horizontal="center" vertical="center"/>
    </xf>
    <xf numFmtId="0" fontId="117" fillId="0" borderId="0" xfId="0" applyFont="1" applyAlignment="1">
      <alignment vertical="center"/>
    </xf>
    <xf numFmtId="0" fontId="102" fillId="0" borderId="9" xfId="59" applyFont="1" applyBorder="1" applyAlignment="1">
      <alignment horizontal="left" vertical="top" wrapText="1"/>
    </xf>
    <xf numFmtId="0" fontId="40" fillId="16" borderId="12" xfId="1" applyFont="1" applyFill="1" applyBorder="1" applyAlignment="1">
      <alignment vertical="center"/>
    </xf>
    <xf numFmtId="0" fontId="19" fillId="0" borderId="0" xfId="0" applyFont="1"/>
    <xf numFmtId="0" fontId="19" fillId="0" borderId="0" xfId="0" applyFont="1" applyAlignment="1">
      <alignment vertical="center"/>
    </xf>
    <xf numFmtId="0" fontId="19" fillId="0" borderId="0" xfId="56" applyFont="1"/>
    <xf numFmtId="49" fontId="19" fillId="0" borderId="0" xfId="0" applyNumberFormat="1" applyFont="1" applyAlignment="1">
      <alignment horizontal="center"/>
    </xf>
    <xf numFmtId="0" fontId="19" fillId="0" borderId="0" xfId="0" applyFont="1" applyAlignment="1">
      <alignment horizontal="center" vertical="center"/>
    </xf>
    <xf numFmtId="0" fontId="19" fillId="0" borderId="0" xfId="0" applyFont="1" applyAlignment="1">
      <alignment wrapText="1"/>
    </xf>
    <xf numFmtId="0" fontId="18" fillId="0" borderId="0" xfId="15" applyFont="1"/>
    <xf numFmtId="49" fontId="59" fillId="3" borderId="0" xfId="15" applyNumberFormat="1" applyFont="1" applyFill="1" applyAlignment="1">
      <alignment vertical="center"/>
    </xf>
    <xf numFmtId="0" fontId="18" fillId="3" borderId="0" xfId="15" applyFont="1" applyFill="1"/>
    <xf numFmtId="0" fontId="102" fillId="3" borderId="0" xfId="2" applyFont="1" applyFill="1" applyAlignment="1">
      <alignment horizontal="right" vertical="center"/>
    </xf>
    <xf numFmtId="0" fontId="43" fillId="0" borderId="9" xfId="2" applyFont="1" applyBorder="1"/>
    <xf numFmtId="0" fontId="96" fillId="3" borderId="0" xfId="2" applyFont="1" applyFill="1" applyAlignment="1">
      <alignment horizontal="left"/>
    </xf>
    <xf numFmtId="0" fontId="39" fillId="0" borderId="2" xfId="2" applyFont="1" applyBorder="1"/>
    <xf numFmtId="0" fontId="57" fillId="0" borderId="2" xfId="2" applyFont="1" applyBorder="1" applyAlignment="1">
      <alignment vertical="center"/>
    </xf>
    <xf numFmtId="0" fontId="40" fillId="0" borderId="2" xfId="2" applyFont="1" applyBorder="1" applyAlignment="1">
      <alignment vertical="center"/>
    </xf>
    <xf numFmtId="49" fontId="59" fillId="3" borderId="14" xfId="15" applyNumberFormat="1" applyFont="1" applyFill="1" applyBorder="1" applyAlignment="1">
      <alignment horizontal="right" vertical="center" readingOrder="2"/>
    </xf>
    <xf numFmtId="0" fontId="96" fillId="3" borderId="14" xfId="2" applyFont="1" applyFill="1" applyBorder="1" applyAlignment="1">
      <alignment horizontal="left"/>
    </xf>
    <xf numFmtId="0" fontId="36" fillId="3" borderId="0" xfId="15" applyFill="1" applyAlignment="1">
      <alignment readingOrder="1"/>
    </xf>
    <xf numFmtId="0" fontId="96" fillId="3" borderId="0" xfId="2" applyFont="1" applyFill="1" applyAlignment="1">
      <alignment horizontal="right" vertical="center"/>
    </xf>
    <xf numFmtId="0" fontId="18" fillId="0" borderId="0" xfId="15" applyFont="1" applyAlignment="1">
      <alignment horizontal="center" vertical="center"/>
    </xf>
    <xf numFmtId="0" fontId="18" fillId="0" borderId="0" xfId="15" applyFont="1" applyAlignment="1">
      <alignment vertical="center"/>
    </xf>
    <xf numFmtId="0" fontId="111" fillId="2" borderId="2" xfId="61" applyFont="1" applyFill="1" applyBorder="1" applyAlignment="1">
      <alignment horizontal="right" vertical="center"/>
    </xf>
    <xf numFmtId="0" fontId="96" fillId="0" borderId="0" xfId="2" applyFont="1"/>
    <xf numFmtId="0" fontId="17" fillId="0" borderId="0" xfId="15" applyFont="1"/>
    <xf numFmtId="0" fontId="48" fillId="2" borderId="2" xfId="15" applyFont="1" applyFill="1" applyBorder="1"/>
    <xf numFmtId="0" fontId="48" fillId="0" borderId="2" xfId="15" applyFont="1" applyBorder="1"/>
    <xf numFmtId="0" fontId="48" fillId="2" borderId="1" xfId="15" applyFont="1" applyFill="1" applyBorder="1"/>
    <xf numFmtId="0" fontId="17" fillId="0" borderId="0" xfId="15" applyFont="1" applyAlignment="1">
      <alignment vertical="center"/>
    </xf>
    <xf numFmtId="0" fontId="40" fillId="17" borderId="2" xfId="2" applyFont="1" applyFill="1" applyBorder="1" applyAlignment="1">
      <alignment vertical="center" wrapText="1"/>
    </xf>
    <xf numFmtId="0" fontId="40" fillId="3" borderId="9" xfId="2" applyFont="1" applyFill="1" applyBorder="1" applyAlignment="1">
      <alignment vertical="center" wrapText="1"/>
    </xf>
    <xf numFmtId="0" fontId="43" fillId="0" borderId="3" xfId="15" applyFont="1" applyBorder="1" applyAlignment="1">
      <alignment vertical="center"/>
    </xf>
    <xf numFmtId="0" fontId="40" fillId="0" borderId="3" xfId="15" applyFont="1" applyBorder="1" applyAlignment="1">
      <alignment vertical="center"/>
    </xf>
    <xf numFmtId="0" fontId="48" fillId="0" borderId="3" xfId="15" applyFont="1" applyBorder="1" applyAlignment="1">
      <alignment horizontal="right" vertical="center"/>
    </xf>
    <xf numFmtId="0" fontId="123" fillId="0" borderId="3" xfId="15" applyFont="1" applyBorder="1" applyAlignment="1">
      <alignment horizontal="left" vertical="center"/>
    </xf>
    <xf numFmtId="0" fontId="43" fillId="0" borderId="3" xfId="15" applyFont="1" applyBorder="1" applyAlignment="1">
      <alignment vertical="center" wrapText="1"/>
    </xf>
    <xf numFmtId="0" fontId="66" fillId="0" borderId="0" xfId="68" applyFont="1" applyAlignment="1">
      <alignment horizontal="right" readingOrder="2"/>
    </xf>
    <xf numFmtId="0" fontId="48" fillId="2" borderId="2" xfId="15" applyFont="1" applyFill="1" applyBorder="1" applyAlignment="1">
      <alignment vertical="center"/>
    </xf>
    <xf numFmtId="0" fontId="48" fillId="0" borderId="2" xfId="15" applyFont="1" applyBorder="1" applyAlignment="1">
      <alignment vertical="center"/>
    </xf>
    <xf numFmtId="0" fontId="48" fillId="2" borderId="1" xfId="15" applyFont="1" applyFill="1" applyBorder="1" applyAlignment="1">
      <alignment vertical="center"/>
    </xf>
    <xf numFmtId="0" fontId="39" fillId="0" borderId="0" xfId="15" applyFont="1" applyAlignment="1">
      <alignment vertical="top" wrapText="1"/>
    </xf>
    <xf numFmtId="0" fontId="39" fillId="0" borderId="0" xfId="15" applyFont="1" applyAlignment="1">
      <alignment vertical="center" readingOrder="1"/>
    </xf>
    <xf numFmtId="0" fontId="21" fillId="0" borderId="0" xfId="15" applyFont="1" applyAlignment="1">
      <alignment horizontal="center" vertical="center" wrapText="1"/>
    </xf>
    <xf numFmtId="0" fontId="43" fillId="0" borderId="0" xfId="2" applyFont="1" applyAlignment="1">
      <alignment wrapText="1"/>
    </xf>
    <xf numFmtId="0" fontId="67" fillId="0" borderId="0" xfId="15" applyFont="1" applyAlignment="1">
      <alignment horizontal="left" vertical="center"/>
    </xf>
    <xf numFmtId="0" fontId="43" fillId="3" borderId="2" xfId="2" applyFont="1" applyFill="1" applyBorder="1" applyAlignment="1">
      <alignment vertical="center"/>
    </xf>
    <xf numFmtId="0" fontId="16" fillId="0" borderId="0" xfId="0" applyFont="1"/>
    <xf numFmtId="0" fontId="63" fillId="3" borderId="2" xfId="0" applyFont="1" applyFill="1" applyBorder="1" applyAlignment="1">
      <alignment horizontal="right" vertical="center" readingOrder="1"/>
    </xf>
    <xf numFmtId="0" fontId="48" fillId="3" borderId="2" xfId="0" applyFont="1" applyFill="1" applyBorder="1" applyAlignment="1">
      <alignment vertical="center" textRotation="90" wrapText="1"/>
    </xf>
    <xf numFmtId="0" fontId="123" fillId="0" borderId="3" xfId="0" applyFont="1" applyBorder="1" applyAlignment="1">
      <alignment horizontal="center" vertical="center"/>
    </xf>
    <xf numFmtId="0" fontId="48" fillId="0" borderId="3" xfId="0" applyFont="1" applyBorder="1" applyAlignment="1">
      <alignment horizontal="right" vertical="center"/>
    </xf>
    <xf numFmtId="0" fontId="123" fillId="0" borderId="3" xfId="0" applyFont="1" applyBorder="1" applyAlignment="1">
      <alignment horizontal="left" vertical="center"/>
    </xf>
    <xf numFmtId="0" fontId="40" fillId="3" borderId="2" xfId="0" applyFont="1" applyFill="1" applyBorder="1" applyAlignment="1">
      <alignment horizontal="right" vertical="center" readingOrder="1"/>
    </xf>
    <xf numFmtId="0" fontId="0" fillId="0" borderId="0" xfId="68" applyFont="1" applyAlignment="1">
      <alignment wrapText="1" readingOrder="1"/>
    </xf>
    <xf numFmtId="0" fontId="37" fillId="17" borderId="2" xfId="2" applyFont="1" applyFill="1" applyBorder="1" applyAlignment="1">
      <alignment vertical="center" wrapText="1"/>
    </xf>
    <xf numFmtId="0" fontId="37" fillId="17" borderId="5" xfId="2" applyFont="1" applyFill="1" applyBorder="1" applyAlignment="1">
      <alignment vertical="center" wrapText="1"/>
    </xf>
    <xf numFmtId="0" fontId="37" fillId="17" borderId="1" xfId="2" applyFont="1" applyFill="1" applyBorder="1" applyAlignment="1">
      <alignment vertical="center" wrapText="1"/>
    </xf>
    <xf numFmtId="0" fontId="37" fillId="17" borderId="10" xfId="2" applyFont="1" applyFill="1" applyBorder="1" applyAlignment="1">
      <alignment vertical="center" wrapText="1"/>
    </xf>
    <xf numFmtId="0" fontId="38" fillId="3" borderId="9" xfId="2" applyFont="1" applyFill="1" applyBorder="1" applyAlignment="1">
      <alignment vertical="center"/>
    </xf>
    <xf numFmtId="49" fontId="111" fillId="17" borderId="2" xfId="61" applyNumberFormat="1" applyFont="1" applyFill="1" applyBorder="1" applyAlignment="1">
      <alignment horizontal="left" vertical="top"/>
    </xf>
    <xf numFmtId="0" fontId="111" fillId="17" borderId="2" xfId="61" applyFont="1" applyFill="1" applyBorder="1"/>
    <xf numFmtId="0" fontId="111" fillId="17" borderId="2" xfId="61" applyFont="1" applyFill="1" applyBorder="1" applyAlignment="1">
      <alignment horizontal="right" vertical="center"/>
    </xf>
    <xf numFmtId="0" fontId="48" fillId="17" borderId="9" xfId="2" applyFont="1" applyFill="1" applyBorder="1" applyAlignment="1">
      <alignment horizontal="left" vertical="center"/>
    </xf>
    <xf numFmtId="0" fontId="48" fillId="17" borderId="8" xfId="2" applyFont="1" applyFill="1" applyBorder="1" applyAlignment="1">
      <alignment vertical="top" wrapText="1"/>
    </xf>
    <xf numFmtId="0" fontId="48" fillId="17" borderId="9" xfId="2" applyFont="1" applyFill="1" applyBorder="1" applyAlignment="1">
      <alignment vertical="top" wrapText="1"/>
    </xf>
    <xf numFmtId="0" fontId="48" fillId="17" borderId="2" xfId="2" applyFont="1" applyFill="1" applyBorder="1" applyAlignment="1">
      <alignment vertical="top"/>
    </xf>
    <xf numFmtId="0" fontId="48" fillId="12" borderId="9" xfId="0" applyFont="1" applyFill="1" applyBorder="1" applyAlignment="1">
      <alignment vertical="center"/>
    </xf>
    <xf numFmtId="0" fontId="48" fillId="12" borderId="2" xfId="0" applyFont="1" applyFill="1" applyBorder="1" applyAlignment="1">
      <alignment vertical="center"/>
    </xf>
    <xf numFmtId="0" fontId="48" fillId="12" borderId="9" xfId="0" applyFont="1" applyFill="1" applyBorder="1" applyAlignment="1" applyProtection="1">
      <alignment vertical="center"/>
      <protection locked="0"/>
    </xf>
    <xf numFmtId="0" fontId="40" fillId="12" borderId="14" xfId="1" applyFont="1" applyFill="1" applyBorder="1" applyAlignment="1">
      <alignment vertical="center"/>
    </xf>
    <xf numFmtId="0" fontId="40" fillId="16" borderId="2" xfId="0" applyFont="1" applyFill="1" applyBorder="1" applyAlignment="1">
      <alignment vertical="center" wrapText="1"/>
    </xf>
    <xf numFmtId="49" fontId="48" fillId="16" borderId="2" xfId="0" applyNumberFormat="1" applyFont="1" applyFill="1" applyBorder="1" applyAlignment="1">
      <alignment vertical="center" wrapText="1"/>
    </xf>
    <xf numFmtId="0" fontId="15" fillId="0" borderId="0" xfId="0" applyFont="1" applyAlignment="1">
      <alignment vertical="center"/>
    </xf>
    <xf numFmtId="0" fontId="15" fillId="0" borderId="0" xfId="70" applyFont="1"/>
    <xf numFmtId="0" fontId="66" fillId="0" borderId="0" xfId="70" applyFont="1"/>
    <xf numFmtId="0" fontId="61" fillId="3" borderId="3" xfId="70" applyFont="1" applyFill="1" applyBorder="1" applyAlignment="1">
      <alignment vertical="center" wrapText="1"/>
    </xf>
    <xf numFmtId="0" fontId="61" fillId="3" borderId="3" xfId="70" applyFont="1" applyFill="1" applyBorder="1" applyAlignment="1">
      <alignment horizontal="center" vertical="center" wrapText="1"/>
    </xf>
    <xf numFmtId="0" fontId="61" fillId="0" borderId="3" xfId="70" applyFont="1" applyBorder="1" applyAlignment="1">
      <alignment horizontal="center" vertical="center" wrapText="1"/>
    </xf>
    <xf numFmtId="0" fontId="15" fillId="0" borderId="0" xfId="71" applyFont="1"/>
    <xf numFmtId="0" fontId="15" fillId="0" borderId="0" xfId="70" applyFont="1" applyAlignment="1">
      <alignment horizontal="center"/>
    </xf>
    <xf numFmtId="0" fontId="48" fillId="16" borderId="0" xfId="0" applyFont="1" applyFill="1" applyAlignment="1">
      <alignment vertical="center"/>
    </xf>
    <xf numFmtId="0" fontId="97" fillId="18" borderId="2" xfId="71" applyFont="1" applyFill="1" applyBorder="1"/>
    <xf numFmtId="0" fontId="97" fillId="18" borderId="1" xfId="71" applyFont="1" applyFill="1" applyBorder="1"/>
    <xf numFmtId="49" fontId="97" fillId="3" borderId="2" xfId="71" applyNumberFormat="1" applyFont="1" applyFill="1" applyBorder="1" applyAlignment="1">
      <alignment horizontal="left" vertical="top"/>
    </xf>
    <xf numFmtId="49" fontId="97" fillId="0" borderId="2" xfId="71" applyNumberFormat="1" applyFont="1" applyBorder="1" applyAlignment="1">
      <alignment horizontal="left" vertical="top"/>
    </xf>
    <xf numFmtId="0" fontId="97" fillId="0" borderId="2" xfId="71" applyFont="1" applyBorder="1"/>
    <xf numFmtId="0" fontId="97" fillId="3" borderId="2" xfId="71" applyFont="1" applyFill="1" applyBorder="1"/>
    <xf numFmtId="49" fontId="97" fillId="3" borderId="1" xfId="71" applyNumberFormat="1" applyFont="1" applyFill="1" applyBorder="1" applyAlignment="1">
      <alignment horizontal="left" vertical="top"/>
    </xf>
    <xf numFmtId="0" fontId="43" fillId="0" borderId="0" xfId="74" applyFont="1"/>
    <xf numFmtId="0" fontId="40" fillId="18" borderId="4" xfId="74" applyFont="1" applyFill="1" applyBorder="1" applyAlignment="1">
      <alignment horizontal="center" vertical="center" wrapText="1"/>
    </xf>
    <xf numFmtId="0" fontId="40" fillId="18" borderId="3" xfId="74" applyFont="1" applyFill="1" applyBorder="1" applyAlignment="1">
      <alignment horizontal="center" vertical="center" wrapText="1"/>
    </xf>
    <xf numFmtId="0" fontId="40" fillId="18" borderId="8" xfId="74" applyFont="1" applyFill="1" applyBorder="1" applyAlignment="1">
      <alignment horizontal="center" vertical="center" wrapText="1"/>
    </xf>
    <xf numFmtId="0" fontId="43" fillId="3" borderId="3" xfId="74" applyFont="1" applyFill="1" applyBorder="1" applyAlignment="1">
      <alignment vertical="center" wrapText="1"/>
    </xf>
    <xf numFmtId="0" fontId="43" fillId="3" borderId="2" xfId="74" applyFont="1" applyFill="1" applyBorder="1" applyAlignment="1">
      <alignment horizontal="center"/>
    </xf>
    <xf numFmtId="0" fontId="40" fillId="3" borderId="5" xfId="74" applyFont="1" applyFill="1" applyBorder="1" applyAlignment="1">
      <alignment horizontal="left" vertical="center"/>
    </xf>
    <xf numFmtId="0" fontId="43" fillId="3" borderId="3" xfId="74" applyFont="1" applyFill="1" applyBorder="1" applyAlignment="1">
      <alignment vertical="center" wrapText="1" readingOrder="1"/>
    </xf>
    <xf numFmtId="0" fontId="43" fillId="3" borderId="3" xfId="74" applyFont="1" applyFill="1" applyBorder="1" applyAlignment="1">
      <alignment horizontal="center" vertical="center" wrapText="1" readingOrder="1"/>
    </xf>
    <xf numFmtId="49" fontId="48" fillId="0" borderId="2" xfId="75" applyNumberFormat="1" applyFont="1" applyBorder="1" applyAlignment="1">
      <alignment horizontal="left" vertical="top"/>
    </xf>
    <xf numFmtId="49" fontId="48" fillId="0" borderId="5" xfId="75" applyNumberFormat="1" applyFont="1" applyBorder="1" applyAlignment="1">
      <alignment horizontal="left" vertical="top"/>
    </xf>
    <xf numFmtId="0" fontId="48" fillId="17" borderId="1" xfId="15" applyFont="1" applyFill="1" applyBorder="1" applyAlignment="1">
      <alignment vertical="center"/>
    </xf>
    <xf numFmtId="0" fontId="48" fillId="17" borderId="2" xfId="15" applyFont="1" applyFill="1" applyBorder="1" applyAlignment="1">
      <alignment vertical="center"/>
    </xf>
    <xf numFmtId="0" fontId="48" fillId="17" borderId="5" xfId="15" applyFont="1" applyFill="1" applyBorder="1" applyAlignment="1">
      <alignment vertical="center"/>
    </xf>
    <xf numFmtId="0" fontId="78" fillId="0" borderId="9" xfId="0" applyFont="1" applyBorder="1" applyAlignment="1">
      <alignment horizontal="left" vertical="center" wrapText="1"/>
    </xf>
    <xf numFmtId="0" fontId="115" fillId="0" borderId="9" xfId="35" applyFont="1" applyBorder="1"/>
    <xf numFmtId="0" fontId="96" fillId="0" borderId="17" xfId="35" applyFont="1" applyBorder="1"/>
    <xf numFmtId="0" fontId="39" fillId="0" borderId="18" xfId="35" applyFont="1" applyBorder="1" applyAlignment="1">
      <alignment horizontal="left" vertical="center"/>
    </xf>
    <xf numFmtId="0" fontId="39" fillId="0" borderId="18" xfId="35" applyFont="1" applyBorder="1" applyAlignment="1">
      <alignment horizontal="left"/>
    </xf>
    <xf numFmtId="0" fontId="39" fillId="0" borderId="18" xfId="35" applyFont="1" applyBorder="1" applyAlignment="1">
      <alignment vertical="center"/>
    </xf>
    <xf numFmtId="0" fontId="102" fillId="0" borderId="17" xfId="35" applyFont="1" applyBorder="1"/>
    <xf numFmtId="0" fontId="39" fillId="0" borderId="18" xfId="35" applyFont="1" applyBorder="1" applyAlignment="1">
      <alignment horizontal="right" vertical="center" readingOrder="2"/>
    </xf>
    <xf numFmtId="0" fontId="78" fillId="0" borderId="0" xfId="68" applyFont="1" applyAlignment="1">
      <alignment wrapText="1" readingOrder="1"/>
    </xf>
    <xf numFmtId="0" fontId="96" fillId="3" borderId="9" xfId="15" applyFont="1" applyFill="1" applyBorder="1" applyAlignment="1">
      <alignment horizontal="left" vertical="center"/>
    </xf>
    <xf numFmtId="0" fontId="38" fillId="3" borderId="12" xfId="2" applyFont="1" applyFill="1" applyBorder="1" applyAlignment="1">
      <alignment vertical="center"/>
    </xf>
    <xf numFmtId="0" fontId="38" fillId="3" borderId="10" xfId="2" applyFont="1" applyFill="1" applyBorder="1" applyAlignment="1">
      <alignment vertical="center"/>
    </xf>
    <xf numFmtId="0" fontId="46" fillId="3" borderId="10" xfId="66" applyFont="1" applyFill="1" applyBorder="1"/>
    <xf numFmtId="0" fontId="21" fillId="17" borderId="0" xfId="15" applyFont="1" applyFill="1"/>
    <xf numFmtId="0" fontId="48" fillId="0" borderId="3" xfId="0" applyFont="1" applyBorder="1" applyAlignment="1">
      <alignment horizontal="center" vertical="center"/>
    </xf>
    <xf numFmtId="49" fontId="111" fillId="16" borderId="2" xfId="61" applyNumberFormat="1" applyFont="1" applyFill="1" applyBorder="1" applyAlignment="1">
      <alignment horizontal="left" vertical="center"/>
    </xf>
    <xf numFmtId="0" fontId="111" fillId="16" borderId="2" xfId="61" applyFont="1" applyFill="1" applyBorder="1" applyAlignment="1">
      <alignment vertical="center"/>
    </xf>
    <xf numFmtId="0" fontId="48" fillId="2" borderId="2" xfId="75" applyFont="1" applyFill="1" applyBorder="1" applyAlignment="1">
      <alignment horizontal="center"/>
    </xf>
    <xf numFmtId="0" fontId="43" fillId="16" borderId="2" xfId="2" applyFont="1" applyFill="1" applyBorder="1" applyAlignment="1">
      <alignment horizontal="center"/>
    </xf>
    <xf numFmtId="0" fontId="43" fillId="17" borderId="9" xfId="2" applyFont="1" applyFill="1" applyBorder="1" applyAlignment="1">
      <alignment horizontal="center"/>
    </xf>
    <xf numFmtId="0" fontId="40" fillId="18" borderId="3" xfId="2" applyFont="1" applyFill="1" applyBorder="1" applyAlignment="1">
      <alignment horizontal="center" vertical="center"/>
    </xf>
    <xf numFmtId="0" fontId="43" fillId="0" borderId="0" xfId="2" applyFont="1" applyAlignment="1">
      <alignment horizontal="center" vertical="center"/>
    </xf>
    <xf numFmtId="0" fontId="43" fillId="0" borderId="3" xfId="2" applyFont="1" applyBorder="1" applyAlignment="1">
      <alignment horizontal="center" vertical="center" wrapText="1"/>
    </xf>
    <xf numFmtId="0" fontId="61" fillId="3" borderId="3" xfId="79" applyFont="1" applyFill="1" applyBorder="1" applyAlignment="1">
      <alignment vertical="center" wrapText="1"/>
    </xf>
    <xf numFmtId="0" fontId="43" fillId="0" borderId="0" xfId="2" applyFont="1" applyAlignment="1">
      <alignment horizontal="center"/>
    </xf>
    <xf numFmtId="0" fontId="48" fillId="3" borderId="2" xfId="2" applyFont="1" applyFill="1" applyBorder="1" applyAlignment="1">
      <alignment horizontal="center" vertical="center"/>
    </xf>
    <xf numFmtId="0" fontId="40" fillId="0" borderId="9" xfId="2" applyFont="1" applyBorder="1" applyAlignment="1">
      <alignment horizontal="center" vertical="center" wrapText="1"/>
    </xf>
    <xf numFmtId="0" fontId="96" fillId="0" borderId="9" xfId="2" applyFont="1" applyBorder="1"/>
    <xf numFmtId="0" fontId="39" fillId="0" borderId="0" xfId="2" applyFont="1" applyAlignment="1">
      <alignment horizontal="right" vertical="center" readingOrder="2"/>
    </xf>
    <xf numFmtId="0" fontId="36" fillId="3" borderId="0" xfId="15" applyFill="1" applyAlignment="1">
      <alignment vertical="center"/>
    </xf>
    <xf numFmtId="0" fontId="66" fillId="3" borderId="0" xfId="15" applyFont="1" applyFill="1" applyAlignment="1">
      <alignment vertical="center"/>
    </xf>
    <xf numFmtId="0" fontId="39" fillId="0" borderId="0" xfId="2" applyFont="1" applyAlignment="1">
      <alignment vertical="center"/>
    </xf>
    <xf numFmtId="0" fontId="96" fillId="3" borderId="0" xfId="2" applyFont="1" applyFill="1" applyAlignment="1">
      <alignment vertical="center"/>
    </xf>
    <xf numFmtId="0" fontId="18" fillId="3" borderId="0" xfId="15" applyFont="1" applyFill="1" applyAlignment="1">
      <alignment vertical="center"/>
    </xf>
    <xf numFmtId="49" fontId="111" fillId="4" borderId="2" xfId="61" applyNumberFormat="1" applyFont="1" applyFill="1" applyBorder="1" applyAlignment="1">
      <alignment horizontal="left" vertical="top"/>
    </xf>
    <xf numFmtId="0" fontId="111" fillId="4" borderId="2" xfId="61" applyFont="1" applyFill="1" applyBorder="1"/>
    <xf numFmtId="0" fontId="111" fillId="4" borderId="2" xfId="61" applyFont="1" applyFill="1" applyBorder="1" applyAlignment="1">
      <alignment horizontal="right" vertical="center"/>
    </xf>
    <xf numFmtId="0" fontId="61" fillId="18" borderId="1" xfId="55" applyFont="1" applyFill="1" applyBorder="1" applyAlignment="1">
      <alignment horizontal="center" vertical="center" wrapText="1"/>
    </xf>
    <xf numFmtId="0" fontId="11" fillId="0" borderId="0" xfId="0" applyFont="1"/>
    <xf numFmtId="0" fontId="11" fillId="0" borderId="0" xfId="0" applyFont="1" applyAlignment="1">
      <alignment vertical="center"/>
    </xf>
    <xf numFmtId="0" fontId="93" fillId="3" borderId="3" xfId="77" applyFont="1" applyFill="1" applyBorder="1" applyAlignment="1">
      <alignment horizontal="center" vertical="center" wrapText="1"/>
    </xf>
    <xf numFmtId="0" fontId="61" fillId="0" borderId="3" xfId="77" applyFont="1" applyBorder="1" applyAlignment="1">
      <alignment vertical="center" wrapText="1"/>
    </xf>
    <xf numFmtId="0" fontId="61" fillId="0" borderId="3" xfId="77" applyFont="1" applyBorder="1" applyAlignment="1">
      <alignment horizontal="center" vertical="center" wrapText="1"/>
    </xf>
    <xf numFmtId="0" fontId="83" fillId="0" borderId="0" xfId="0" applyFont="1" applyAlignment="1">
      <alignment vertical="center"/>
    </xf>
    <xf numFmtId="0" fontId="48" fillId="17" borderId="5" xfId="74" applyFont="1" applyFill="1" applyBorder="1" applyAlignment="1">
      <alignment vertical="center"/>
    </xf>
    <xf numFmtId="0" fontId="48" fillId="17" borderId="2" xfId="74" applyFont="1" applyFill="1" applyBorder="1" applyAlignment="1">
      <alignment vertical="center"/>
    </xf>
    <xf numFmtId="0" fontId="48" fillId="17" borderId="2" xfId="74" applyFont="1" applyFill="1" applyBorder="1" applyAlignment="1">
      <alignment horizontal="center" vertical="center"/>
    </xf>
    <xf numFmtId="0" fontId="48" fillId="17" borderId="1" xfId="74" applyFont="1" applyFill="1" applyBorder="1" applyAlignment="1">
      <alignment vertical="center"/>
    </xf>
    <xf numFmtId="0" fontId="13" fillId="0" borderId="0" xfId="74" applyFont="1" applyAlignment="1">
      <alignment vertical="center"/>
    </xf>
    <xf numFmtId="0" fontId="43" fillId="0" borderId="0" xfId="74" applyFont="1" applyAlignment="1">
      <alignment vertical="center"/>
    </xf>
    <xf numFmtId="0" fontId="43" fillId="0" borderId="0" xfId="74" applyFont="1" applyAlignment="1">
      <alignment horizontal="left" vertical="center"/>
    </xf>
    <xf numFmtId="0" fontId="40" fillId="3" borderId="10" xfId="55" applyFont="1" applyFill="1" applyBorder="1" applyAlignment="1">
      <alignment vertical="center"/>
    </xf>
    <xf numFmtId="0" fontId="40" fillId="3" borderId="10" xfId="55" applyFont="1" applyFill="1" applyBorder="1" applyAlignment="1">
      <alignment horizontal="center" vertical="center"/>
    </xf>
    <xf numFmtId="0" fontId="40" fillId="3" borderId="12" xfId="55" applyFont="1" applyFill="1" applyBorder="1" applyAlignment="1">
      <alignment vertical="center" readingOrder="1"/>
    </xf>
    <xf numFmtId="0" fontId="43" fillId="3" borderId="10" xfId="0" applyFont="1" applyFill="1" applyBorder="1"/>
    <xf numFmtId="0" fontId="40" fillId="3" borderId="13" xfId="55" applyFont="1" applyFill="1" applyBorder="1" applyAlignment="1">
      <alignment vertical="center"/>
    </xf>
    <xf numFmtId="0" fontId="48" fillId="17" borderId="2" xfId="0" applyFont="1" applyFill="1" applyBorder="1" applyAlignment="1">
      <alignment vertical="center" wrapText="1"/>
    </xf>
    <xf numFmtId="0" fontId="66" fillId="0" borderId="0" xfId="70" applyFont="1" applyAlignment="1">
      <alignment horizontal="center" vertical="center"/>
    </xf>
    <xf numFmtId="0" fontId="10" fillId="0" borderId="0" xfId="14" applyFont="1"/>
    <xf numFmtId="0" fontId="48" fillId="12" borderId="2" xfId="15" applyFont="1" applyFill="1" applyBorder="1" applyAlignment="1">
      <alignment vertical="center"/>
    </xf>
    <xf numFmtId="0" fontId="48" fillId="12" borderId="5" xfId="15" applyFont="1" applyFill="1" applyBorder="1" applyAlignment="1">
      <alignment vertical="center"/>
    </xf>
    <xf numFmtId="49" fontId="111" fillId="12" borderId="2" xfId="61" applyNumberFormat="1" applyFont="1" applyFill="1" applyBorder="1" applyAlignment="1">
      <alignment horizontal="left" vertical="top"/>
    </xf>
    <xf numFmtId="0" fontId="111" fillId="12" borderId="2" xfId="61" applyFont="1" applyFill="1" applyBorder="1"/>
    <xf numFmtId="0" fontId="111" fillId="12" borderId="2" xfId="61" applyFont="1" applyFill="1" applyBorder="1" applyAlignment="1">
      <alignment horizontal="right" vertical="center"/>
    </xf>
    <xf numFmtId="49" fontId="111" fillId="12" borderId="9" xfId="61" applyNumberFormat="1" applyFont="1" applyFill="1" applyBorder="1" applyAlignment="1">
      <alignment horizontal="left" vertical="top"/>
    </xf>
    <xf numFmtId="49" fontId="111" fillId="12" borderId="8" xfId="61" applyNumberFormat="1" applyFont="1" applyFill="1" applyBorder="1" applyAlignment="1">
      <alignment horizontal="left" vertical="top"/>
    </xf>
    <xf numFmtId="0" fontId="111" fillId="12" borderId="9" xfId="61" applyFont="1" applyFill="1" applyBorder="1"/>
    <xf numFmtId="0" fontId="48" fillId="12" borderId="2" xfId="2" applyFont="1" applyFill="1" applyBorder="1" applyAlignment="1">
      <alignment vertical="center"/>
    </xf>
    <xf numFmtId="0" fontId="40" fillId="12" borderId="2" xfId="2" applyFont="1" applyFill="1" applyBorder="1"/>
    <xf numFmtId="0" fontId="39" fillId="0" borderId="14" xfId="15" applyFont="1" applyBorder="1" applyAlignment="1">
      <alignment vertical="top"/>
    </xf>
    <xf numFmtId="0" fontId="48" fillId="12" borderId="2" xfId="0" applyFont="1" applyFill="1" applyBorder="1"/>
    <xf numFmtId="0" fontId="48" fillId="12" borderId="5" xfId="0" applyFont="1" applyFill="1" applyBorder="1"/>
    <xf numFmtId="0" fontId="48" fillId="12" borderId="2" xfId="0" applyFont="1" applyFill="1" applyBorder="1" applyAlignment="1">
      <alignment horizontal="center"/>
    </xf>
    <xf numFmtId="0" fontId="48" fillId="17" borderId="5" xfId="0" applyFont="1" applyFill="1" applyBorder="1" applyAlignment="1">
      <alignment vertical="center"/>
    </xf>
    <xf numFmtId="0" fontId="41" fillId="0" borderId="0" xfId="0" applyFont="1" applyAlignment="1">
      <alignment horizontal="right"/>
    </xf>
    <xf numFmtId="49" fontId="48" fillId="17" borderId="2" xfId="0" applyNumberFormat="1" applyFont="1" applyFill="1" applyBorder="1" applyAlignment="1">
      <alignment horizontal="right" vertical="center" readingOrder="1"/>
    </xf>
    <xf numFmtId="49" fontId="97" fillId="3" borderId="8" xfId="71" applyNumberFormat="1" applyFont="1" applyFill="1" applyBorder="1" applyAlignment="1">
      <alignment horizontal="left" vertical="top"/>
    </xf>
    <xf numFmtId="49" fontId="97" fillId="3" borderId="9" xfId="71" applyNumberFormat="1" applyFont="1" applyFill="1" applyBorder="1" applyAlignment="1">
      <alignment horizontal="left" vertical="top"/>
    </xf>
    <xf numFmtId="0" fontId="97" fillId="3" borderId="9" xfId="71" applyFont="1" applyFill="1" applyBorder="1"/>
    <xf numFmtId="0" fontId="97" fillId="0" borderId="9" xfId="71" applyFont="1" applyBorder="1"/>
    <xf numFmtId="49" fontId="97" fillId="0" borderId="9" xfId="71" applyNumberFormat="1" applyFont="1" applyBorder="1" applyAlignment="1">
      <alignment horizontal="left" vertical="top"/>
    </xf>
    <xf numFmtId="0" fontId="97" fillId="18" borderId="8" xfId="71" applyFont="1" applyFill="1" applyBorder="1"/>
    <xf numFmtId="0" fontId="97" fillId="18" borderId="9" xfId="71" applyFont="1" applyFill="1" applyBorder="1"/>
    <xf numFmtId="0" fontId="43" fillId="16" borderId="9" xfId="0" applyFont="1" applyFill="1" applyBorder="1" applyAlignment="1">
      <alignment vertical="center" wrapText="1"/>
    </xf>
    <xf numFmtId="0" fontId="37" fillId="3" borderId="10" xfId="2" applyFont="1" applyFill="1" applyBorder="1" applyAlignment="1">
      <alignment horizontal="center" vertical="top" wrapText="1"/>
    </xf>
    <xf numFmtId="0" fontId="40" fillId="3" borderId="10" xfId="2" applyFont="1" applyFill="1" applyBorder="1" applyAlignment="1">
      <alignment horizontal="center" vertical="top" wrapText="1"/>
    </xf>
    <xf numFmtId="0" fontId="43" fillId="3" borderId="0" xfId="64" applyFont="1" applyFill="1" applyAlignment="1">
      <alignment horizontal="right" vertical="center" wrapText="1"/>
    </xf>
    <xf numFmtId="0" fontId="43" fillId="0" borderId="0" xfId="17" applyFont="1" applyAlignment="1">
      <alignment horizontal="center" vertical="center" wrapText="1"/>
    </xf>
    <xf numFmtId="0" fontId="43" fillId="3" borderId="0" xfId="17" applyFont="1" applyFill="1" applyAlignment="1">
      <alignment horizontal="center" vertical="center"/>
    </xf>
    <xf numFmtId="0" fontId="40" fillId="3" borderId="0" xfId="17" applyFont="1" applyFill="1" applyAlignment="1">
      <alignment vertical="top"/>
    </xf>
    <xf numFmtId="0" fontId="61" fillId="0" borderId="5" xfId="55" applyFont="1" applyBorder="1" applyAlignment="1">
      <alignment horizontal="center" vertical="center" wrapText="1"/>
    </xf>
    <xf numFmtId="0" fontId="43" fillId="0" borderId="3" xfId="0" applyFont="1" applyBorder="1" applyAlignment="1">
      <alignment horizontal="center" vertical="center" wrapText="1" readingOrder="2"/>
    </xf>
    <xf numFmtId="0" fontId="40" fillId="0" borderId="2" xfId="19" applyFont="1" applyBorder="1" applyAlignment="1">
      <alignment horizontal="right" vertical="center" readingOrder="2"/>
    </xf>
    <xf numFmtId="0" fontId="40" fillId="0" borderId="5" xfId="58" applyFont="1" applyBorder="1" applyAlignment="1">
      <alignment horizontal="left" vertical="center"/>
    </xf>
    <xf numFmtId="0" fontId="68" fillId="0" borderId="3" xfId="77" applyFont="1" applyBorder="1" applyAlignment="1">
      <alignment horizontal="center" vertical="center" wrapText="1"/>
    </xf>
    <xf numFmtId="0" fontId="39" fillId="0" borderId="0" xfId="64" applyFont="1" applyAlignment="1">
      <alignment horizontal="right" vertical="center" readingOrder="2"/>
    </xf>
    <xf numFmtId="0" fontId="99" fillId="0" borderId="0" xfId="15" applyFont="1"/>
    <xf numFmtId="0" fontId="100" fillId="0" borderId="0" xfId="15" applyFont="1" applyAlignment="1">
      <alignment wrapText="1" readingOrder="2"/>
    </xf>
    <xf numFmtId="0" fontId="99" fillId="0" borderId="0" xfId="15" applyFont="1" applyAlignment="1">
      <alignment horizontal="center"/>
    </xf>
    <xf numFmtId="0" fontId="99" fillId="0" borderId="0" xfId="2" applyFont="1"/>
    <xf numFmtId="0" fontId="98" fillId="0" borderId="0" xfId="15" applyFont="1" applyAlignment="1">
      <alignment horizontal="right"/>
    </xf>
    <xf numFmtId="0" fontId="98" fillId="0" borderId="0" xfId="15" applyFont="1" applyAlignment="1">
      <alignment horizontal="left" readingOrder="2"/>
    </xf>
    <xf numFmtId="0" fontId="99" fillId="0" borderId="0" xfId="66" applyFont="1"/>
    <xf numFmtId="0" fontId="83" fillId="0" borderId="0" xfId="66" applyFont="1"/>
    <xf numFmtId="0" fontId="66" fillId="3" borderId="9" xfId="66" applyFont="1" applyFill="1" applyBorder="1"/>
    <xf numFmtId="0" fontId="66" fillId="0" borderId="3" xfId="64" applyFont="1" applyBorder="1"/>
    <xf numFmtId="0" fontId="66" fillId="0" borderId="0" xfId="66" applyFont="1" applyAlignment="1">
      <alignment horizontal="center" vertical="center"/>
    </xf>
    <xf numFmtId="0" fontId="22" fillId="0" borderId="0" xfId="59" applyFont="1" applyAlignment="1">
      <alignment vertical="center"/>
    </xf>
    <xf numFmtId="0" fontId="39" fillId="0" borderId="0" xfId="15" applyFont="1" applyAlignment="1">
      <alignment horizontal="center" vertical="center" readingOrder="2"/>
    </xf>
    <xf numFmtId="0" fontId="39" fillId="0" borderId="0" xfId="15" applyFont="1" applyAlignment="1">
      <alignment vertical="center" readingOrder="2"/>
    </xf>
    <xf numFmtId="0" fontId="43" fillId="0" borderId="3" xfId="2" applyFont="1" applyBorder="1" applyAlignment="1">
      <alignment horizontal="center"/>
    </xf>
    <xf numFmtId="0" fontId="85" fillId="3" borderId="9" xfId="64" applyFont="1" applyFill="1" applyBorder="1"/>
    <xf numFmtId="0" fontId="0" fillId="0" borderId="0" xfId="68" applyFont="1" applyAlignment="1">
      <alignment horizontal="right" vertical="center" readingOrder="2"/>
    </xf>
    <xf numFmtId="0" fontId="61" fillId="18" borderId="9" xfId="55" applyFont="1" applyFill="1" applyBorder="1" applyAlignment="1">
      <alignment horizontal="center" vertical="center" wrapText="1"/>
    </xf>
    <xf numFmtId="0" fontId="9" fillId="0" borderId="0" xfId="0" applyFont="1"/>
    <xf numFmtId="0" fontId="48" fillId="18" borderId="3" xfId="0" applyFont="1" applyFill="1" applyBorder="1" applyAlignment="1">
      <alignment vertical="center"/>
    </xf>
    <xf numFmtId="0" fontId="48" fillId="18" borderId="5" xfId="0" applyFont="1" applyFill="1" applyBorder="1" applyAlignment="1">
      <alignment vertical="center"/>
    </xf>
    <xf numFmtId="0" fontId="48" fillId="16" borderId="1" xfId="0" applyFont="1" applyFill="1" applyBorder="1" applyAlignment="1">
      <alignment horizontal="center" vertical="center"/>
    </xf>
    <xf numFmtId="0" fontId="48" fillId="17" borderId="1" xfId="0" applyFont="1" applyFill="1" applyBorder="1" applyAlignment="1">
      <alignment horizontal="center" vertical="center"/>
    </xf>
    <xf numFmtId="0" fontId="40" fillId="3" borderId="3" xfId="0" applyFont="1" applyFill="1" applyBorder="1" applyAlignment="1">
      <alignment horizontal="center" vertical="center" readingOrder="2"/>
    </xf>
    <xf numFmtId="0" fontId="40" fillId="3" borderId="3" xfId="0" applyFont="1" applyFill="1" applyBorder="1" applyAlignment="1">
      <alignment vertical="center"/>
    </xf>
    <xf numFmtId="0" fontId="43" fillId="3" borderId="3" xfId="0" applyFont="1" applyFill="1" applyBorder="1" applyAlignment="1">
      <alignment horizontal="left" vertical="center" wrapText="1"/>
    </xf>
    <xf numFmtId="0" fontId="48" fillId="3" borderId="12" xfId="0" applyFont="1" applyFill="1" applyBorder="1" applyAlignment="1">
      <alignment horizontal="center" vertical="center"/>
    </xf>
    <xf numFmtId="0" fontId="48" fillId="3" borderId="13" xfId="0" applyFont="1" applyFill="1" applyBorder="1" applyAlignment="1">
      <alignment horizontal="center" vertical="center"/>
    </xf>
    <xf numFmtId="0" fontId="9" fillId="3" borderId="0" xfId="0" applyFont="1" applyFill="1"/>
    <xf numFmtId="0" fontId="42" fillId="0" borderId="3" xfId="84" applyFont="1" applyBorder="1"/>
    <xf numFmtId="0" fontId="9" fillId="0" borderId="0" xfId="0" applyFont="1" applyAlignment="1">
      <alignment horizontal="center"/>
    </xf>
    <xf numFmtId="0" fontId="9" fillId="0" borderId="0" xfId="0" applyFont="1" applyAlignment="1">
      <alignment vertical="center"/>
    </xf>
    <xf numFmtId="0" fontId="48" fillId="3" borderId="13" xfId="2" applyFont="1" applyFill="1" applyBorder="1" applyAlignment="1">
      <alignment vertical="center"/>
    </xf>
    <xf numFmtId="0" fontId="36" fillId="0" borderId="0" xfId="15" applyAlignment="1">
      <alignment horizontal="right" vertical="center" wrapText="1" readingOrder="2"/>
    </xf>
    <xf numFmtId="0" fontId="125" fillId="3" borderId="3" xfId="55" applyFont="1" applyFill="1" applyBorder="1" applyAlignment="1">
      <alignment horizontal="center" vertical="center" wrapText="1"/>
    </xf>
    <xf numFmtId="0" fontId="7" fillId="0" borderId="0" xfId="18" applyFont="1" applyAlignment="1">
      <alignment vertical="top"/>
    </xf>
    <xf numFmtId="0" fontId="48" fillId="3" borderId="5" xfId="0" applyFont="1" applyFill="1" applyBorder="1" applyAlignment="1">
      <alignment vertical="center" wrapText="1"/>
    </xf>
    <xf numFmtId="0" fontId="126" fillId="3" borderId="7" xfId="55" applyFont="1" applyFill="1" applyBorder="1" applyAlignment="1">
      <alignment horizontal="center" vertical="center" wrapText="1"/>
    </xf>
    <xf numFmtId="0" fontId="48" fillId="3" borderId="10" xfId="2" applyFont="1" applyFill="1" applyBorder="1" applyAlignment="1">
      <alignment vertical="center"/>
    </xf>
    <xf numFmtId="0" fontId="43" fillId="3" borderId="10" xfId="2" applyFont="1" applyFill="1" applyBorder="1"/>
    <xf numFmtId="0" fontId="7" fillId="0" borderId="0" xfId="58" applyFont="1"/>
    <xf numFmtId="0" fontId="0" fillId="0" borderId="0" xfId="15" applyFont="1" applyAlignment="1">
      <alignment horizontal="right" vertical="center" readingOrder="2"/>
    </xf>
    <xf numFmtId="0" fontId="56" fillId="0" borderId="0" xfId="15" applyFont="1" applyAlignment="1">
      <alignment horizontal="right" vertical="center" readingOrder="2"/>
    </xf>
    <xf numFmtId="0" fontId="36" fillId="0" borderId="0" xfId="15" applyAlignment="1">
      <alignment horizontal="right" vertical="center" readingOrder="2"/>
    </xf>
    <xf numFmtId="0" fontId="40" fillId="3" borderId="1" xfId="0" applyFont="1" applyFill="1" applyBorder="1" applyAlignment="1">
      <alignment horizontal="right" vertical="center" readingOrder="2"/>
    </xf>
    <xf numFmtId="0" fontId="61" fillId="0" borderId="9" xfId="55" applyFont="1" applyBorder="1" applyAlignment="1">
      <alignment horizontal="center" vertical="center" wrapText="1"/>
    </xf>
    <xf numFmtId="0" fontId="0" fillId="0" borderId="0" xfId="15" applyFont="1" applyAlignment="1">
      <alignment horizontal="left" vertical="center"/>
    </xf>
    <xf numFmtId="0" fontId="48" fillId="2" borderId="19" xfId="0" applyFont="1" applyFill="1" applyBorder="1" applyAlignment="1">
      <alignment vertical="center"/>
    </xf>
    <xf numFmtId="49" fontId="111" fillId="2" borderId="19" xfId="61" applyNumberFormat="1" applyFont="1" applyFill="1" applyBorder="1" applyAlignment="1">
      <alignment horizontal="left" vertical="top"/>
    </xf>
    <xf numFmtId="49" fontId="111" fillId="2" borderId="20" xfId="61" applyNumberFormat="1" applyFont="1" applyFill="1" applyBorder="1" applyAlignment="1">
      <alignment horizontal="left" vertical="top"/>
    </xf>
    <xf numFmtId="0" fontId="48" fillId="0" borderId="0" xfId="84" applyFont="1"/>
    <xf numFmtId="0" fontId="47" fillId="0" borderId="0" xfId="84" applyFont="1"/>
    <xf numFmtId="0" fontId="6" fillId="0" borderId="0" xfId="84" applyFont="1"/>
    <xf numFmtId="0" fontId="50" fillId="0" borderId="0" xfId="84" applyFont="1"/>
    <xf numFmtId="0" fontId="50" fillId="0" borderId="0" xfId="84" applyFont="1" applyAlignment="1">
      <alignment readingOrder="1"/>
    </xf>
    <xf numFmtId="0" fontId="43" fillId="0" borderId="0" xfId="23" applyFont="1" applyAlignment="1">
      <alignment horizontal="right" vertical="center" wrapText="1"/>
    </xf>
    <xf numFmtId="0" fontId="45" fillId="0" borderId="0" xfId="84" applyFont="1" applyAlignment="1">
      <alignment horizontal="right"/>
    </xf>
    <xf numFmtId="0" fontId="45" fillId="0" borderId="0" xfId="84" applyFont="1"/>
    <xf numFmtId="0" fontId="8" fillId="0" borderId="0" xfId="84" applyAlignment="1">
      <alignment horizontal="right" vertical="center" readingOrder="2"/>
    </xf>
    <xf numFmtId="0" fontId="8" fillId="0" borderId="0" xfId="84" applyAlignment="1">
      <alignment vertical="center"/>
    </xf>
    <xf numFmtId="0" fontId="66" fillId="0" borderId="0" xfId="84" applyFont="1" applyAlignment="1">
      <alignment horizontal="left" vertical="top"/>
    </xf>
    <xf numFmtId="0" fontId="43" fillId="0" borderId="3" xfId="59" applyFont="1" applyBorder="1" applyAlignment="1">
      <alignment horizontal="center" vertical="top"/>
    </xf>
    <xf numFmtId="0" fontId="38" fillId="0" borderId="1" xfId="0" applyFont="1" applyBorder="1"/>
    <xf numFmtId="49" fontId="48" fillId="3" borderId="5" xfId="0" applyNumberFormat="1" applyFont="1" applyFill="1" applyBorder="1" applyAlignment="1">
      <alignment vertical="center"/>
    </xf>
    <xf numFmtId="49" fontId="48" fillId="2" borderId="19" xfId="0" applyNumberFormat="1" applyFont="1" applyFill="1" applyBorder="1" applyAlignment="1">
      <alignment horizontal="left" vertical="center"/>
    </xf>
    <xf numFmtId="49" fontId="48" fillId="2" borderId="11" xfId="0" applyNumberFormat="1" applyFont="1" applyFill="1" applyBorder="1" applyAlignment="1">
      <alignment horizontal="left" vertical="center"/>
    </xf>
    <xf numFmtId="0" fontId="40" fillId="2" borderId="19" xfId="1" applyFont="1" applyFill="1" applyBorder="1" applyAlignment="1">
      <alignment vertical="center"/>
    </xf>
    <xf numFmtId="49" fontId="48" fillId="2" borderId="5" xfId="0" applyNumberFormat="1" applyFont="1" applyFill="1" applyBorder="1" applyAlignment="1">
      <alignment horizontal="left" vertical="center"/>
    </xf>
    <xf numFmtId="49" fontId="48" fillId="2" borderId="2" xfId="0" applyNumberFormat="1" applyFont="1" applyFill="1" applyBorder="1" applyAlignment="1">
      <alignment horizontal="left" vertical="center"/>
    </xf>
    <xf numFmtId="49" fontId="35" fillId="0" borderId="2" xfId="0" applyNumberFormat="1" applyFont="1" applyBorder="1" applyAlignment="1">
      <alignment horizontal="left" vertical="center"/>
    </xf>
    <xf numFmtId="0" fontId="40" fillId="2" borderId="2" xfId="1" applyFont="1" applyFill="1" applyBorder="1" applyAlignment="1">
      <alignment vertical="center"/>
    </xf>
    <xf numFmtId="49" fontId="48" fillId="0" borderId="11" xfId="0" applyNumberFormat="1" applyFont="1" applyBorder="1" applyAlignment="1">
      <alignment horizontal="left" vertical="center"/>
    </xf>
    <xf numFmtId="49" fontId="48" fillId="2" borderId="13" xfId="0" applyNumberFormat="1" applyFont="1" applyFill="1" applyBorder="1" applyAlignment="1">
      <alignment horizontal="left" vertical="center"/>
    </xf>
    <xf numFmtId="0" fontId="40" fillId="19" borderId="12" xfId="0" applyFont="1" applyFill="1" applyBorder="1" applyAlignment="1">
      <alignment horizontal="right" vertical="top" readingOrder="1"/>
    </xf>
    <xf numFmtId="0" fontId="40" fillId="15" borderId="3" xfId="53" applyFont="1" applyFill="1" applyBorder="1" applyAlignment="1">
      <alignment horizontal="center" vertical="center" wrapText="1" readingOrder="1"/>
    </xf>
    <xf numFmtId="0" fontId="48" fillId="0" borderId="5" xfId="0" applyFont="1" applyBorder="1" applyAlignment="1">
      <alignment horizontal="center" vertical="center"/>
    </xf>
    <xf numFmtId="0" fontId="48" fillId="0" borderId="3" xfId="55" applyFont="1" applyBorder="1" applyAlignment="1">
      <alignment horizontal="center" vertical="center" wrapText="1"/>
    </xf>
    <xf numFmtId="0" fontId="40" fillId="2" borderId="3" xfId="2" applyFont="1" applyFill="1" applyBorder="1" applyAlignment="1">
      <alignment horizontal="center" vertical="center" wrapText="1"/>
    </xf>
    <xf numFmtId="0" fontId="40" fillId="18" borderId="3" xfId="55" applyFont="1" applyFill="1" applyBorder="1" applyAlignment="1">
      <alignment horizontal="center" vertical="center" wrapText="1"/>
    </xf>
    <xf numFmtId="0" fontId="48" fillId="18" borderId="3" xfId="55" applyFont="1" applyFill="1" applyBorder="1" applyAlignment="1">
      <alignment horizontal="center" vertical="center" wrapText="1"/>
    </xf>
    <xf numFmtId="0" fontId="112" fillId="0" borderId="5" xfId="15" applyFont="1" applyBorder="1" applyAlignment="1">
      <alignment horizontal="center" vertical="center" readingOrder="1"/>
    </xf>
    <xf numFmtId="0" fontId="40" fillId="18" borderId="3" xfId="2" applyFont="1" applyFill="1" applyBorder="1" applyAlignment="1">
      <alignment horizontal="center" vertical="center" wrapText="1" readingOrder="1"/>
    </xf>
    <xf numFmtId="0" fontId="61" fillId="3" borderId="3" xfId="68" applyFont="1" applyFill="1" applyBorder="1" applyAlignment="1">
      <alignment horizontal="center" vertical="center" wrapText="1"/>
    </xf>
    <xf numFmtId="0" fontId="61" fillId="0" borderId="3" xfId="68" applyFont="1" applyBorder="1" applyAlignment="1">
      <alignment horizontal="center" vertical="center" wrapText="1"/>
    </xf>
    <xf numFmtId="0" fontId="43" fillId="0" borderId="7" xfId="35" applyFont="1" applyBorder="1" applyAlignment="1">
      <alignment horizontal="center" vertical="center"/>
    </xf>
    <xf numFmtId="0" fontId="61" fillId="3" borderId="1" xfId="66" applyFont="1" applyFill="1" applyBorder="1" applyAlignment="1">
      <alignment horizontal="center" vertical="center" wrapText="1"/>
    </xf>
    <xf numFmtId="0" fontId="61" fillId="3" borderId="2" xfId="66" applyFont="1" applyFill="1" applyBorder="1" applyAlignment="1">
      <alignment horizontal="center" vertical="center" wrapText="1"/>
    </xf>
    <xf numFmtId="0" fontId="61" fillId="3" borderId="5" xfId="66" applyFont="1" applyFill="1" applyBorder="1" applyAlignment="1">
      <alignment horizontal="center" vertical="center" wrapText="1"/>
    </xf>
    <xf numFmtId="0" fontId="61" fillId="3" borderId="3" xfId="66" applyFont="1" applyFill="1" applyBorder="1" applyAlignment="1">
      <alignment horizontal="center" vertical="center" wrapText="1"/>
    </xf>
    <xf numFmtId="0" fontId="40" fillId="18" borderId="3" xfId="66" applyFont="1" applyFill="1" applyBorder="1" applyAlignment="1">
      <alignment horizontal="center" vertical="center" wrapText="1"/>
    </xf>
    <xf numFmtId="0" fontId="40" fillId="0" borderId="3" xfId="2" applyFont="1" applyBorder="1" applyAlignment="1">
      <alignment horizontal="center" vertical="center" wrapText="1"/>
    </xf>
    <xf numFmtId="0" fontId="61" fillId="3" borderId="3" xfId="55" applyFont="1" applyFill="1" applyBorder="1" applyAlignment="1">
      <alignment horizontal="center" vertical="center" wrapText="1"/>
    </xf>
    <xf numFmtId="0" fontId="48" fillId="17" borderId="2" xfId="0" applyFont="1" applyFill="1" applyBorder="1" applyAlignment="1">
      <alignment horizontal="right" vertical="center" readingOrder="2"/>
    </xf>
    <xf numFmtId="0" fontId="48" fillId="17" borderId="2" xfId="0" applyFont="1" applyFill="1" applyBorder="1" applyAlignment="1">
      <alignment horizontal="left" vertical="center"/>
    </xf>
    <xf numFmtId="0" fontId="48" fillId="17" borderId="5" xfId="0" applyFont="1" applyFill="1" applyBorder="1" applyAlignment="1">
      <alignment horizontal="left" vertical="center"/>
    </xf>
    <xf numFmtId="0" fontId="48" fillId="17" borderId="1" xfId="0" applyFont="1" applyFill="1" applyBorder="1" applyAlignment="1">
      <alignment vertical="center"/>
    </xf>
    <xf numFmtId="0" fontId="48" fillId="12" borderId="0" xfId="0" applyFont="1" applyFill="1" applyAlignment="1">
      <alignment vertical="center"/>
    </xf>
    <xf numFmtId="0" fontId="48" fillId="18" borderId="1" xfId="8" applyFont="1" applyFill="1" applyBorder="1"/>
    <xf numFmtId="0" fontId="48" fillId="18" borderId="2" xfId="8" applyFont="1" applyFill="1" applyBorder="1"/>
    <xf numFmtId="0" fontId="40" fillId="0" borderId="0" xfId="0" applyFont="1"/>
    <xf numFmtId="0" fontId="67" fillId="3" borderId="8" xfId="0" applyFont="1" applyFill="1" applyBorder="1" applyAlignment="1">
      <alignment horizontal="center" vertical="center" readingOrder="1"/>
    </xf>
    <xf numFmtId="0" fontId="67" fillId="3" borderId="1" xfId="0" applyFont="1" applyFill="1" applyBorder="1" applyAlignment="1">
      <alignment horizontal="center" vertical="center" readingOrder="1"/>
    </xf>
    <xf numFmtId="49" fontId="38" fillId="2" borderId="5" xfId="0" applyNumberFormat="1" applyFont="1" applyFill="1" applyBorder="1" applyAlignment="1">
      <alignment horizontal="left" vertical="top"/>
    </xf>
    <xf numFmtId="0" fontId="37" fillId="2" borderId="5" xfId="1" applyFont="1" applyFill="1" applyBorder="1" applyAlignment="1">
      <alignment vertical="top"/>
    </xf>
    <xf numFmtId="0" fontId="61" fillId="3" borderId="2" xfId="53" applyFont="1" applyFill="1" applyBorder="1" applyAlignment="1">
      <alignment readingOrder="1"/>
    </xf>
    <xf numFmtId="0" fontId="61" fillId="3" borderId="5" xfId="53" applyFont="1" applyFill="1" applyBorder="1" applyAlignment="1">
      <alignment readingOrder="1"/>
    </xf>
    <xf numFmtId="0" fontId="61" fillId="18" borderId="2" xfId="53" applyFont="1" applyFill="1" applyBorder="1" applyAlignment="1">
      <alignment readingOrder="1"/>
    </xf>
    <xf numFmtId="0" fontId="61" fillId="3" borderId="15" xfId="53" applyFont="1" applyFill="1" applyBorder="1" applyAlignment="1">
      <alignment readingOrder="1"/>
    </xf>
    <xf numFmtId="0" fontId="61" fillId="3" borderId="9" xfId="53" applyFont="1" applyFill="1" applyBorder="1" applyAlignment="1">
      <alignment readingOrder="1"/>
    </xf>
    <xf numFmtId="0" fontId="61" fillId="3" borderId="11" xfId="53" applyFont="1" applyFill="1" applyBorder="1" applyAlignment="1">
      <alignment readingOrder="1"/>
    </xf>
    <xf numFmtId="0" fontId="61" fillId="3" borderId="0" xfId="53" applyFont="1" applyFill="1" applyAlignment="1">
      <alignment readingOrder="1"/>
    </xf>
    <xf numFmtId="0" fontId="61" fillId="3" borderId="1" xfId="53" applyFont="1" applyFill="1" applyBorder="1" applyAlignment="1">
      <alignment readingOrder="1"/>
    </xf>
    <xf numFmtId="0" fontId="61" fillId="3" borderId="14" xfId="53" applyFont="1" applyFill="1" applyBorder="1" applyAlignment="1">
      <alignment readingOrder="1"/>
    </xf>
    <xf numFmtId="0" fontId="61" fillId="3" borderId="8" xfId="53" applyFont="1" applyFill="1" applyBorder="1" applyAlignment="1">
      <alignment readingOrder="1"/>
    </xf>
    <xf numFmtId="0" fontId="43" fillId="16" borderId="12" xfId="53" applyFont="1" applyFill="1" applyBorder="1" applyAlignment="1">
      <alignment vertical="center" readingOrder="1"/>
    </xf>
    <xf numFmtId="0" fontId="68" fillId="17" borderId="12" xfId="53" applyFont="1" applyFill="1" applyBorder="1" applyAlignment="1">
      <alignment horizontal="right" vertical="center" readingOrder="1"/>
    </xf>
    <xf numFmtId="0" fontId="61" fillId="13" borderId="14" xfId="53" applyFont="1" applyFill="1" applyBorder="1" applyAlignment="1">
      <alignment vertical="center" readingOrder="1"/>
    </xf>
    <xf numFmtId="0" fontId="61" fillId="13" borderId="0" xfId="53" applyFont="1" applyFill="1" applyAlignment="1">
      <alignment vertical="center" readingOrder="1"/>
    </xf>
    <xf numFmtId="0" fontId="110" fillId="13" borderId="0" xfId="53" applyFont="1" applyFill="1" applyAlignment="1">
      <alignment horizontal="right" vertical="center" readingOrder="1"/>
    </xf>
    <xf numFmtId="0" fontId="61" fillId="13" borderId="0" xfId="53" applyFont="1" applyFill="1" applyAlignment="1">
      <alignment horizontal="left" vertical="center" readingOrder="1"/>
    </xf>
    <xf numFmtId="0" fontId="48" fillId="0" borderId="0" xfId="0" applyFont="1" applyAlignment="1">
      <alignment horizontal="right" vertical="center" readingOrder="2"/>
    </xf>
    <xf numFmtId="0" fontId="48" fillId="3" borderId="0" xfId="0" applyFont="1" applyFill="1" applyAlignment="1">
      <alignment horizontal="center" vertical="center"/>
    </xf>
    <xf numFmtId="0" fontId="48" fillId="3" borderId="15" xfId="0" applyFont="1" applyFill="1" applyBorder="1" applyAlignment="1">
      <alignment vertical="center"/>
    </xf>
    <xf numFmtId="0" fontId="48" fillId="17" borderId="5" xfId="59" applyFont="1" applyFill="1" applyBorder="1" applyAlignment="1">
      <alignment vertical="center"/>
    </xf>
    <xf numFmtId="0" fontId="48" fillId="12" borderId="1" xfId="15" applyFont="1" applyFill="1" applyBorder="1" applyAlignment="1">
      <alignment vertical="center"/>
    </xf>
    <xf numFmtId="0" fontId="40" fillId="3" borderId="14" xfId="2" applyFont="1" applyFill="1" applyBorder="1" applyAlignment="1">
      <alignment vertical="center"/>
    </xf>
    <xf numFmtId="0" fontId="40" fillId="3" borderId="0" xfId="2" applyFont="1" applyFill="1" applyAlignment="1">
      <alignment vertical="center"/>
    </xf>
    <xf numFmtId="0" fontId="40" fillId="3" borderId="0" xfId="2" applyFont="1" applyFill="1" applyAlignment="1">
      <alignment vertical="center" wrapText="1"/>
    </xf>
    <xf numFmtId="0" fontId="40" fillId="2" borderId="1" xfId="61" applyFont="1" applyFill="1" applyBorder="1" applyAlignment="1">
      <alignment horizontal="right" vertical="center"/>
    </xf>
    <xf numFmtId="0" fontId="111" fillId="3" borderId="5" xfId="61" applyFont="1" applyFill="1" applyBorder="1"/>
    <xf numFmtId="0" fontId="111" fillId="12" borderId="5" xfId="61" applyFont="1" applyFill="1" applyBorder="1"/>
    <xf numFmtId="49" fontId="111" fillId="12" borderId="1" xfId="61" applyNumberFormat="1" applyFont="1" applyFill="1" applyBorder="1" applyAlignment="1">
      <alignment horizontal="left" vertical="top"/>
    </xf>
    <xf numFmtId="49" fontId="111" fillId="4" borderId="5" xfId="61" applyNumberFormat="1" applyFont="1" applyFill="1" applyBorder="1" applyAlignment="1">
      <alignment horizontal="left" vertical="top"/>
    </xf>
    <xf numFmtId="49" fontId="111" fillId="4" borderId="1" xfId="61" applyNumberFormat="1" applyFont="1" applyFill="1" applyBorder="1" applyAlignment="1">
      <alignment horizontal="left" vertical="top"/>
    </xf>
    <xf numFmtId="0" fontId="43" fillId="3" borderId="5" xfId="2" applyFont="1" applyFill="1" applyBorder="1"/>
    <xf numFmtId="0" fontId="48" fillId="3" borderId="1" xfId="2" applyFont="1" applyFill="1" applyBorder="1" applyAlignment="1">
      <alignment vertical="center"/>
    </xf>
    <xf numFmtId="0" fontId="43" fillId="3" borderId="5" xfId="2" applyFont="1" applyFill="1" applyBorder="1" applyAlignment="1">
      <alignment vertical="center"/>
    </xf>
    <xf numFmtId="0" fontId="21" fillId="0" borderId="0" xfId="64" applyFont="1" applyAlignment="1">
      <alignment vertical="center"/>
    </xf>
    <xf numFmtId="49" fontId="111" fillId="3" borderId="5" xfId="61" applyNumberFormat="1" applyFont="1" applyFill="1" applyBorder="1" applyAlignment="1">
      <alignment horizontal="left" vertical="top"/>
    </xf>
    <xf numFmtId="49" fontId="111" fillId="12" borderId="11" xfId="61" applyNumberFormat="1" applyFont="1" applyFill="1" applyBorder="1" applyAlignment="1">
      <alignment horizontal="left" vertical="top"/>
    </xf>
    <xf numFmtId="0" fontId="48" fillId="3" borderId="5" xfId="2" applyFont="1" applyFill="1" applyBorder="1" applyAlignment="1">
      <alignment horizontal="left" vertical="center"/>
    </xf>
    <xf numFmtId="0" fontId="48" fillId="3" borderId="1" xfId="2" applyFont="1" applyFill="1" applyBorder="1" applyAlignment="1">
      <alignment vertical="top" wrapText="1"/>
    </xf>
    <xf numFmtId="49" fontId="40" fillId="3" borderId="2" xfId="68" applyNumberFormat="1" applyFont="1" applyFill="1" applyBorder="1" applyAlignment="1">
      <alignment horizontal="left" vertical="top"/>
    </xf>
    <xf numFmtId="0" fontId="40" fillId="3" borderId="2" xfId="68" applyFont="1" applyFill="1" applyBorder="1"/>
    <xf numFmtId="0" fontId="40" fillId="3" borderId="1" xfId="68" applyFont="1" applyFill="1" applyBorder="1" applyAlignment="1">
      <alignment horizontal="right" vertical="center"/>
    </xf>
    <xf numFmtId="0" fontId="40" fillId="18" borderId="2" xfId="68" applyFont="1" applyFill="1" applyBorder="1"/>
    <xf numFmtId="0" fontId="40" fillId="3" borderId="5" xfId="68" applyFont="1" applyFill="1" applyBorder="1"/>
    <xf numFmtId="0" fontId="48" fillId="3" borderId="1" xfId="18" applyFont="1" applyFill="1" applyBorder="1" applyAlignment="1">
      <alignment horizontal="center" vertical="center" wrapText="1"/>
    </xf>
    <xf numFmtId="0" fontId="48" fillId="12" borderId="1" xfId="0" applyFont="1" applyFill="1" applyBorder="1"/>
    <xf numFmtId="0" fontId="36" fillId="0" borderId="0" xfId="14" applyFont="1"/>
    <xf numFmtId="0" fontId="36" fillId="0" borderId="0" xfId="0" applyFont="1" applyAlignment="1">
      <alignment vertical="center" wrapText="1"/>
    </xf>
    <xf numFmtId="0" fontId="36" fillId="3" borderId="9" xfId="0" applyFont="1" applyFill="1" applyBorder="1" applyAlignment="1">
      <alignment vertical="top" wrapText="1"/>
    </xf>
    <xf numFmtId="0" fontId="36" fillId="0" borderId="9" xfId="14" applyFont="1" applyBorder="1" applyAlignment="1">
      <alignment horizontal="center" vertical="center"/>
    </xf>
    <xf numFmtId="0" fontId="36" fillId="0" borderId="9" xfId="14" applyFont="1" applyBorder="1" applyAlignment="1">
      <alignment vertical="top"/>
    </xf>
    <xf numFmtId="0" fontId="36" fillId="0" borderId="9" xfId="14" applyFont="1" applyBorder="1" applyAlignment="1">
      <alignment horizontal="center" vertical="center" wrapText="1"/>
    </xf>
    <xf numFmtId="0" fontId="36" fillId="0" borderId="0" xfId="49" applyFont="1" applyAlignment="1">
      <alignment vertical="center"/>
    </xf>
    <xf numFmtId="0" fontId="36" fillId="0" borderId="0" xfId="49" applyFont="1" applyAlignment="1">
      <alignment horizontal="right" vertical="center" readingOrder="1"/>
    </xf>
    <xf numFmtId="0" fontId="48" fillId="16" borderId="1" xfId="0" applyFont="1" applyFill="1" applyBorder="1" applyAlignment="1">
      <alignment vertical="center"/>
    </xf>
    <xf numFmtId="0" fontId="40" fillId="3" borderId="1" xfId="0" applyFont="1" applyFill="1" applyBorder="1" applyAlignment="1">
      <alignment horizontal="right" vertical="center" readingOrder="1"/>
    </xf>
    <xf numFmtId="49" fontId="48" fillId="17" borderId="0" xfId="0" applyNumberFormat="1" applyFont="1" applyFill="1" applyAlignment="1">
      <alignment horizontal="center" vertical="center" wrapText="1" readingOrder="1"/>
    </xf>
    <xf numFmtId="0" fontId="48" fillId="17" borderId="0" xfId="0" applyFont="1" applyFill="1" applyAlignment="1">
      <alignment vertical="center"/>
    </xf>
    <xf numFmtId="0" fontId="48" fillId="17" borderId="0" xfId="0" applyFont="1" applyFill="1" applyAlignment="1">
      <alignment vertical="center" wrapText="1"/>
    </xf>
    <xf numFmtId="0" fontId="48" fillId="17" borderId="11" xfId="0" applyFont="1" applyFill="1" applyBorder="1" applyAlignment="1">
      <alignment vertical="center"/>
    </xf>
    <xf numFmtId="0" fontId="48" fillId="3" borderId="11" xfId="0" applyFont="1" applyFill="1" applyBorder="1" applyAlignment="1">
      <alignment vertical="center"/>
    </xf>
    <xf numFmtId="0" fontId="48" fillId="2" borderId="2" xfId="0" applyFont="1" applyFill="1" applyBorder="1" applyAlignment="1">
      <alignment vertical="center" wrapText="1"/>
    </xf>
    <xf numFmtId="0" fontId="40" fillId="3" borderId="12" xfId="0" applyFont="1" applyFill="1" applyBorder="1" applyAlignment="1">
      <alignment horizontal="right" vertical="center" readingOrder="2"/>
    </xf>
    <xf numFmtId="0" fontId="40" fillId="0" borderId="1" xfId="71" applyFont="1" applyBorder="1" applyAlignment="1">
      <alignment horizontal="right" vertical="center"/>
    </xf>
    <xf numFmtId="0" fontId="40" fillId="0" borderId="8" xfId="71" applyFont="1" applyBorder="1" applyAlignment="1">
      <alignment horizontal="right" vertical="center"/>
    </xf>
    <xf numFmtId="0" fontId="96" fillId="0" borderId="9" xfId="64" applyFont="1" applyBorder="1" applyAlignment="1">
      <alignment horizontal="right" vertical="center"/>
    </xf>
    <xf numFmtId="0" fontId="112" fillId="0" borderId="9" xfId="15" applyFont="1" applyBorder="1" applyAlignment="1">
      <alignment horizontal="center" vertical="center" readingOrder="1"/>
    </xf>
    <xf numFmtId="0" fontId="112" fillId="0" borderId="9" xfId="15" applyFont="1" applyBorder="1" applyAlignment="1">
      <alignment vertical="center" readingOrder="1"/>
    </xf>
    <xf numFmtId="0" fontId="112" fillId="0" borderId="0" xfId="15" applyFont="1" applyAlignment="1">
      <alignment horizontal="center" vertical="center" readingOrder="1"/>
    </xf>
    <xf numFmtId="0" fontId="112" fillId="0" borderId="0" xfId="15" applyFont="1" applyAlignment="1">
      <alignment vertical="center" readingOrder="1"/>
    </xf>
    <xf numFmtId="0" fontId="39" fillId="3" borderId="0" xfId="2" applyFont="1" applyFill="1" applyAlignment="1">
      <alignment horizontal="right" vertical="center"/>
    </xf>
    <xf numFmtId="0" fontId="38" fillId="3" borderId="13" xfId="2" applyFont="1" applyFill="1" applyBorder="1" applyAlignment="1">
      <alignment vertical="center"/>
    </xf>
    <xf numFmtId="0" fontId="39" fillId="0" borderId="0" xfId="64" applyFont="1" applyAlignment="1">
      <alignment vertical="center"/>
    </xf>
    <xf numFmtId="0" fontId="36" fillId="3" borderId="0" xfId="66" applyFont="1" applyFill="1" applyAlignment="1">
      <alignment vertical="center"/>
    </xf>
    <xf numFmtId="0" fontId="39" fillId="0" borderId="22" xfId="15" applyFont="1" applyBorder="1" applyAlignment="1">
      <alignment vertical="center"/>
    </xf>
    <xf numFmtId="0" fontId="36" fillId="3" borderId="0" xfId="2" applyFont="1" applyFill="1" applyAlignment="1">
      <alignment horizontal="right" vertical="center" readingOrder="2"/>
    </xf>
    <xf numFmtId="0" fontId="39" fillId="3" borderId="22" xfId="15" applyFont="1" applyFill="1" applyBorder="1" applyAlignment="1">
      <alignment vertical="center" readingOrder="1"/>
    </xf>
    <xf numFmtId="0" fontId="96" fillId="0" borderId="0" xfId="66" applyFont="1"/>
    <xf numFmtId="0" fontId="98" fillId="0" borderId="0" xfId="66" applyFont="1"/>
    <xf numFmtId="0" fontId="116" fillId="0" borderId="0" xfId="66" applyFont="1"/>
    <xf numFmtId="0" fontId="36" fillId="0" borderId="0" xfId="64" applyFont="1" applyAlignment="1">
      <alignment vertical="center"/>
    </xf>
    <xf numFmtId="0" fontId="39" fillId="3" borderId="0" xfId="15" applyFont="1" applyFill="1" applyAlignment="1">
      <alignment wrapText="1" readingOrder="1"/>
    </xf>
    <xf numFmtId="0" fontId="101" fillId="0" borderId="0" xfId="66" applyFont="1"/>
    <xf numFmtId="0" fontId="126" fillId="3" borderId="3" xfId="55" applyFont="1" applyFill="1" applyBorder="1" applyAlignment="1">
      <alignment horizontal="center" vertical="center" wrapText="1"/>
    </xf>
    <xf numFmtId="0" fontId="40" fillId="2" borderId="1" xfId="55" applyFont="1" applyFill="1" applyBorder="1"/>
    <xf numFmtId="0" fontId="48" fillId="3" borderId="5" xfId="18" applyFont="1" applyFill="1" applyBorder="1" applyAlignment="1">
      <alignment horizontal="center" vertical="center" wrapText="1"/>
    </xf>
    <xf numFmtId="49" fontId="111" fillId="16" borderId="5" xfId="61" applyNumberFormat="1" applyFont="1" applyFill="1" applyBorder="1" applyAlignment="1">
      <alignment horizontal="left" vertical="center"/>
    </xf>
    <xf numFmtId="49" fontId="111" fillId="16" borderId="1" xfId="61" applyNumberFormat="1" applyFont="1" applyFill="1" applyBorder="1" applyAlignment="1">
      <alignment horizontal="left" vertical="center"/>
    </xf>
    <xf numFmtId="49" fontId="111" fillId="17" borderId="5" xfId="61" applyNumberFormat="1" applyFont="1" applyFill="1" applyBorder="1" applyAlignment="1">
      <alignment horizontal="left" vertical="top"/>
    </xf>
    <xf numFmtId="49" fontId="111" fillId="17" borderId="1" xfId="61" applyNumberFormat="1" applyFont="1" applyFill="1" applyBorder="1" applyAlignment="1">
      <alignment horizontal="left" vertical="top"/>
    </xf>
    <xf numFmtId="0" fontId="52" fillId="0" borderId="1" xfId="2" applyFont="1" applyBorder="1" applyAlignment="1">
      <alignment vertical="center"/>
    </xf>
    <xf numFmtId="0" fontId="40" fillId="0" borderId="1" xfId="2" applyFont="1" applyBorder="1" applyAlignment="1">
      <alignment vertical="center"/>
    </xf>
    <xf numFmtId="0" fontId="40" fillId="3" borderId="11" xfId="2" applyFont="1" applyFill="1" applyBorder="1" applyAlignment="1">
      <alignment horizontal="left" vertical="center"/>
    </xf>
    <xf numFmtId="0" fontId="111" fillId="3" borderId="11" xfId="61" applyFont="1" applyFill="1" applyBorder="1"/>
    <xf numFmtId="0" fontId="48" fillId="17" borderId="5" xfId="2" applyFont="1" applyFill="1" applyBorder="1" applyAlignment="1">
      <alignment vertical="center"/>
    </xf>
    <xf numFmtId="0" fontId="48" fillId="3" borderId="12" xfId="2" applyFont="1" applyFill="1" applyBorder="1" applyAlignment="1">
      <alignment vertical="center"/>
    </xf>
    <xf numFmtId="0" fontId="48" fillId="2" borderId="9" xfId="15" applyFont="1" applyFill="1" applyBorder="1"/>
    <xf numFmtId="0" fontId="21" fillId="0" borderId="0" xfId="15" applyFont="1" applyAlignment="1">
      <alignment vertical="center"/>
    </xf>
    <xf numFmtId="0" fontId="40" fillId="16" borderId="5" xfId="2" applyFont="1" applyFill="1" applyBorder="1" applyAlignment="1">
      <alignment vertical="center"/>
    </xf>
    <xf numFmtId="0" fontId="48" fillId="17" borderId="11" xfId="2" applyFont="1" applyFill="1" applyBorder="1" applyAlignment="1">
      <alignment horizontal="left" vertical="center"/>
    </xf>
    <xf numFmtId="49" fontId="111" fillId="3" borderId="11" xfId="61" applyNumberFormat="1" applyFont="1" applyFill="1" applyBorder="1" applyAlignment="1">
      <alignment horizontal="left" vertical="top"/>
    </xf>
    <xf numFmtId="0" fontId="40" fillId="3" borderId="0" xfId="0" applyFont="1" applyFill="1" applyAlignment="1">
      <alignment horizontal="left" vertical="center" wrapText="1"/>
    </xf>
    <xf numFmtId="0" fontId="61" fillId="0" borderId="3" xfId="77" applyFont="1" applyBorder="1" applyAlignment="1">
      <alignment horizontal="center" vertical="center"/>
    </xf>
    <xf numFmtId="0" fontId="40" fillId="3" borderId="13" xfId="21" applyFont="1" applyFill="1" applyBorder="1" applyAlignment="1">
      <alignment vertical="center"/>
    </xf>
    <xf numFmtId="0" fontId="48" fillId="3" borderId="12" xfId="21" applyFont="1" applyFill="1" applyBorder="1" applyAlignment="1">
      <alignment vertical="center"/>
    </xf>
    <xf numFmtId="0" fontId="39" fillId="0" borderId="9" xfId="2" applyFont="1" applyBorder="1"/>
    <xf numFmtId="0" fontId="43" fillId="3" borderId="0" xfId="0" applyFont="1" applyFill="1"/>
    <xf numFmtId="0" fontId="43" fillId="0" borderId="3" xfId="55" applyFont="1" applyBorder="1" applyAlignment="1">
      <alignment vertical="center" wrapText="1" shrinkToFit="1" readingOrder="1"/>
    </xf>
    <xf numFmtId="0" fontId="48" fillId="0" borderId="11" xfId="0" applyFont="1" applyBorder="1"/>
    <xf numFmtId="0" fontId="48" fillId="16" borderId="1" xfId="55" applyFont="1" applyFill="1" applyBorder="1"/>
    <xf numFmtId="0" fontId="43" fillId="0" borderId="3" xfId="55" applyFont="1" applyBorder="1" applyAlignment="1">
      <alignment horizontal="center" vertical="center" wrapText="1" shrinkToFit="1" readingOrder="1"/>
    </xf>
    <xf numFmtId="0" fontId="40" fillId="0" borderId="3" xfId="55" applyFont="1" applyBorder="1" applyAlignment="1">
      <alignment horizontal="left" vertical="center"/>
    </xf>
    <xf numFmtId="0" fontId="0" fillId="0" borderId="0" xfId="55" applyFont="1" applyAlignment="1">
      <alignment wrapText="1" readingOrder="1"/>
    </xf>
    <xf numFmtId="0" fontId="78" fillId="0" borderId="9" xfId="0" applyFont="1" applyBorder="1"/>
    <xf numFmtId="0" fontId="36" fillId="0" borderId="0" xfId="55" applyFont="1" applyAlignment="1">
      <alignment horizontal="center" vertical="center"/>
    </xf>
    <xf numFmtId="0" fontId="0" fillId="0" borderId="0" xfId="55" applyFont="1" applyAlignment="1">
      <alignment readingOrder="1"/>
    </xf>
    <xf numFmtId="0" fontId="117" fillId="0" borderId="9" xfId="55" applyFont="1" applyBorder="1" applyAlignment="1">
      <alignment wrapText="1" readingOrder="1"/>
    </xf>
    <xf numFmtId="0" fontId="39" fillId="0" borderId="0" xfId="55" applyFont="1" applyAlignment="1">
      <alignment horizontal="right" vertical="center" readingOrder="2"/>
    </xf>
    <xf numFmtId="0" fontId="66" fillId="0" borderId="0" xfId="55" applyFont="1"/>
    <xf numFmtId="0" fontId="40" fillId="0" borderId="1" xfId="19" applyFont="1" applyBorder="1" applyAlignment="1">
      <alignment horizontal="right" vertical="center" readingOrder="2"/>
    </xf>
    <xf numFmtId="0" fontId="40" fillId="16" borderId="1" xfId="58" applyFont="1" applyFill="1" applyBorder="1" applyAlignment="1">
      <alignment horizontal="left" vertical="center"/>
    </xf>
    <xf numFmtId="0" fontId="48" fillId="2" borderId="2" xfId="55" applyFont="1" applyFill="1" applyBorder="1"/>
    <xf numFmtId="0" fontId="48" fillId="16" borderId="1" xfId="0" applyFont="1" applyFill="1" applyBorder="1" applyAlignment="1">
      <alignment horizontal="right" vertical="center" readingOrder="2"/>
    </xf>
    <xf numFmtId="0" fontId="43" fillId="0" borderId="3" xfId="0" applyFont="1" applyBorder="1" applyAlignment="1">
      <alignment wrapText="1"/>
    </xf>
    <xf numFmtId="0" fontId="40" fillId="16" borderId="2" xfId="0" applyFont="1" applyFill="1" applyBorder="1" applyAlignment="1">
      <alignment horizontal="right" vertical="center" wrapText="1"/>
    </xf>
    <xf numFmtId="0" fontId="39" fillId="0" borderId="0" xfId="63" applyFont="1" applyAlignment="1">
      <alignment vertical="center"/>
    </xf>
    <xf numFmtId="0" fontId="77" fillId="0" borderId="0" xfId="11" applyAlignment="1">
      <alignment horizontal="left" vertical="center"/>
    </xf>
    <xf numFmtId="0" fontId="77" fillId="0" borderId="0" xfId="11"/>
    <xf numFmtId="0" fontId="77" fillId="0" borderId="0" xfId="11" applyAlignment="1">
      <alignment horizontal="left" vertical="top"/>
    </xf>
    <xf numFmtId="0" fontId="68" fillId="0" borderId="0" xfId="6" applyFont="1" applyAlignment="1">
      <alignment horizontal="center" vertical="center" wrapText="1"/>
    </xf>
    <xf numFmtId="0" fontId="68" fillId="0" borderId="0" xfId="5" applyFont="1" applyAlignment="1">
      <alignment horizontal="center" vertical="center"/>
    </xf>
    <xf numFmtId="0" fontId="48" fillId="17" borderId="2" xfId="0" applyFont="1" applyFill="1" applyBorder="1"/>
    <xf numFmtId="0" fontId="43" fillId="12" borderId="10" xfId="53" applyFont="1" applyFill="1" applyBorder="1" applyAlignment="1">
      <alignment vertical="center" readingOrder="1"/>
    </xf>
    <xf numFmtId="0" fontId="128" fillId="0" borderId="0" xfId="0" applyFont="1" applyAlignment="1">
      <alignment horizontal="left" vertical="center" indent="1" readingOrder="1"/>
    </xf>
    <xf numFmtId="0" fontId="61" fillId="0" borderId="3" xfId="7" applyNumberFormat="1" applyFont="1" applyFill="1" applyBorder="1" applyAlignment="1">
      <alignment horizontal="center" vertical="center"/>
    </xf>
    <xf numFmtId="0" fontId="67" fillId="0" borderId="0" xfId="2" applyFont="1" applyAlignment="1">
      <alignment horizontal="center" vertical="center" wrapText="1"/>
    </xf>
    <xf numFmtId="0" fontId="121" fillId="0" borderId="9" xfId="15" applyFont="1" applyBorder="1" applyAlignment="1">
      <alignment vertical="center"/>
    </xf>
    <xf numFmtId="0" fontId="121" fillId="0" borderId="9" xfId="15" applyFont="1" applyBorder="1"/>
    <xf numFmtId="0" fontId="55" fillId="0" borderId="9" xfId="15" applyFont="1" applyBorder="1" applyAlignment="1">
      <alignment horizontal="center" vertical="center" wrapText="1"/>
    </xf>
    <xf numFmtId="0" fontId="66" fillId="0" borderId="9" xfId="69" applyFont="1" applyBorder="1"/>
    <xf numFmtId="0" fontId="66" fillId="0" borderId="9" xfId="66" applyFont="1" applyBorder="1"/>
    <xf numFmtId="0" fontId="96" fillId="3" borderId="0" xfId="11" applyFont="1" applyFill="1" applyAlignment="1">
      <alignment vertical="center"/>
    </xf>
    <xf numFmtId="0" fontId="40" fillId="3" borderId="0" xfId="0" applyFont="1" applyFill="1" applyAlignment="1">
      <alignment horizontal="right" vertical="center" readingOrder="1"/>
    </xf>
    <xf numFmtId="0" fontId="40" fillId="3" borderId="0" xfId="0" applyFont="1" applyFill="1"/>
    <xf numFmtId="0" fontId="40" fillId="3" borderId="0" xfId="0" applyFont="1" applyFill="1" applyAlignment="1">
      <alignment vertical="center" wrapText="1"/>
    </xf>
    <xf numFmtId="0" fontId="40" fillId="3" borderId="0" xfId="0" applyFont="1" applyFill="1" applyAlignment="1">
      <alignment horizontal="right" vertical="center" wrapText="1" indent="1"/>
    </xf>
    <xf numFmtId="0" fontId="40" fillId="3" borderId="0" xfId="0" applyFont="1" applyFill="1" applyAlignment="1">
      <alignment vertical="center"/>
    </xf>
    <xf numFmtId="0" fontId="102" fillId="3" borderId="0" xfId="11" applyFont="1" applyFill="1" applyBorder="1" applyAlignment="1">
      <alignment vertical="center"/>
    </xf>
    <xf numFmtId="0" fontId="108" fillId="3" borderId="0" xfId="11" applyFont="1" applyFill="1" applyAlignment="1">
      <alignment horizontal="right" vertical="center" readingOrder="1"/>
    </xf>
    <xf numFmtId="0" fontId="96" fillId="3" borderId="0" xfId="11" applyFont="1" applyFill="1" applyBorder="1" applyAlignment="1">
      <alignment vertical="center"/>
    </xf>
    <xf numFmtId="0" fontId="108" fillId="3" borderId="0" xfId="11" applyFont="1" applyFill="1" applyBorder="1" applyAlignment="1">
      <alignment vertical="center"/>
    </xf>
    <xf numFmtId="0" fontId="96" fillId="3" borderId="0" xfId="11" applyFont="1" applyFill="1" applyAlignment="1">
      <alignment horizontal="right" vertical="center" readingOrder="1"/>
    </xf>
    <xf numFmtId="0" fontId="40" fillId="3" borderId="0" xfId="0" applyFont="1" applyFill="1" applyAlignment="1">
      <alignment horizontal="center" vertical="center" wrapText="1"/>
    </xf>
    <xf numFmtId="0" fontId="40" fillId="3" borderId="0" xfId="0" applyFont="1" applyFill="1" applyAlignment="1">
      <alignment vertical="top" wrapText="1"/>
    </xf>
    <xf numFmtId="0" fontId="96" fillId="0" borderId="0" xfId="11" applyFont="1" applyFill="1" applyAlignment="1">
      <alignment horizontal="right" vertical="center" readingOrder="1"/>
    </xf>
    <xf numFmtId="0" fontId="40" fillId="0" borderId="0" xfId="0" applyFont="1" applyAlignment="1">
      <alignment horizontal="center" vertical="center" wrapText="1"/>
    </xf>
    <xf numFmtId="0" fontId="96" fillId="0" borderId="0" xfId="11" applyFont="1" applyFill="1" applyBorder="1" applyAlignment="1">
      <alignment vertical="center"/>
    </xf>
    <xf numFmtId="0" fontId="40" fillId="3" borderId="0" xfId="0" applyFont="1" applyFill="1" applyAlignment="1">
      <alignment vertical="center" textRotation="90" wrapText="1"/>
    </xf>
    <xf numFmtId="0" fontId="39" fillId="0" borderId="0" xfId="0" applyFont="1" applyAlignment="1">
      <alignment horizontal="right" vertical="center" readingOrder="2"/>
    </xf>
    <xf numFmtId="0" fontId="39" fillId="0" borderId="0" xfId="0" applyFont="1" applyAlignment="1">
      <alignment vertical="center" wrapText="1"/>
    </xf>
    <xf numFmtId="0" fontId="60" fillId="0" borderId="1" xfId="0" applyFont="1" applyBorder="1" applyAlignment="1">
      <alignment horizontal="right" vertical="center"/>
    </xf>
    <xf numFmtId="0" fontId="46" fillId="0" borderId="1" xfId="0" applyFont="1" applyBorder="1" applyAlignment="1">
      <alignment horizontal="right" vertical="center"/>
    </xf>
    <xf numFmtId="0" fontId="40" fillId="0" borderId="1" xfId="1" applyFont="1" applyBorder="1" applyAlignment="1">
      <alignment vertical="center"/>
    </xf>
    <xf numFmtId="0" fontId="37" fillId="0" borderId="2" xfId="19" applyFont="1" applyBorder="1" applyAlignment="1">
      <alignment vertical="center"/>
    </xf>
    <xf numFmtId="0" fontId="60" fillId="0" borderId="2" xfId="19" applyFont="1" applyBorder="1" applyAlignment="1">
      <alignment vertical="center"/>
    </xf>
    <xf numFmtId="0" fontId="91" fillId="0" borderId="5" xfId="19" applyFont="1" applyBorder="1" applyAlignment="1">
      <alignment vertical="center"/>
    </xf>
    <xf numFmtId="0" fontId="91" fillId="0" borderId="1" xfId="19" applyFont="1" applyBorder="1" applyAlignment="1">
      <alignment horizontal="right" vertical="center" readingOrder="2"/>
    </xf>
    <xf numFmtId="0" fontId="88" fillId="0" borderId="2" xfId="19" applyFont="1" applyBorder="1" applyAlignment="1">
      <alignment vertical="center"/>
    </xf>
    <xf numFmtId="0" fontId="88" fillId="0" borderId="5" xfId="19" applyFont="1" applyBorder="1" applyAlignment="1">
      <alignment vertical="center"/>
    </xf>
    <xf numFmtId="0" fontId="43" fillId="0" borderId="0" xfId="0" applyFont="1" applyAlignment="1">
      <alignment horizontal="right" vertical="center" readingOrder="2"/>
    </xf>
    <xf numFmtId="0" fontId="40" fillId="4" borderId="5" xfId="0" applyFont="1" applyFill="1" applyBorder="1" applyAlignment="1">
      <alignment vertical="center"/>
    </xf>
    <xf numFmtId="0" fontId="41" fillId="3" borderId="0" xfId="18" applyFont="1" applyFill="1"/>
    <xf numFmtId="0" fontId="68" fillId="0" borderId="3" xfId="18" applyFont="1" applyBorder="1" applyAlignment="1">
      <alignment horizontal="center" vertical="center" wrapText="1"/>
    </xf>
    <xf numFmtId="0" fontId="5" fillId="0" borderId="0" xfId="0" applyFont="1"/>
    <xf numFmtId="0" fontId="36" fillId="0" borderId="0" xfId="18" applyFont="1" applyAlignment="1">
      <alignment vertical="center"/>
    </xf>
    <xf numFmtId="0" fontId="0" fillId="0" borderId="0" xfId="49" applyFont="1" applyAlignment="1">
      <alignment vertical="top"/>
    </xf>
    <xf numFmtId="0" fontId="41" fillId="3" borderId="0" xfId="14" applyFont="1" applyFill="1"/>
    <xf numFmtId="0" fontId="35" fillId="18" borderId="0" xfId="35" applyFont="1" applyFill="1" applyAlignment="1">
      <alignment horizontal="center"/>
    </xf>
    <xf numFmtId="0" fontId="129" fillId="0" borderId="0" xfId="0" applyFont="1" applyAlignment="1">
      <alignment wrapText="1"/>
    </xf>
    <xf numFmtId="0" fontId="112" fillId="0" borderId="1" xfId="15" applyFont="1" applyBorder="1" applyAlignment="1">
      <alignment horizontal="center" vertical="center" readingOrder="1"/>
    </xf>
    <xf numFmtId="0" fontId="43" fillId="3" borderId="1" xfId="0" applyFont="1" applyFill="1" applyBorder="1" applyAlignment="1">
      <alignment horizontal="center" vertical="center"/>
    </xf>
    <xf numFmtId="0" fontId="43" fillId="3" borderId="5" xfId="0" applyFont="1" applyFill="1" applyBorder="1" applyAlignment="1">
      <alignment horizontal="center" vertical="center"/>
    </xf>
    <xf numFmtId="0" fontId="48" fillId="0" borderId="9" xfId="2" applyFont="1" applyBorder="1" applyAlignment="1">
      <alignment horizontal="right" vertical="center"/>
    </xf>
    <xf numFmtId="0" fontId="40" fillId="3" borderId="14" xfId="0" applyFont="1" applyFill="1" applyBorder="1" applyAlignment="1">
      <alignment horizontal="right" vertical="center" readingOrder="2"/>
    </xf>
    <xf numFmtId="0" fontId="48" fillId="0" borderId="0" xfId="0" applyFont="1" applyAlignment="1">
      <alignment horizontal="left" vertical="center"/>
    </xf>
    <xf numFmtId="0" fontId="15" fillId="0" borderId="0" xfId="70" applyFont="1" applyAlignment="1">
      <alignment horizontal="center" vertical="center"/>
    </xf>
    <xf numFmtId="0" fontId="49" fillId="0" borderId="0" xfId="15" applyFont="1" applyAlignment="1">
      <alignment vertical="center" wrapText="1" readingOrder="2"/>
    </xf>
    <xf numFmtId="0" fontId="67" fillId="0" borderId="0" xfId="70" applyFont="1"/>
    <xf numFmtId="0" fontId="130" fillId="0" borderId="0" xfId="15" applyFont="1"/>
    <xf numFmtId="0" fontId="131" fillId="0" borderId="0" xfId="15" applyFont="1" applyAlignment="1">
      <alignment vertical="center" wrapText="1" readingOrder="2"/>
    </xf>
    <xf numFmtId="0" fontId="45" fillId="0" borderId="3" xfId="15" applyFont="1" applyBorder="1" applyAlignment="1">
      <alignment horizontal="center" vertical="center"/>
    </xf>
    <xf numFmtId="0" fontId="48" fillId="3" borderId="3" xfId="66" applyFont="1" applyFill="1" applyBorder="1" applyAlignment="1">
      <alignment horizontal="center" vertical="center" wrapText="1"/>
    </xf>
    <xf numFmtId="0" fontId="18" fillId="0" borderId="0" xfId="15" applyFont="1" applyAlignment="1">
      <alignment horizontal="center"/>
    </xf>
    <xf numFmtId="0" fontId="74" fillId="3" borderId="3" xfId="55" applyFont="1" applyFill="1" applyBorder="1" applyAlignment="1">
      <alignment horizontal="center" vertical="center" wrapText="1"/>
    </xf>
    <xf numFmtId="0" fontId="132" fillId="3" borderId="3" xfId="55" applyFont="1" applyFill="1" applyBorder="1" applyAlignment="1">
      <alignment horizontal="center" vertical="center" wrapText="1"/>
    </xf>
    <xf numFmtId="0" fontId="52" fillId="3" borderId="3" xfId="2" applyFont="1" applyFill="1" applyBorder="1" applyAlignment="1">
      <alignment vertical="center" wrapText="1"/>
    </xf>
    <xf numFmtId="0" fontId="48" fillId="2" borderId="2" xfId="75" applyFont="1" applyFill="1" applyBorder="1" applyAlignment="1">
      <alignment horizontal="center" vertical="center"/>
    </xf>
    <xf numFmtId="0" fontId="43" fillId="16" borderId="2" xfId="2" applyFont="1" applyFill="1" applyBorder="1" applyAlignment="1">
      <alignment horizontal="center" vertical="center"/>
    </xf>
    <xf numFmtId="0" fontId="43" fillId="17" borderId="9" xfId="2" applyFont="1" applyFill="1" applyBorder="1" applyAlignment="1">
      <alignment horizontal="center" vertical="center"/>
    </xf>
    <xf numFmtId="0" fontId="66" fillId="0" borderId="0" xfId="15" applyFont="1" applyAlignment="1">
      <alignment horizontal="center" vertical="center"/>
    </xf>
    <xf numFmtId="0" fontId="67" fillId="0" borderId="0" xfId="2" applyFont="1"/>
    <xf numFmtId="0" fontId="67" fillId="3" borderId="0" xfId="2" applyFont="1" applyFill="1" applyAlignment="1">
      <alignment horizontal="center" vertical="center" wrapText="1"/>
    </xf>
    <xf numFmtId="0" fontId="67" fillId="0" borderId="0" xfId="75" applyFont="1"/>
    <xf numFmtId="0" fontId="40" fillId="3" borderId="0" xfId="17" applyFont="1" applyFill="1" applyAlignment="1">
      <alignment horizontal="center" vertical="top"/>
    </xf>
    <xf numFmtId="0" fontId="43" fillId="11" borderId="0" xfId="2" applyFont="1" applyFill="1" applyAlignment="1">
      <alignment horizontal="center" vertical="center"/>
    </xf>
    <xf numFmtId="0" fontId="39" fillId="0" borderId="0" xfId="17" applyFont="1" applyAlignment="1">
      <alignment horizontal="right" vertical="center" wrapText="1"/>
    </xf>
    <xf numFmtId="0" fontId="49" fillId="3" borderId="9" xfId="2" applyFont="1" applyFill="1" applyBorder="1" applyAlignment="1">
      <alignment horizontal="center" vertical="center" wrapText="1"/>
    </xf>
    <xf numFmtId="0" fontId="49" fillId="0" borderId="9" xfId="2" applyFont="1" applyBorder="1"/>
    <xf numFmtId="0" fontId="49" fillId="0" borderId="9" xfId="75" applyFont="1" applyBorder="1"/>
    <xf numFmtId="0" fontId="49" fillId="0" borderId="9" xfId="2" applyFont="1" applyBorder="1" applyAlignment="1">
      <alignment horizontal="center" vertical="center" wrapText="1"/>
    </xf>
    <xf numFmtId="0" fontId="49" fillId="0" borderId="0" xfId="2" applyFont="1"/>
    <xf numFmtId="0" fontId="4" fillId="0" borderId="0" xfId="0" applyFont="1"/>
    <xf numFmtId="0" fontId="61" fillId="3" borderId="3" xfId="84" applyFont="1" applyFill="1" applyBorder="1" applyAlignment="1">
      <alignment horizontal="center" vertical="center" wrapText="1"/>
    </xf>
    <xf numFmtId="0" fontId="61" fillId="3" borderId="1" xfId="84" applyFont="1" applyFill="1" applyBorder="1" applyAlignment="1">
      <alignment horizontal="center" vertical="center" wrapText="1"/>
    </xf>
    <xf numFmtId="0" fontId="61" fillId="3" borderId="5" xfId="84" applyFont="1" applyFill="1" applyBorder="1" applyAlignment="1">
      <alignment horizontal="center" vertical="center" wrapText="1"/>
    </xf>
    <xf numFmtId="0" fontId="4" fillId="0" borderId="0" xfId="0" applyFont="1" applyAlignment="1">
      <alignment horizontal="center" vertical="center"/>
    </xf>
    <xf numFmtId="0" fontId="133" fillId="0" borderId="0" xfId="15" applyFont="1" applyAlignment="1">
      <alignment vertical="center"/>
    </xf>
    <xf numFmtId="0" fontId="36" fillId="0" borderId="0" xfId="58" applyFont="1"/>
    <xf numFmtId="0" fontId="49" fillId="0" borderId="0" xfId="58" applyFont="1"/>
    <xf numFmtId="49" fontId="40" fillId="4" borderId="5" xfId="0" applyNumberFormat="1" applyFont="1" applyFill="1" applyBorder="1" applyAlignment="1">
      <alignment horizontal="left" vertical="center"/>
    </xf>
    <xf numFmtId="0" fontId="43" fillId="4" borderId="10" xfId="53" applyFont="1" applyFill="1" applyBorder="1" applyAlignment="1">
      <alignment horizontal="right" vertical="center" readingOrder="1"/>
    </xf>
    <xf numFmtId="0" fontId="43" fillId="4" borderId="10" xfId="53" applyFont="1" applyFill="1" applyBorder="1" applyAlignment="1">
      <alignment horizontal="left" vertical="center" readingOrder="1"/>
    </xf>
    <xf numFmtId="0" fontId="40" fillId="13" borderId="2" xfId="53" applyFont="1" applyFill="1" applyBorder="1" applyAlignment="1">
      <alignment vertical="center" readingOrder="1"/>
    </xf>
    <xf numFmtId="0" fontId="40" fillId="13" borderId="0" xfId="53" applyFont="1" applyFill="1" applyAlignment="1">
      <alignment vertical="center" readingOrder="1"/>
    </xf>
    <xf numFmtId="0" fontId="39" fillId="3" borderId="0" xfId="0" applyFont="1" applyFill="1" applyAlignment="1">
      <alignment vertical="center" wrapText="1" readingOrder="1"/>
    </xf>
    <xf numFmtId="0" fontId="43" fillId="16" borderId="2" xfId="0" applyFont="1" applyFill="1" applyBorder="1"/>
    <xf numFmtId="0" fontId="40" fillId="3" borderId="0" xfId="0" applyFont="1" applyFill="1" applyAlignment="1">
      <alignment horizontal="center" vertical="center"/>
    </xf>
    <xf numFmtId="0" fontId="39" fillId="0" borderId="0" xfId="0" applyFont="1" applyAlignment="1">
      <alignment horizontal="left" vertical="center"/>
    </xf>
    <xf numFmtId="0" fontId="43" fillId="0" borderId="0" xfId="49" applyFont="1" applyAlignment="1">
      <alignment vertical="center"/>
    </xf>
    <xf numFmtId="0" fontId="43" fillId="0" borderId="0" xfId="49" applyFont="1" applyAlignment="1">
      <alignment horizontal="right" vertical="center" readingOrder="1"/>
    </xf>
    <xf numFmtId="0" fontId="43" fillId="0" borderId="0" xfId="49" applyFont="1"/>
    <xf numFmtId="0" fontId="40" fillId="0" borderId="0" xfId="59" applyFont="1"/>
    <xf numFmtId="0" fontId="40" fillId="0" borderId="0" xfId="59" applyFont="1" applyAlignment="1">
      <alignment horizontal="center"/>
    </xf>
    <xf numFmtId="0" fontId="39" fillId="0" borderId="0" xfId="0" applyFont="1" applyAlignment="1">
      <alignment horizontal="center" vertical="center"/>
    </xf>
    <xf numFmtId="0" fontId="48" fillId="0" borderId="15" xfId="0" applyFont="1" applyBorder="1" applyAlignment="1">
      <alignment horizontal="left" vertical="center"/>
    </xf>
    <xf numFmtId="0" fontId="40" fillId="0" borderId="5" xfId="2" applyFont="1" applyBorder="1" applyAlignment="1">
      <alignment vertical="center"/>
    </xf>
    <xf numFmtId="0" fontId="40" fillId="4" borderId="2" xfId="61" applyFont="1" applyFill="1" applyBorder="1" applyAlignment="1">
      <alignment horizontal="right" vertical="center"/>
    </xf>
    <xf numFmtId="49" fontId="40" fillId="4" borderId="2" xfId="61" applyNumberFormat="1" applyFont="1" applyFill="1" applyBorder="1" applyAlignment="1">
      <alignment horizontal="left" vertical="top"/>
    </xf>
    <xf numFmtId="0" fontId="39" fillId="0" borderId="0" xfId="2" applyFont="1" applyAlignment="1">
      <alignment horizontal="left" vertical="center"/>
    </xf>
    <xf numFmtId="0" fontId="39" fillId="0" borderId="0" xfId="15" applyFont="1" applyAlignment="1">
      <alignment readingOrder="1"/>
    </xf>
    <xf numFmtId="0" fontId="39" fillId="0" borderId="0" xfId="15" applyFont="1" applyAlignment="1">
      <alignment horizontal="left" vertical="center" readingOrder="1"/>
    </xf>
    <xf numFmtId="0" fontId="40" fillId="0" borderId="11" xfId="2" applyFont="1" applyBorder="1" applyAlignment="1">
      <alignment vertical="center"/>
    </xf>
    <xf numFmtId="0" fontId="43" fillId="3" borderId="9" xfId="15" applyFont="1" applyFill="1" applyBorder="1" applyAlignment="1">
      <alignment vertical="center"/>
    </xf>
    <xf numFmtId="0" fontId="133" fillId="0" borderId="0" xfId="15" applyFont="1"/>
    <xf numFmtId="0" fontId="43" fillId="0" borderId="9" xfId="15" applyFont="1" applyBorder="1" applyAlignment="1">
      <alignment horizontal="center" vertical="center"/>
    </xf>
    <xf numFmtId="0" fontId="96" fillId="0" borderId="0" xfId="15" applyFont="1" applyAlignment="1">
      <alignment horizontal="left" vertical="center"/>
    </xf>
    <xf numFmtId="0" fontId="133" fillId="0" borderId="0" xfId="15" applyFont="1" applyAlignment="1">
      <alignment horizontal="center"/>
    </xf>
    <xf numFmtId="0" fontId="39" fillId="0" borderId="0" xfId="15" applyFont="1" applyAlignment="1">
      <alignment horizontal="left" readingOrder="2"/>
    </xf>
    <xf numFmtId="0" fontId="133" fillId="0" borderId="0" xfId="66" applyFont="1"/>
    <xf numFmtId="0" fontId="134" fillId="0" borderId="0" xfId="15" applyFont="1" applyAlignment="1">
      <alignment wrapText="1" readingOrder="2"/>
    </xf>
    <xf numFmtId="0" fontId="133" fillId="0" borderId="0" xfId="64" applyFont="1"/>
    <xf numFmtId="0" fontId="134" fillId="0" borderId="0" xfId="15" applyFont="1" applyAlignment="1">
      <alignment vertical="center" wrapText="1" readingOrder="2"/>
    </xf>
    <xf numFmtId="0" fontId="133" fillId="0" borderId="0" xfId="2" applyFont="1"/>
    <xf numFmtId="0" fontId="133" fillId="0" borderId="0" xfId="15" applyFont="1" applyAlignment="1">
      <alignment horizontal="center" vertical="center"/>
    </xf>
    <xf numFmtId="0" fontId="39" fillId="0" borderId="15" xfId="15" applyFont="1" applyBorder="1" applyAlignment="1">
      <alignment horizontal="right" vertical="center"/>
    </xf>
    <xf numFmtId="0" fontId="39" fillId="0" borderId="0" xfId="15" applyFont="1" applyAlignment="1">
      <alignment horizontal="left" vertical="center" readingOrder="2"/>
    </xf>
    <xf numFmtId="0" fontId="114" fillId="0" borderId="0" xfId="64" applyFont="1"/>
    <xf numFmtId="0" fontId="48" fillId="0" borderId="3" xfId="15" applyFont="1" applyBorder="1" applyAlignment="1">
      <alignment horizontal="center" vertical="center"/>
    </xf>
    <xf numFmtId="0" fontId="39" fillId="3" borderId="14" xfId="15" applyFont="1" applyFill="1" applyBorder="1" applyAlignment="1">
      <alignment horizontal="left" vertical="center" readingOrder="2"/>
    </xf>
    <xf numFmtId="0" fontId="133" fillId="3" borderId="0" xfId="15" applyFont="1" applyFill="1" applyAlignment="1">
      <alignment vertical="center"/>
    </xf>
    <xf numFmtId="0" fontId="61" fillId="0" borderId="3" xfId="68" applyFont="1" applyBorder="1" applyAlignment="1">
      <alignment vertical="center" wrapText="1"/>
    </xf>
    <xf numFmtId="0" fontId="43" fillId="0" borderId="3" xfId="0" applyFont="1" applyBorder="1" applyAlignment="1">
      <alignment vertical="top" wrapText="1"/>
    </xf>
    <xf numFmtId="0" fontId="40" fillId="0" borderId="3" xfId="0" applyFont="1" applyBorder="1" applyAlignment="1">
      <alignment horizontal="center" vertical="center"/>
    </xf>
    <xf numFmtId="0" fontId="39" fillId="0" borderId="0" xfId="18" applyFont="1" applyAlignment="1">
      <alignment horizontal="center" vertical="center"/>
    </xf>
    <xf numFmtId="0" fontId="39" fillId="0" borderId="0" xfId="18" applyFont="1" applyAlignment="1">
      <alignment vertical="center"/>
    </xf>
    <xf numFmtId="0" fontId="39" fillId="0" borderId="0" xfId="18" applyFont="1" applyAlignment="1">
      <alignment horizontal="left" vertical="center"/>
    </xf>
    <xf numFmtId="0" fontId="39" fillId="0" borderId="9" xfId="14" applyFont="1" applyBorder="1" applyAlignment="1">
      <alignment vertical="top"/>
    </xf>
    <xf numFmtId="0" fontId="39" fillId="0" borderId="9" xfId="14" applyFont="1" applyBorder="1" applyAlignment="1">
      <alignment horizontal="center" vertical="top"/>
    </xf>
    <xf numFmtId="0" fontId="39" fillId="0" borderId="9" xfId="0" applyFont="1" applyBorder="1" applyAlignment="1">
      <alignment horizontal="center" vertical="top" wrapText="1"/>
    </xf>
    <xf numFmtId="0" fontId="39" fillId="0" borderId="9" xfId="14" applyFont="1" applyBorder="1" applyAlignment="1">
      <alignment horizontal="center" vertical="top" wrapText="1"/>
    </xf>
    <xf numFmtId="0" fontId="39" fillId="0" borderId="9" xfId="14" applyFont="1" applyBorder="1" applyAlignment="1">
      <alignment horizontal="left" vertical="center" readingOrder="1"/>
    </xf>
    <xf numFmtId="0" fontId="39" fillId="0" borderId="0" xfId="49" applyFont="1" applyAlignment="1">
      <alignment vertical="top"/>
    </xf>
    <xf numFmtId="0" fontId="39" fillId="0" borderId="0" xfId="49" applyFont="1"/>
    <xf numFmtId="0" fontId="39" fillId="0" borderId="0" xfId="14" applyFont="1" applyAlignment="1">
      <alignment horizontal="left" vertical="center"/>
    </xf>
    <xf numFmtId="0" fontId="39" fillId="0" borderId="0" xfId="0" applyFont="1" applyAlignment="1">
      <alignment vertical="center" readingOrder="1"/>
    </xf>
    <xf numFmtId="0" fontId="43" fillId="0" borderId="3" xfId="14" applyFont="1" applyBorder="1" applyAlignment="1">
      <alignment horizontal="center" vertical="center"/>
    </xf>
    <xf numFmtId="0" fontId="40" fillId="0" borderId="3" xfId="0" applyFont="1" applyBorder="1" applyAlignment="1">
      <alignment vertical="center"/>
    </xf>
    <xf numFmtId="0" fontId="43" fillId="0" borderId="0" xfId="66" applyFont="1" applyAlignment="1">
      <alignment vertical="center"/>
    </xf>
    <xf numFmtId="0" fontId="39" fillId="0" borderId="0" xfId="66" applyFont="1" applyAlignment="1">
      <alignment vertical="center"/>
    </xf>
    <xf numFmtId="0" fontId="39" fillId="0" borderId="22" xfId="15" applyFont="1" applyBorder="1" applyAlignment="1">
      <alignment horizontal="left" vertical="center"/>
    </xf>
    <xf numFmtId="0" fontId="39" fillId="0" borderId="0" xfId="15" applyFont="1" applyAlignment="1">
      <alignment wrapText="1" readingOrder="1"/>
    </xf>
    <xf numFmtId="0" fontId="40" fillId="0" borderId="0" xfId="0" applyFont="1" applyAlignment="1">
      <alignment horizontal="center" vertical="top"/>
    </xf>
    <xf numFmtId="0" fontId="40" fillId="0" borderId="0" xfId="0" applyFont="1" applyAlignment="1">
      <alignment horizontal="center" vertical="top" wrapText="1"/>
    </xf>
    <xf numFmtId="0" fontId="40" fillId="0" borderId="0" xfId="0" applyFont="1" applyAlignment="1">
      <alignment horizontal="left" vertical="center" wrapText="1" shrinkToFit="1"/>
    </xf>
    <xf numFmtId="0" fontId="39" fillId="0" borderId="0" xfId="0" applyFont="1" applyAlignment="1">
      <alignment horizontal="center" vertical="top"/>
    </xf>
    <xf numFmtId="0" fontId="39" fillId="0" borderId="0" xfId="0" applyFont="1" applyAlignment="1">
      <alignment horizontal="center" vertical="top" wrapText="1"/>
    </xf>
    <xf numFmtId="0" fontId="39" fillId="0" borderId="0" xfId="0" applyFont="1" applyAlignment="1">
      <alignment horizontal="left" vertical="center" wrapText="1" shrinkToFit="1"/>
    </xf>
    <xf numFmtId="0" fontId="43" fillId="0" borderId="3" xfId="0" applyFont="1" applyBorder="1"/>
    <xf numFmtId="0" fontId="43" fillId="0" borderId="5" xfId="0" applyFont="1" applyBorder="1"/>
    <xf numFmtId="0" fontId="108" fillId="0" borderId="0" xfId="15" applyFont="1"/>
    <xf numFmtId="0" fontId="63" fillId="0" borderId="3" xfId="0" applyFont="1" applyBorder="1" applyAlignment="1">
      <alignment horizontal="center" vertical="center" readingOrder="2"/>
    </xf>
    <xf numFmtId="0" fontId="114" fillId="0" borderId="0" xfId="0" applyFont="1"/>
    <xf numFmtId="0" fontId="108" fillId="0" borderId="0" xfId="0" applyFont="1" applyAlignment="1">
      <alignment wrapText="1"/>
    </xf>
    <xf numFmtId="0" fontId="52" fillId="0" borderId="0" xfId="0" applyFont="1"/>
    <xf numFmtId="0" fontId="52" fillId="0" borderId="0" xfId="0" applyFont="1" applyAlignment="1">
      <alignment horizontal="left" vertical="center"/>
    </xf>
    <xf numFmtId="0" fontId="43" fillId="0" borderId="3" xfId="74" applyFont="1" applyBorder="1" applyAlignment="1">
      <alignment vertical="center" wrapText="1"/>
    </xf>
    <xf numFmtId="0" fontId="52" fillId="0" borderId="0" xfId="58" applyFont="1" applyAlignment="1">
      <alignment horizontal="center" vertical="center" wrapText="1"/>
    </xf>
    <xf numFmtId="0" fontId="39" fillId="0" borderId="0" xfId="58" applyFont="1" applyAlignment="1">
      <alignment vertical="center"/>
    </xf>
    <xf numFmtId="0" fontId="36" fillId="0" borderId="0" xfId="0" applyFont="1" applyAlignment="1">
      <alignment vertical="center" wrapText="1" readingOrder="1"/>
    </xf>
    <xf numFmtId="0" fontId="108" fillId="0" borderId="9" xfId="2" applyFont="1" applyBorder="1" applyAlignment="1">
      <alignment horizontal="left" vertical="center" wrapText="1"/>
    </xf>
    <xf numFmtId="0" fontId="43" fillId="0" borderId="0" xfId="2" applyFont="1" applyAlignment="1">
      <alignment horizontal="left" vertical="center"/>
    </xf>
    <xf numFmtId="0" fontId="108" fillId="0" borderId="0" xfId="17" applyFont="1" applyAlignment="1">
      <alignment horizontal="left" vertical="center" wrapText="1"/>
    </xf>
    <xf numFmtId="0" fontId="39" fillId="0" borderId="0" xfId="17" applyFont="1" applyAlignment="1">
      <alignment horizontal="left" vertical="top"/>
    </xf>
    <xf numFmtId="0" fontId="43" fillId="0" borderId="3" xfId="15" applyFont="1" applyBorder="1" applyAlignment="1">
      <alignment horizontal="center" vertical="center"/>
    </xf>
    <xf numFmtId="0" fontId="2" fillId="0" borderId="0" xfId="46" applyFont="1"/>
    <xf numFmtId="0" fontId="3" fillId="0" borderId="0" xfId="0" applyFont="1"/>
    <xf numFmtId="0" fontId="3" fillId="3" borderId="0" xfId="0" applyFont="1" applyFill="1"/>
    <xf numFmtId="0" fontId="3" fillId="3" borderId="0" xfId="0" applyFont="1" applyFill="1" applyAlignment="1">
      <alignment vertical="center"/>
    </xf>
    <xf numFmtId="0" fontId="40" fillId="0" borderId="0" xfId="85" applyFont="1" applyAlignment="1">
      <alignment horizontal="center"/>
    </xf>
    <xf numFmtId="0" fontId="68" fillId="0" borderId="3" xfId="85" applyFont="1" applyBorder="1" applyAlignment="1">
      <alignment horizontal="center" vertical="center" wrapText="1"/>
    </xf>
    <xf numFmtId="0" fontId="61" fillId="0" borderId="3" xfId="85" applyFont="1" applyBorder="1" applyAlignment="1">
      <alignment horizontal="center" vertical="center" wrapText="1"/>
    </xf>
    <xf numFmtId="0" fontId="61" fillId="0" borderId="3" xfId="85" applyFont="1" applyBorder="1" applyAlignment="1">
      <alignment horizontal="center" vertical="center"/>
    </xf>
    <xf numFmtId="0" fontId="3" fillId="0" borderId="0" xfId="85" applyFont="1"/>
    <xf numFmtId="0" fontId="65" fillId="0" borderId="3" xfId="85" applyFont="1" applyBorder="1" applyAlignment="1">
      <alignment horizontal="center" vertical="center"/>
    </xf>
    <xf numFmtId="0" fontId="109" fillId="0" borderId="3" xfId="85" applyFont="1" applyBorder="1" applyAlignment="1">
      <alignment horizontal="center" vertical="center"/>
    </xf>
    <xf numFmtId="0" fontId="36" fillId="0" borderId="0" xfId="85" applyFont="1"/>
    <xf numFmtId="0" fontId="40" fillId="0" borderId="2" xfId="0" applyFont="1" applyBorder="1"/>
    <xf numFmtId="0" fontId="40" fillId="0" borderId="3" xfId="85" applyFont="1" applyBorder="1" applyAlignment="1">
      <alignment horizontal="center" vertical="center" wrapText="1"/>
    </xf>
    <xf numFmtId="0" fontId="40" fillId="0" borderId="15" xfId="0" applyFont="1" applyBorder="1" applyAlignment="1">
      <alignment vertical="center"/>
    </xf>
    <xf numFmtId="0" fontId="3" fillId="0" borderId="0" xfId="0" applyFont="1" applyAlignment="1">
      <alignment horizontal="center" vertical="center"/>
    </xf>
    <xf numFmtId="0" fontId="3" fillId="0" borderId="0" xfId="0" applyFont="1" applyAlignment="1">
      <alignment wrapText="1"/>
    </xf>
    <xf numFmtId="0" fontId="40" fillId="0" borderId="3" xfId="0" applyFont="1" applyBorder="1" applyAlignment="1">
      <alignment horizontal="center" vertical="center" wrapText="1"/>
    </xf>
    <xf numFmtId="0" fontId="96" fillId="0" borderId="0" xfId="0" applyFont="1" applyAlignment="1">
      <alignment vertical="top"/>
    </xf>
    <xf numFmtId="0" fontId="96" fillId="0" borderId="0" xfId="0" applyFont="1" applyAlignment="1">
      <alignment horizontal="center" vertical="center"/>
    </xf>
    <xf numFmtId="0" fontId="39" fillId="0" borderId="0" xfId="0" applyFont="1" applyAlignment="1">
      <alignment horizontal="right" vertical="top" readingOrder="2"/>
    </xf>
    <xf numFmtId="0" fontId="40" fillId="25" borderId="3" xfId="15" applyFont="1" applyFill="1" applyBorder="1" applyAlignment="1">
      <alignment vertical="center"/>
    </xf>
    <xf numFmtId="0" fontId="48" fillId="25" borderId="3" xfId="15" applyFont="1" applyFill="1" applyBorder="1" applyAlignment="1">
      <alignment horizontal="right" vertical="center"/>
    </xf>
    <xf numFmtId="0" fontId="40" fillId="2" borderId="2" xfId="61" applyFont="1" applyFill="1" applyBorder="1" applyAlignment="1">
      <alignment horizontal="right" vertical="center"/>
    </xf>
    <xf numFmtId="0" fontId="40" fillId="12" borderId="2" xfId="0" applyFont="1" applyFill="1" applyBorder="1" applyAlignment="1">
      <alignment vertical="center"/>
    </xf>
    <xf numFmtId="49" fontId="48" fillId="4" borderId="2" xfId="0" applyNumberFormat="1" applyFont="1" applyFill="1" applyBorder="1" applyAlignment="1">
      <alignment horizontal="right" vertical="center"/>
    </xf>
    <xf numFmtId="0" fontId="40" fillId="0" borderId="3" xfId="2" applyFont="1" applyBorder="1" applyAlignment="1">
      <alignment horizontal="center" vertical="center" textRotation="90" wrapText="1"/>
    </xf>
    <xf numFmtId="0" fontId="40" fillId="0" borderId="3" xfId="2" applyFont="1" applyBorder="1" applyAlignment="1">
      <alignment vertical="center" textRotation="90" wrapText="1"/>
    </xf>
    <xf numFmtId="0" fontId="96" fillId="0" borderId="0" xfId="2" applyFont="1" applyAlignment="1">
      <alignment horizontal="right" vertical="center"/>
    </xf>
    <xf numFmtId="0" fontId="135" fillId="0" borderId="3" xfId="15" applyFont="1" applyBorder="1" applyAlignment="1">
      <alignment horizontal="center" vertical="center" readingOrder="1"/>
    </xf>
    <xf numFmtId="0" fontId="96" fillId="0" borderId="0" xfId="2" applyFont="1" applyAlignment="1">
      <alignment horizontal="right" vertical="center" readingOrder="2"/>
    </xf>
    <xf numFmtId="0" fontId="114" fillId="0" borderId="0" xfId="2" applyFont="1" applyAlignment="1">
      <alignment horizontal="right" vertical="center" readingOrder="2"/>
    </xf>
    <xf numFmtId="0" fontId="40" fillId="25" borderId="3" xfId="0" applyFont="1" applyFill="1" applyBorder="1" applyAlignment="1">
      <alignment vertical="center"/>
    </xf>
    <xf numFmtId="0" fontId="48" fillId="25" borderId="3" xfId="0" applyFont="1" applyFill="1" applyBorder="1" applyAlignment="1">
      <alignment horizontal="right" vertical="center"/>
    </xf>
    <xf numFmtId="0" fontId="2" fillId="0" borderId="0" xfId="35" applyFont="1" applyAlignment="1">
      <alignment wrapText="1"/>
    </xf>
    <xf numFmtId="165" fontId="0" fillId="0" borderId="0" xfId="0" applyNumberFormat="1"/>
    <xf numFmtId="0" fontId="40" fillId="0" borderId="1" xfId="0" applyFont="1" applyBorder="1" applyAlignment="1">
      <alignment horizontal="center" vertical="center"/>
    </xf>
    <xf numFmtId="0" fontId="40" fillId="0" borderId="12" xfId="0" applyFont="1" applyBorder="1" applyAlignment="1">
      <alignment horizontal="right" vertical="center" readingOrder="2"/>
    </xf>
    <xf numFmtId="0" fontId="43" fillId="20" borderId="0" xfId="8" applyFont="1" applyFill="1"/>
    <xf numFmtId="0" fontId="48" fillId="0" borderId="3" xfId="68" applyFont="1" applyBorder="1" applyAlignment="1">
      <alignment vertical="top" wrapText="1"/>
    </xf>
    <xf numFmtId="0" fontId="40" fillId="0" borderId="2" xfId="0" applyFont="1" applyBorder="1" applyAlignment="1">
      <alignment horizontal="center" vertical="center" wrapText="1"/>
    </xf>
    <xf numFmtId="0" fontId="40" fillId="0" borderId="5" xfId="0" applyFont="1" applyBorder="1" applyAlignment="1">
      <alignment horizontal="center" vertical="center" wrapText="1"/>
    </xf>
    <xf numFmtId="0" fontId="40" fillId="0" borderId="0" xfId="0" applyFont="1" applyAlignment="1">
      <alignment vertical="center" wrapText="1"/>
    </xf>
    <xf numFmtId="0" fontId="40" fillId="0" borderId="0" xfId="0" applyFont="1" applyAlignment="1">
      <alignment vertical="center"/>
    </xf>
    <xf numFmtId="0" fontId="40" fillId="0" borderId="0" xfId="0" applyFont="1" applyAlignment="1">
      <alignment horizontal="center" vertical="center"/>
    </xf>
    <xf numFmtId="0" fontId="52" fillId="0" borderId="0" xfId="0" applyFont="1" applyAlignment="1">
      <alignment vertical="center"/>
    </xf>
    <xf numFmtId="0" fontId="52" fillId="0" borderId="0" xfId="0" applyFont="1" applyAlignment="1">
      <alignment horizontal="center" vertical="center"/>
    </xf>
    <xf numFmtId="0" fontId="52" fillId="0" borderId="0" xfId="0" applyFont="1" applyAlignment="1">
      <alignment horizontal="center" vertical="center" wrapText="1"/>
    </xf>
    <xf numFmtId="0" fontId="68" fillId="0" borderId="7" xfId="55" applyFont="1" applyBorder="1" applyAlignment="1">
      <alignment horizontal="center" vertical="center" wrapText="1"/>
    </xf>
    <xf numFmtId="0" fontId="61" fillId="0" borderId="9" xfId="55" applyFont="1" applyBorder="1" applyAlignment="1">
      <alignment vertical="center" wrapText="1"/>
    </xf>
    <xf numFmtId="0" fontId="40" fillId="18" borderId="2" xfId="0" applyFont="1" applyFill="1" applyBorder="1" applyAlignment="1">
      <alignment horizontal="center" vertical="center"/>
    </xf>
    <xf numFmtId="0" fontId="40" fillId="0" borderId="10" xfId="0" applyFont="1" applyBorder="1" applyAlignment="1">
      <alignment horizontal="right" vertical="center" readingOrder="2"/>
    </xf>
    <xf numFmtId="0" fontId="1" fillId="0" borderId="0" xfId="0" applyFont="1" applyAlignment="1">
      <alignment vertical="center"/>
    </xf>
    <xf numFmtId="0" fontId="40" fillId="0" borderId="3" xfId="0" applyFont="1" applyBorder="1" applyAlignment="1">
      <alignment horizontal="center" vertical="center" readingOrder="2"/>
    </xf>
    <xf numFmtId="0" fontId="40" fillId="0" borderId="3" xfId="0" applyFont="1" applyBorder="1" applyAlignment="1">
      <alignment horizontal="left" vertical="center" wrapText="1"/>
    </xf>
    <xf numFmtId="0" fontId="40" fillId="3" borderId="3" xfId="0" applyFont="1" applyFill="1" applyBorder="1" applyAlignment="1">
      <alignment horizontal="center" vertical="center" wrapText="1" readingOrder="1"/>
    </xf>
    <xf numFmtId="0" fontId="40" fillId="0" borderId="3" xfId="0" applyFont="1" applyBorder="1" applyAlignment="1">
      <alignment horizontal="center" vertical="center" wrapText="1" readingOrder="1"/>
    </xf>
    <xf numFmtId="0" fontId="40" fillId="2" borderId="1" xfId="0" applyFont="1" applyFill="1" applyBorder="1"/>
    <xf numFmtId="0" fontId="40" fillId="2" borderId="5" xfId="0" applyFont="1" applyFill="1" applyBorder="1"/>
    <xf numFmtId="0" fontId="40" fillId="0" borderId="1" xfId="0" applyFont="1" applyBorder="1"/>
    <xf numFmtId="0" fontId="40" fillId="18" borderId="1" xfId="0" applyFont="1" applyFill="1" applyBorder="1"/>
    <xf numFmtId="0" fontId="40" fillId="2" borderId="1" xfId="0" applyFont="1" applyFill="1" applyBorder="1" applyAlignment="1">
      <alignment vertical="center"/>
    </xf>
    <xf numFmtId="0" fontId="40" fillId="16" borderId="2" xfId="74" applyFont="1" applyFill="1" applyBorder="1"/>
    <xf numFmtId="0" fontId="40" fillId="16" borderId="5" xfId="74" applyFont="1" applyFill="1" applyBorder="1" applyAlignment="1">
      <alignment horizontal="center"/>
    </xf>
    <xf numFmtId="0" fontId="40" fillId="16" borderId="1" xfId="74" applyFont="1" applyFill="1" applyBorder="1"/>
    <xf numFmtId="0" fontId="40" fillId="16" borderId="2" xfId="74" applyFont="1" applyFill="1" applyBorder="1" applyAlignment="1">
      <alignment horizontal="center"/>
    </xf>
    <xf numFmtId="0" fontId="40" fillId="17" borderId="2" xfId="74" applyFont="1" applyFill="1" applyBorder="1" applyAlignment="1">
      <alignment vertical="center"/>
    </xf>
    <xf numFmtId="0" fontId="40" fillId="17" borderId="5" xfId="74" applyFont="1" applyFill="1" applyBorder="1" applyAlignment="1">
      <alignment horizontal="center" vertical="center"/>
    </xf>
    <xf numFmtId="0" fontId="40" fillId="17" borderId="1" xfId="74" applyFont="1" applyFill="1" applyBorder="1" applyAlignment="1">
      <alignment vertical="center"/>
    </xf>
    <xf numFmtId="0" fontId="40" fillId="17" borderId="2" xfId="74" applyFont="1" applyFill="1" applyBorder="1" applyAlignment="1">
      <alignment horizontal="center" vertical="center"/>
    </xf>
    <xf numFmtId="0" fontId="40" fillId="0" borderId="0" xfId="74" applyFont="1" applyAlignment="1">
      <alignment horizontal="center" vertical="center"/>
    </xf>
    <xf numFmtId="0" fontId="43" fillId="0" borderId="0" xfId="0" applyFont="1" applyAlignment="1">
      <alignment horizontal="center" vertical="center"/>
    </xf>
    <xf numFmtId="0" fontId="37" fillId="0" borderId="3" xfId="74" applyFont="1" applyBorder="1" applyAlignment="1">
      <alignment horizontal="center" vertical="center"/>
    </xf>
    <xf numFmtId="0" fontId="40" fillId="0" borderId="0" xfId="74" applyFont="1" applyAlignment="1">
      <alignment horizontal="center"/>
    </xf>
    <xf numFmtId="0" fontId="136" fillId="0" borderId="0" xfId="0" applyFont="1" applyAlignment="1">
      <alignment horizontal="center" vertical="center"/>
    </xf>
    <xf numFmtId="0" fontId="39" fillId="0" borderId="0" xfId="74" applyFont="1"/>
    <xf numFmtId="0" fontId="39" fillId="0" borderId="0" xfId="74" applyFont="1" applyAlignment="1">
      <alignment horizontal="center"/>
    </xf>
    <xf numFmtId="0" fontId="96" fillId="0" borderId="9" xfId="0" applyFont="1" applyBorder="1" applyAlignment="1">
      <alignment vertical="center"/>
    </xf>
    <xf numFmtId="0" fontId="39" fillId="0" borderId="0" xfId="74" applyFont="1" applyAlignment="1">
      <alignment readingOrder="2"/>
    </xf>
    <xf numFmtId="0" fontId="43" fillId="0" borderId="0" xfId="74" applyFont="1" applyAlignment="1">
      <alignment horizontal="center"/>
    </xf>
    <xf numFmtId="0" fontId="40" fillId="2" borderId="2" xfId="0" applyFont="1" applyFill="1" applyBorder="1"/>
    <xf numFmtId="0" fontId="43" fillId="0" borderId="2" xfId="58" applyFont="1" applyBorder="1" applyAlignment="1">
      <alignment vertical="center"/>
    </xf>
    <xf numFmtId="0" fontId="40" fillId="18" borderId="3" xfId="58" applyFont="1" applyFill="1" applyBorder="1" applyAlignment="1">
      <alignment horizontal="center" vertical="center" wrapText="1"/>
    </xf>
    <xf numFmtId="0" fontId="43" fillId="0" borderId="3" xfId="58" applyFont="1" applyBorder="1" applyAlignment="1">
      <alignment vertical="center" wrapText="1"/>
    </xf>
    <xf numFmtId="0" fontId="43" fillId="0" borderId="3" xfId="58" applyFont="1" applyBorder="1" applyAlignment="1">
      <alignment horizontal="right" vertical="center" wrapText="1"/>
    </xf>
    <xf numFmtId="0" fontId="39" fillId="0" borderId="0" xfId="58" applyFont="1" applyAlignment="1">
      <alignment horizontal="right" vertical="center" wrapText="1"/>
    </xf>
    <xf numFmtId="0" fontId="39" fillId="0" borderId="0" xfId="58" applyFont="1" applyAlignment="1">
      <alignment horizontal="center" vertical="center" wrapText="1"/>
    </xf>
    <xf numFmtId="0" fontId="39" fillId="0" borderId="0" xfId="58" applyFont="1" applyAlignment="1">
      <alignment vertical="center" wrapText="1"/>
    </xf>
    <xf numFmtId="0" fontId="40" fillId="0" borderId="10" xfId="0" applyFont="1" applyBorder="1" applyAlignment="1">
      <alignment vertical="center"/>
    </xf>
    <xf numFmtId="0" fontId="40" fillId="0" borderId="10" xfId="0" applyFont="1" applyBorder="1" applyAlignment="1">
      <alignment horizontal="center" vertical="center"/>
    </xf>
    <xf numFmtId="0" fontId="43" fillId="0" borderId="10" xfId="0" applyFont="1" applyBorder="1"/>
    <xf numFmtId="0" fontId="40" fillId="0" borderId="13" xfId="0" applyFont="1" applyBorder="1" applyAlignment="1">
      <alignment vertical="center"/>
    </xf>
    <xf numFmtId="0" fontId="43" fillId="3" borderId="3" xfId="55" applyFont="1" applyFill="1" applyBorder="1" applyAlignment="1">
      <alignment horizontal="center" vertical="center"/>
    </xf>
    <xf numFmtId="0" fontId="43" fillId="3" borderId="3" xfId="55" applyFont="1" applyFill="1" applyBorder="1" applyAlignment="1">
      <alignment vertical="center"/>
    </xf>
    <xf numFmtId="0" fontId="43" fillId="3" borderId="3" xfId="55" applyFont="1" applyFill="1" applyBorder="1"/>
    <xf numFmtId="0" fontId="43" fillId="0" borderId="3" xfId="56" applyFont="1" applyBorder="1" applyAlignment="1">
      <alignment horizontal="center" vertical="center" wrapText="1"/>
    </xf>
    <xf numFmtId="0" fontId="43" fillId="0" borderId="3" xfId="55" applyFont="1" applyBorder="1" applyAlignment="1">
      <alignment vertical="center"/>
    </xf>
    <xf numFmtId="0" fontId="40" fillId="0" borderId="3" xfId="55" applyFont="1" applyBorder="1"/>
    <xf numFmtId="0" fontId="40" fillId="0" borderId="3" xfId="55" applyFont="1" applyBorder="1" applyAlignment="1">
      <alignment vertical="center" wrapText="1"/>
    </xf>
    <xf numFmtId="0" fontId="52" fillId="0" borderId="0" xfId="58" applyFont="1" applyAlignment="1">
      <alignment horizontal="right" vertical="center" wrapText="1" readingOrder="2"/>
    </xf>
    <xf numFmtId="0" fontId="39" fillId="0" borderId="0" xfId="58" applyFont="1" applyAlignment="1">
      <alignment horizontal="right" vertical="center" readingOrder="2"/>
    </xf>
    <xf numFmtId="0" fontId="40" fillId="18" borderId="2" xfId="0" applyFont="1" applyFill="1" applyBorder="1" applyAlignment="1">
      <alignment vertical="center"/>
    </xf>
    <xf numFmtId="0" fontId="40" fillId="2" borderId="2" xfId="0" applyFont="1" applyFill="1" applyBorder="1" applyAlignment="1">
      <alignment vertical="center"/>
    </xf>
    <xf numFmtId="0" fontId="40" fillId="16" borderId="10" xfId="0" applyFont="1" applyFill="1" applyBorder="1" applyAlignment="1">
      <alignment horizontal="center" vertical="center"/>
    </xf>
    <xf numFmtId="0" fontId="40" fillId="16" borderId="2" xfId="0" applyFont="1" applyFill="1" applyBorder="1" applyAlignment="1">
      <alignment horizontal="left" vertical="center"/>
    </xf>
    <xf numFmtId="0" fontId="40" fillId="16" borderId="2" xfId="0" applyFont="1" applyFill="1" applyBorder="1" applyAlignment="1">
      <alignment horizontal="center" vertical="center"/>
    </xf>
    <xf numFmtId="0" fontId="40" fillId="16" borderId="5" xfId="0" applyFont="1" applyFill="1" applyBorder="1" applyAlignment="1">
      <alignment horizontal="left" vertical="center"/>
    </xf>
    <xf numFmtId="0" fontId="43" fillId="16" borderId="0" xfId="0" applyFont="1" applyFill="1"/>
    <xf numFmtId="0" fontId="43" fillId="17" borderId="0" xfId="0" applyFont="1" applyFill="1"/>
    <xf numFmtId="0" fontId="40" fillId="0" borderId="2" xfId="0" applyFont="1" applyBorder="1" applyAlignment="1">
      <alignment horizontal="center" vertical="center"/>
    </xf>
    <xf numFmtId="0" fontId="40" fillId="0" borderId="2" xfId="0" applyFont="1" applyBorder="1" applyAlignment="1">
      <alignment horizontal="left" vertical="center"/>
    </xf>
    <xf numFmtId="0" fontId="40" fillId="0" borderId="5" xfId="0" applyFont="1" applyBorder="1" applyAlignment="1">
      <alignment horizontal="left" vertical="center"/>
    </xf>
    <xf numFmtId="0" fontId="40" fillId="0" borderId="1" xfId="0" applyFont="1" applyBorder="1" applyAlignment="1">
      <alignment horizontal="left" vertical="center"/>
    </xf>
    <xf numFmtId="0" fontId="40" fillId="0" borderId="3" xfId="0" applyFont="1" applyBorder="1" applyAlignment="1">
      <alignment horizontal="left" vertical="center" wrapText="1" readingOrder="1"/>
    </xf>
    <xf numFmtId="0" fontId="43" fillId="0" borderId="3" xfId="0" applyFont="1" applyBorder="1" applyAlignment="1">
      <alignment horizontal="center" vertical="center" readingOrder="2"/>
    </xf>
    <xf numFmtId="0" fontId="96" fillId="0" borderId="0" xfId="11" applyFont="1" applyAlignment="1">
      <alignment horizontal="center"/>
    </xf>
    <xf numFmtId="0" fontId="43" fillId="0" borderId="0" xfId="77" applyFont="1" applyAlignment="1">
      <alignment vertical="center"/>
    </xf>
    <xf numFmtId="0" fontId="43" fillId="0" borderId="0" xfId="77" applyFont="1" applyAlignment="1">
      <alignment horizontal="center" vertical="center"/>
    </xf>
    <xf numFmtId="0" fontId="43" fillId="0" borderId="0" xfId="77" applyFont="1" applyAlignment="1">
      <alignment horizontal="left" vertical="center" wrapText="1"/>
    </xf>
    <xf numFmtId="0" fontId="43" fillId="0" borderId="0" xfId="0" applyFont="1" applyAlignment="1">
      <alignment horizontal="center"/>
    </xf>
    <xf numFmtId="0" fontId="43" fillId="0" borderId="0" xfId="0" applyFont="1" applyAlignment="1">
      <alignment vertical="center"/>
    </xf>
    <xf numFmtId="0" fontId="40" fillId="2" borderId="19" xfId="0" applyFont="1" applyFill="1" applyBorder="1" applyAlignment="1">
      <alignment vertical="center"/>
    </xf>
    <xf numFmtId="0" fontId="40" fillId="3" borderId="2" xfId="0" applyFont="1" applyFill="1" applyBorder="1"/>
    <xf numFmtId="0" fontId="40" fillId="3" borderId="2" xfId="0" applyFont="1" applyFill="1" applyBorder="1" applyAlignment="1">
      <alignment horizontal="center" vertical="center"/>
    </xf>
    <xf numFmtId="0" fontId="40" fillId="3" borderId="5" xfId="0" applyFont="1" applyFill="1" applyBorder="1"/>
    <xf numFmtId="0" fontId="40" fillId="3" borderId="1" xfId="0" applyFont="1" applyFill="1" applyBorder="1"/>
    <xf numFmtId="49" fontId="40" fillId="3" borderId="2" xfId="0" applyNumberFormat="1" applyFont="1" applyFill="1" applyBorder="1" applyAlignment="1">
      <alignment horizontal="left" vertical="top"/>
    </xf>
    <xf numFmtId="0" fontId="40" fillId="16" borderId="2" xfId="0" applyFont="1" applyFill="1" applyBorder="1" applyAlignment="1">
      <alignment vertical="center"/>
    </xf>
    <xf numFmtId="0" fontId="40" fillId="16" borderId="10" xfId="0" applyFont="1" applyFill="1" applyBorder="1" applyAlignment="1">
      <alignment vertical="center"/>
    </xf>
    <xf numFmtId="49" fontId="40" fillId="16" borderId="13" xfId="0" applyNumberFormat="1" applyFont="1" applyFill="1" applyBorder="1" applyAlignment="1">
      <alignment vertical="center"/>
    </xf>
    <xf numFmtId="0" fontId="43" fillId="16" borderId="10" xfId="0" applyFont="1" applyFill="1" applyBorder="1"/>
    <xf numFmtId="0" fontId="43" fillId="4" borderId="2" xfId="0" applyFont="1" applyFill="1" applyBorder="1"/>
    <xf numFmtId="0" fontId="40" fillId="4" borderId="2" xfId="0" applyFont="1" applyFill="1" applyBorder="1" applyAlignment="1">
      <alignment vertical="center"/>
    </xf>
    <xf numFmtId="0" fontId="40" fillId="4" borderId="2" xfId="0" applyFont="1" applyFill="1" applyBorder="1" applyAlignment="1">
      <alignment horizontal="center" vertical="center"/>
    </xf>
    <xf numFmtId="0" fontId="43" fillId="0" borderId="14" xfId="0" applyFont="1" applyBorder="1" applyAlignment="1">
      <alignment vertical="center"/>
    </xf>
    <xf numFmtId="49" fontId="43" fillId="0" borderId="3" xfId="0" applyNumberFormat="1" applyFont="1" applyBorder="1" applyAlignment="1">
      <alignment horizontal="center" vertical="center"/>
    </xf>
    <xf numFmtId="49" fontId="40" fillId="0" borderId="3" xfId="0" applyNumberFormat="1" applyFont="1" applyBorder="1" applyAlignment="1">
      <alignment horizontal="center" vertical="center"/>
    </xf>
    <xf numFmtId="0" fontId="40" fillId="0" borderId="3" xfId="0" applyFont="1" applyBorder="1" applyAlignment="1">
      <alignment vertical="center" wrapText="1"/>
    </xf>
    <xf numFmtId="0" fontId="43" fillId="0" borderId="1" xfId="0" applyFont="1" applyBorder="1" applyAlignment="1">
      <alignment vertical="top" wrapText="1" readingOrder="2"/>
    </xf>
    <xf numFmtId="0" fontId="1" fillId="0" borderId="3" xfId="0" applyFont="1" applyBorder="1" applyAlignment="1">
      <alignment vertical="top" wrapText="1"/>
    </xf>
    <xf numFmtId="0" fontId="39" fillId="0" borderId="0" xfId="0" applyFont="1" applyAlignment="1">
      <alignment vertical="center" wrapText="1" readingOrder="2"/>
    </xf>
    <xf numFmtId="0" fontId="43" fillId="0" borderId="0" xfId="5" applyFont="1" applyAlignment="1">
      <alignment horizontal="left" vertical="center" wrapText="1"/>
    </xf>
    <xf numFmtId="0" fontId="43" fillId="0" borderId="0" xfId="6" applyFont="1" applyAlignment="1">
      <alignment horizontal="left" vertical="center"/>
    </xf>
    <xf numFmtId="0" fontId="43" fillId="0" borderId="5" xfId="0" applyFont="1" applyBorder="1" applyAlignment="1">
      <alignment horizontal="center" vertical="center"/>
    </xf>
    <xf numFmtId="0" fontId="40" fillId="3" borderId="0" xfId="53" applyFont="1" applyFill="1" applyAlignment="1">
      <alignment vertical="center" readingOrder="1"/>
    </xf>
    <xf numFmtId="0" fontId="0" fillId="0" borderId="0" xfId="0" applyAlignment="1">
      <alignment horizontal="left" readingOrder="1"/>
    </xf>
    <xf numFmtId="0" fontId="39" fillId="0" borderId="0" xfId="49" applyFont="1" applyAlignment="1">
      <alignment horizontal="right" vertical="center" readingOrder="2"/>
    </xf>
    <xf numFmtId="0" fontId="39" fillId="0" borderId="0" xfId="49" applyFont="1" applyAlignment="1">
      <alignment vertical="center" wrapText="1" readingOrder="2"/>
    </xf>
    <xf numFmtId="0" fontId="40" fillId="0" borderId="3" xfId="2" applyFont="1" applyBorder="1" applyAlignment="1">
      <alignment vertical="top" wrapText="1"/>
    </xf>
    <xf numFmtId="0" fontId="39" fillId="0" borderId="0" xfId="15" applyFont="1" applyAlignment="1">
      <alignment horizontal="right" vertical="top" readingOrder="1"/>
    </xf>
    <xf numFmtId="0" fontId="73" fillId="0" borderId="0" xfId="15" applyFont="1" applyAlignment="1">
      <alignment horizontal="right" vertical="center" readingOrder="2"/>
    </xf>
    <xf numFmtId="0" fontId="59" fillId="0" borderId="0" xfId="2" applyFont="1" applyAlignment="1">
      <alignment horizontal="right" vertical="center" readingOrder="2"/>
    </xf>
    <xf numFmtId="0" fontId="48" fillId="0" borderId="3" xfId="68" applyFont="1" applyBorder="1" applyAlignment="1">
      <alignment horizontal="center" vertical="center" wrapText="1"/>
    </xf>
    <xf numFmtId="49" fontId="39" fillId="0" borderId="0" xfId="18" applyNumberFormat="1" applyFont="1" applyAlignment="1">
      <alignment horizontal="right" vertical="center"/>
    </xf>
    <xf numFmtId="0" fontId="39" fillId="0" borderId="0" xfId="18" applyFont="1" applyAlignment="1">
      <alignment vertical="center" wrapText="1"/>
    </xf>
    <xf numFmtId="49" fontId="39" fillId="0" borderId="0" xfId="18" applyNumberFormat="1" applyFont="1" applyAlignment="1">
      <alignment horizontal="right" vertical="center" readingOrder="2"/>
    </xf>
    <xf numFmtId="0" fontId="73" fillId="0" borderId="18" xfId="15" applyFont="1" applyBorder="1" applyAlignment="1">
      <alignment horizontal="right" readingOrder="2"/>
    </xf>
    <xf numFmtId="0" fontId="39" fillId="0" borderId="18" xfId="15" applyFont="1" applyBorder="1" applyAlignment="1">
      <alignment horizontal="right" readingOrder="2"/>
    </xf>
    <xf numFmtId="0" fontId="59" fillId="0" borderId="18" xfId="0" applyFont="1" applyBorder="1" applyAlignment="1">
      <alignment horizontal="right" vertical="center" readingOrder="2"/>
    </xf>
    <xf numFmtId="0" fontId="43" fillId="0" borderId="0" xfId="70" applyFont="1"/>
    <xf numFmtId="0" fontId="133" fillId="0" borderId="0" xfId="15" applyFont="1" applyAlignment="1">
      <alignment horizontal="right" readingOrder="2"/>
    </xf>
    <xf numFmtId="0" fontId="59" fillId="0" borderId="0" xfId="15" applyFont="1" applyAlignment="1">
      <alignment vertical="center" readingOrder="1"/>
    </xf>
    <xf numFmtId="0" fontId="61" fillId="0" borderId="3" xfId="66" applyFont="1" applyBorder="1" applyAlignment="1">
      <alignment horizontal="center" vertical="center" wrapText="1"/>
    </xf>
    <xf numFmtId="0" fontId="112" fillId="0" borderId="0" xfId="15" applyFont="1" applyAlignment="1">
      <alignment horizontal="right" vertical="center" readingOrder="2"/>
    </xf>
    <xf numFmtId="0" fontId="52" fillId="0" borderId="3" xfId="55" applyFont="1" applyBorder="1" applyAlignment="1">
      <alignment horizontal="center" vertical="center" wrapText="1"/>
    </xf>
    <xf numFmtId="0" fontId="52" fillId="0" borderId="3" xfId="2" applyFont="1" applyBorder="1" applyAlignment="1">
      <alignment horizontal="center" vertical="center" wrapText="1"/>
    </xf>
    <xf numFmtId="0" fontId="39" fillId="0" borderId="9" xfId="2" applyFont="1" applyBorder="1" applyAlignment="1">
      <alignment horizontal="center" vertical="center" wrapText="1"/>
    </xf>
    <xf numFmtId="0" fontId="39" fillId="3" borderId="9" xfId="2" applyFont="1" applyFill="1" applyBorder="1" applyAlignment="1">
      <alignment horizontal="center" vertical="center" wrapText="1"/>
    </xf>
    <xf numFmtId="0" fontId="43" fillId="3" borderId="0" xfId="2" applyFont="1" applyFill="1" applyAlignment="1">
      <alignment horizontal="center" vertical="center" wrapText="1"/>
    </xf>
    <xf numFmtId="0" fontId="43" fillId="0" borderId="0" xfId="2" applyFont="1" applyAlignment="1">
      <alignment horizontal="center" vertical="center" wrapText="1"/>
    </xf>
    <xf numFmtId="0" fontId="39" fillId="0" borderId="0" xfId="17" applyFont="1" applyAlignment="1">
      <alignment horizontal="right" vertical="top" readingOrder="2"/>
    </xf>
    <xf numFmtId="0" fontId="43" fillId="0" borderId="0" xfId="17" applyFont="1" applyAlignment="1">
      <alignment horizontal="center" vertical="center"/>
    </xf>
    <xf numFmtId="0" fontId="43" fillId="0" borderId="0" xfId="75" applyFont="1"/>
    <xf numFmtId="0" fontId="39" fillId="0" borderId="0" xfId="57" applyFont="1" applyAlignment="1">
      <alignment horizontal="right" vertical="center" readingOrder="2"/>
    </xf>
    <xf numFmtId="0" fontId="39" fillId="0" borderId="0" xfId="15" applyFont="1" applyAlignment="1">
      <alignment vertical="center" wrapText="1" readingOrder="2"/>
    </xf>
    <xf numFmtId="0" fontId="39" fillId="0" borderId="0" xfId="15" applyFont="1" applyAlignment="1">
      <alignment horizontal="center" vertical="center" wrapText="1"/>
    </xf>
    <xf numFmtId="0" fontId="39" fillId="0" borderId="0" xfId="15" applyFont="1" applyAlignment="1">
      <alignment horizontal="center" vertical="center"/>
    </xf>
    <xf numFmtId="0" fontId="39" fillId="0" borderId="0" xfId="15" applyFont="1" applyAlignment="1">
      <alignment horizontal="right" vertical="center"/>
    </xf>
    <xf numFmtId="0" fontId="1" fillId="0" borderId="3" xfId="0" applyFont="1" applyBorder="1" applyAlignment="1">
      <alignment vertical="center" wrapText="1"/>
    </xf>
    <xf numFmtId="0" fontId="40" fillId="16" borderId="1" xfId="0" applyFont="1" applyFill="1" applyBorder="1" applyAlignment="1">
      <alignment horizontal="center" vertical="center"/>
    </xf>
    <xf numFmtId="0" fontId="40" fillId="17" borderId="1" xfId="0" applyFont="1" applyFill="1" applyBorder="1" applyAlignment="1">
      <alignment horizontal="center" vertical="center"/>
    </xf>
    <xf numFmtId="0" fontId="133" fillId="0" borderId="0" xfId="0" applyFont="1" applyAlignment="1">
      <alignment vertical="top"/>
    </xf>
    <xf numFmtId="0" fontId="95" fillId="0" borderId="3" xfId="55" applyFont="1" applyBorder="1" applyAlignment="1">
      <alignment readingOrder="1"/>
    </xf>
    <xf numFmtId="0" fontId="95" fillId="0" borderId="3" xfId="2" applyFont="1" applyBorder="1" applyAlignment="1">
      <alignment readingOrder="1"/>
    </xf>
    <xf numFmtId="0" fontId="118" fillId="0" borderId="0" xfId="55" applyFont="1" applyAlignment="1">
      <alignment horizontal="right" vertical="center" readingOrder="2"/>
    </xf>
    <xf numFmtId="0" fontId="36" fillId="0" borderId="0" xfId="55" applyFont="1" applyAlignment="1">
      <alignment horizontal="right" vertical="center"/>
    </xf>
    <xf numFmtId="0" fontId="39" fillId="0" borderId="0" xfId="55" applyFont="1" applyAlignment="1">
      <alignment horizontal="right" vertical="center"/>
    </xf>
    <xf numFmtId="0" fontId="43" fillId="0" borderId="8" xfId="0" applyFont="1" applyBorder="1" applyAlignment="1">
      <alignment vertical="center"/>
    </xf>
    <xf numFmtId="0" fontId="43" fillId="0" borderId="14" xfId="0" applyFont="1" applyBorder="1" applyAlignment="1">
      <alignment horizontal="right" vertical="center" readingOrder="2"/>
    </xf>
    <xf numFmtId="0" fontId="43" fillId="0" borderId="6" xfId="0" applyFont="1" applyBorder="1" applyAlignment="1">
      <alignment vertical="center"/>
    </xf>
    <xf numFmtId="0" fontId="96" fillId="3" borderId="0" xfId="11" applyFont="1" applyFill="1" applyAlignment="1">
      <alignment horizontal="right" readingOrder="1"/>
    </xf>
    <xf numFmtId="0" fontId="37" fillId="0" borderId="1" xfId="19" applyFont="1" applyBorder="1" applyAlignment="1">
      <alignment vertical="center"/>
    </xf>
    <xf numFmtId="0" fontId="40" fillId="0" borderId="3" xfId="2" applyFont="1" applyBorder="1" applyAlignment="1">
      <alignment vertical="center" textRotation="255" wrapText="1"/>
    </xf>
    <xf numFmtId="0" fontId="39" fillId="0" borderId="0" xfId="69" applyFont="1" applyAlignment="1">
      <alignment vertical="center"/>
    </xf>
    <xf numFmtId="0" fontId="48" fillId="18" borderId="4" xfId="0" applyFont="1" applyFill="1" applyBorder="1" applyAlignment="1">
      <alignment horizontal="center" vertical="center" wrapText="1"/>
    </xf>
    <xf numFmtId="0" fontId="48" fillId="2" borderId="3" xfId="0" applyFont="1" applyFill="1" applyBorder="1"/>
    <xf numFmtId="49" fontId="1" fillId="0" borderId="3" xfId="0" applyNumberFormat="1" applyFont="1" applyBorder="1" applyAlignment="1">
      <alignment horizontal="center" vertical="center"/>
    </xf>
    <xf numFmtId="49" fontId="48" fillId="0" borderId="1" xfId="75" applyNumberFormat="1" applyFont="1" applyBorder="1" applyAlignment="1">
      <alignment horizontal="left" vertical="top"/>
    </xf>
    <xf numFmtId="0" fontId="40" fillId="3" borderId="2" xfId="2" applyFont="1" applyFill="1" applyBorder="1" applyAlignment="1">
      <alignment horizontal="center" vertical="center"/>
    </xf>
    <xf numFmtId="0" fontId="43" fillId="16" borderId="5" xfId="2" applyFont="1" applyFill="1" applyBorder="1"/>
    <xf numFmtId="0" fontId="43" fillId="17" borderId="11" xfId="2" applyFont="1" applyFill="1" applyBorder="1"/>
    <xf numFmtId="0" fontId="40" fillId="0" borderId="2" xfId="2" applyFont="1" applyBorder="1" applyAlignment="1">
      <alignment horizontal="center" vertical="center"/>
    </xf>
    <xf numFmtId="0" fontId="61" fillId="0" borderId="3" xfId="84" applyFont="1" applyBorder="1" applyAlignment="1">
      <alignment horizontal="center" vertical="center"/>
    </xf>
    <xf numFmtId="0" fontId="61" fillId="3" borderId="3" xfId="84" applyFont="1" applyFill="1" applyBorder="1" applyAlignment="1">
      <alignment horizontal="center" vertical="center"/>
    </xf>
    <xf numFmtId="0" fontId="66" fillId="0" borderId="0" xfId="0" applyFont="1" applyAlignment="1">
      <alignment vertical="center"/>
    </xf>
    <xf numFmtId="0" fontId="80" fillId="0" borderId="0" xfId="0" applyFont="1" applyAlignment="1">
      <alignment vertical="center"/>
    </xf>
    <xf numFmtId="0" fontId="61" fillId="19" borderId="5" xfId="0" applyFont="1" applyFill="1" applyBorder="1" applyAlignment="1">
      <alignment horizontal="left" vertical="center" readingOrder="1"/>
    </xf>
    <xf numFmtId="0" fontId="40" fillId="19" borderId="1" xfId="0" applyFont="1" applyFill="1" applyBorder="1" applyAlignment="1">
      <alignment horizontal="right" vertical="top" readingOrder="1"/>
    </xf>
    <xf numFmtId="0" fontId="48" fillId="3" borderId="2" xfId="59" applyFont="1" applyFill="1" applyBorder="1" applyAlignment="1">
      <alignment vertical="center" wrapText="1"/>
    </xf>
    <xf numFmtId="0" fontId="48" fillId="3" borderId="5" xfId="59" applyFont="1" applyFill="1" applyBorder="1" applyAlignment="1">
      <alignment horizontal="left" vertical="center"/>
    </xf>
    <xf numFmtId="0" fontId="40" fillId="4" borderId="5" xfId="2" applyFont="1" applyFill="1" applyBorder="1" applyAlignment="1">
      <alignment vertical="center"/>
    </xf>
    <xf numFmtId="0" fontId="40" fillId="3" borderId="2" xfId="2" applyFont="1" applyFill="1" applyBorder="1"/>
    <xf numFmtId="0" fontId="40" fillId="16" borderId="1" xfId="0" applyFont="1" applyFill="1" applyBorder="1" applyAlignment="1">
      <alignment horizontal="left" vertical="center"/>
    </xf>
    <xf numFmtId="49" fontId="97" fillId="0" borderId="2" xfId="55" applyNumberFormat="1" applyFont="1" applyBorder="1" applyAlignment="1">
      <alignment horizontal="left" vertical="top"/>
    </xf>
    <xf numFmtId="49" fontId="97" fillId="0" borderId="10" xfId="55" applyNumberFormat="1" applyFont="1" applyBorder="1" applyAlignment="1">
      <alignment horizontal="left" vertical="top"/>
    </xf>
    <xf numFmtId="0" fontId="97" fillId="18" borderId="1" xfId="55" applyFont="1" applyFill="1" applyBorder="1"/>
    <xf numFmtId="0" fontId="97" fillId="18" borderId="12" xfId="55" applyFont="1" applyFill="1" applyBorder="1"/>
    <xf numFmtId="49" fontId="48" fillId="17" borderId="1" xfId="0" applyNumberFormat="1" applyFont="1" applyFill="1" applyBorder="1" applyAlignment="1">
      <alignment horizontal="right" vertical="center" readingOrder="1"/>
    </xf>
    <xf numFmtId="0" fontId="37" fillId="3" borderId="12" xfId="2" applyFont="1" applyFill="1" applyBorder="1" applyAlignment="1">
      <alignment horizontal="center" vertical="top" wrapText="1"/>
    </xf>
    <xf numFmtId="0" fontId="97" fillId="3" borderId="5" xfId="71" applyFont="1" applyFill="1" applyBorder="1"/>
    <xf numFmtId="0" fontId="97" fillId="3" borderId="11" xfId="71" applyFont="1" applyFill="1" applyBorder="1"/>
    <xf numFmtId="0" fontId="43" fillId="3" borderId="1" xfId="74" applyFont="1" applyFill="1" applyBorder="1" applyAlignment="1">
      <alignment horizontal="center"/>
    </xf>
    <xf numFmtId="0" fontId="43" fillId="3" borderId="1" xfId="74" applyFont="1" applyFill="1" applyBorder="1" applyAlignment="1">
      <alignment vertical="center"/>
    </xf>
    <xf numFmtId="0" fontId="43" fillId="3" borderId="2" xfId="74" applyFont="1" applyFill="1" applyBorder="1" applyAlignment="1">
      <alignment vertical="center"/>
    </xf>
    <xf numFmtId="0" fontId="43" fillId="3" borderId="2" xfId="74" applyFont="1" applyFill="1" applyBorder="1" applyAlignment="1">
      <alignment horizontal="center" vertical="center"/>
    </xf>
    <xf numFmtId="0" fontId="43" fillId="3" borderId="5" xfId="74" applyFont="1" applyFill="1" applyBorder="1" applyAlignment="1">
      <alignment horizontal="center" vertical="center"/>
    </xf>
    <xf numFmtId="0" fontId="1" fillId="3" borderId="0" xfId="0" applyFont="1" applyFill="1"/>
    <xf numFmtId="49" fontId="1" fillId="0" borderId="5" xfId="0" applyNumberFormat="1" applyFont="1" applyBorder="1" applyAlignment="1">
      <alignment horizontal="left" vertical="center"/>
    </xf>
    <xf numFmtId="0" fontId="1" fillId="0" borderId="3" xfId="2" applyFont="1" applyBorder="1" applyAlignment="1">
      <alignment vertical="center" wrapText="1"/>
    </xf>
    <xf numFmtId="0" fontId="1" fillId="0" borderId="3" xfId="0" applyFont="1" applyBorder="1" applyAlignment="1">
      <alignment horizontal="justify" vertical="center" readingOrder="1"/>
    </xf>
    <xf numFmtId="0" fontId="1" fillId="0" borderId="4" xfId="0" applyFont="1" applyBorder="1" applyAlignment="1">
      <alignment horizontal="left" vertical="center" wrapText="1"/>
    </xf>
    <xf numFmtId="0" fontId="1" fillId="0" borderId="6" xfId="0" applyFont="1" applyBorder="1" applyAlignment="1">
      <alignment horizontal="left" vertical="center" wrapText="1"/>
    </xf>
    <xf numFmtId="0" fontId="1" fillId="0" borderId="6" xfId="0" applyFont="1" applyBorder="1" applyAlignment="1">
      <alignment vertical="center"/>
    </xf>
    <xf numFmtId="0" fontId="1" fillId="0" borderId="14" xfId="0" applyFont="1" applyBorder="1" applyAlignment="1">
      <alignment horizontal="right" vertical="center" readingOrder="2"/>
    </xf>
    <xf numFmtId="0" fontId="1" fillId="0" borderId="12" xfId="0" applyFont="1" applyBorder="1" applyAlignment="1">
      <alignment horizontal="right" vertical="center" readingOrder="2"/>
    </xf>
    <xf numFmtId="0" fontId="1" fillId="0" borderId="7" xfId="0" applyFont="1" applyBorder="1" applyAlignment="1">
      <alignment vertical="center"/>
    </xf>
    <xf numFmtId="0" fontId="1" fillId="12" borderId="8" xfId="0" applyFont="1" applyFill="1" applyBorder="1"/>
    <xf numFmtId="0" fontId="1" fillId="12" borderId="9" xfId="0" applyFont="1" applyFill="1" applyBorder="1"/>
    <xf numFmtId="0" fontId="1" fillId="0" borderId="1" xfId="0" applyFont="1" applyBorder="1"/>
    <xf numFmtId="0" fontId="1" fillId="0" borderId="2" xfId="0" applyFont="1" applyBorder="1"/>
    <xf numFmtId="0" fontId="1" fillId="0" borderId="2" xfId="0" applyFont="1" applyBorder="1" applyAlignment="1">
      <alignment vertical="center"/>
    </xf>
    <xf numFmtId="0" fontId="1" fillId="0" borderId="3" xfId="0" applyFont="1" applyBorder="1"/>
    <xf numFmtId="49" fontId="1" fillId="0" borderId="3" xfId="0" applyNumberFormat="1" applyFont="1" applyBorder="1" applyAlignment="1">
      <alignment vertical="top"/>
    </xf>
    <xf numFmtId="0" fontId="1" fillId="0" borderId="3" xfId="0" applyFont="1" applyBorder="1" applyAlignment="1">
      <alignment vertical="top"/>
    </xf>
    <xf numFmtId="0" fontId="1" fillId="0" borderId="3" xfId="0" applyFont="1" applyBorder="1" applyAlignment="1">
      <alignment horizontal="center" vertical="top"/>
    </xf>
    <xf numFmtId="0" fontId="1" fillId="0" borderId="0" xfId="0" applyFont="1"/>
    <xf numFmtId="0" fontId="1" fillId="0" borderId="3" xfId="0" applyFont="1" applyBorder="1" applyAlignment="1">
      <alignment horizontal="center" vertical="center"/>
    </xf>
    <xf numFmtId="0" fontId="1" fillId="12" borderId="2" xfId="0" applyFont="1" applyFill="1" applyBorder="1"/>
    <xf numFmtId="0" fontId="1" fillId="0" borderId="14" xfId="0" applyFont="1" applyBorder="1"/>
    <xf numFmtId="0" fontId="1" fillId="0" borderId="0" xfId="36" applyFont="1"/>
    <xf numFmtId="49" fontId="1" fillId="16" borderId="2" xfId="0" applyNumberFormat="1" applyFont="1" applyFill="1" applyBorder="1" applyAlignment="1">
      <alignment horizontal="center"/>
    </xf>
    <xf numFmtId="0" fontId="1" fillId="16" borderId="2" xfId="0" applyFont="1" applyFill="1" applyBorder="1" applyAlignment="1">
      <alignment horizontal="center"/>
    </xf>
    <xf numFmtId="0" fontId="1" fillId="16" borderId="2" xfId="0" applyFont="1" applyFill="1" applyBorder="1"/>
    <xf numFmtId="0" fontId="1" fillId="16" borderId="5" xfId="0" applyFont="1" applyFill="1" applyBorder="1"/>
    <xf numFmtId="0" fontId="1" fillId="16" borderId="1" xfId="0" applyFont="1" applyFill="1" applyBorder="1" applyAlignment="1">
      <alignment horizontal="center"/>
    </xf>
    <xf numFmtId="0" fontId="1" fillId="16" borderId="0" xfId="36" applyFont="1" applyFill="1"/>
    <xf numFmtId="0" fontId="1" fillId="17" borderId="0" xfId="36" applyFont="1" applyFill="1"/>
    <xf numFmtId="0" fontId="1" fillId="0" borderId="1" xfId="0" applyFont="1" applyBorder="1" applyAlignment="1">
      <alignment vertical="center"/>
    </xf>
    <xf numFmtId="0" fontId="1" fillId="0" borderId="2" xfId="0" applyFont="1" applyBorder="1" applyAlignment="1">
      <alignment horizontal="center" vertical="center"/>
    </xf>
    <xf numFmtId="0" fontId="1" fillId="0" borderId="0" xfId="18" applyFont="1"/>
    <xf numFmtId="0" fontId="1" fillId="6" borderId="0" xfId="0" applyFont="1" applyFill="1"/>
    <xf numFmtId="0" fontId="1" fillId="0" borderId="3" xfId="18" applyFont="1" applyBorder="1" applyAlignment="1">
      <alignment vertical="top" wrapText="1"/>
    </xf>
    <xf numFmtId="0" fontId="1" fillId="0" borderId="3" xfId="18" applyFont="1" applyBorder="1"/>
    <xf numFmtId="0" fontId="1" fillId="3" borderId="1" xfId="0" applyFont="1" applyFill="1" applyBorder="1" applyAlignment="1">
      <alignment vertical="center"/>
    </xf>
    <xf numFmtId="0" fontId="1" fillId="3" borderId="2" xfId="0" applyFont="1" applyFill="1" applyBorder="1" applyAlignment="1">
      <alignment vertical="center"/>
    </xf>
    <xf numFmtId="0" fontId="1" fillId="3" borderId="2" xfId="0" applyFont="1" applyFill="1" applyBorder="1" applyAlignment="1">
      <alignment horizontal="center" vertical="center"/>
    </xf>
    <xf numFmtId="0" fontId="1" fillId="0" borderId="5" xfId="0" applyFont="1" applyBorder="1" applyAlignment="1">
      <alignment horizontal="center" vertical="center" wrapText="1"/>
    </xf>
    <xf numFmtId="0" fontId="1" fillId="0" borderId="0" xfId="5" applyFont="1" applyAlignment="1">
      <alignment horizontal="right" vertical="center" wrapText="1"/>
    </xf>
    <xf numFmtId="0" fontId="1" fillId="0" borderId="0" xfId="0" applyFont="1" applyAlignment="1">
      <alignment horizontal="center" vertical="center"/>
    </xf>
    <xf numFmtId="0" fontId="1" fillId="0" borderId="0" xfId="0" applyFont="1" applyAlignment="1">
      <alignment horizontal="center" vertical="top"/>
    </xf>
    <xf numFmtId="0" fontId="1" fillId="0" borderId="0" xfId="5" applyFont="1"/>
    <xf numFmtId="0" fontId="1" fillId="3" borderId="3" xfId="0" applyFont="1" applyFill="1" applyBorder="1" applyAlignment="1">
      <alignment horizontal="center" vertical="top"/>
    </xf>
    <xf numFmtId="0" fontId="1" fillId="3" borderId="5" xfId="0" applyFont="1" applyFill="1" applyBorder="1" applyAlignment="1">
      <alignment vertical="center"/>
    </xf>
    <xf numFmtId="0" fontId="1" fillId="0" borderId="4" xfId="0" applyFont="1" applyBorder="1" applyAlignment="1">
      <alignment vertical="top"/>
    </xf>
    <xf numFmtId="0" fontId="1" fillId="0" borderId="0" xfId="0" applyFont="1" applyAlignment="1">
      <alignment vertical="top"/>
    </xf>
    <xf numFmtId="0" fontId="1" fillId="0" borderId="0" xfId="5" applyFont="1" applyAlignment="1">
      <alignment vertical="center" wrapText="1"/>
    </xf>
    <xf numFmtId="0" fontId="1" fillId="0" borderId="0" xfId="36" applyFont="1" applyAlignment="1">
      <alignment horizontal="center"/>
    </xf>
    <xf numFmtId="49" fontId="1" fillId="0" borderId="0" xfId="0" applyNumberFormat="1" applyFont="1" applyAlignment="1">
      <alignment horizontal="left" vertical="top"/>
    </xf>
    <xf numFmtId="0" fontId="1" fillId="12" borderId="5" xfId="0" applyFont="1" applyFill="1" applyBorder="1" applyAlignment="1">
      <alignment vertical="center"/>
    </xf>
    <xf numFmtId="0" fontId="1" fillId="12" borderId="1" xfId="0" applyFont="1" applyFill="1" applyBorder="1" applyAlignment="1">
      <alignment vertical="center"/>
    </xf>
    <xf numFmtId="0" fontId="1" fillId="12" borderId="2" xfId="0" applyFont="1" applyFill="1" applyBorder="1" applyAlignment="1">
      <alignment vertical="center"/>
    </xf>
    <xf numFmtId="0" fontId="1" fillId="17" borderId="2" xfId="0" applyFont="1" applyFill="1" applyBorder="1"/>
    <xf numFmtId="0" fontId="1" fillId="12" borderId="0" xfId="0" applyFont="1" applyFill="1"/>
    <xf numFmtId="0" fontId="1" fillId="4" borderId="9" xfId="0" applyFont="1" applyFill="1" applyBorder="1"/>
    <xf numFmtId="0" fontId="1" fillId="3" borderId="2" xfId="0" applyFont="1" applyFill="1" applyBorder="1"/>
    <xf numFmtId="0" fontId="1" fillId="16" borderId="2" xfId="8" applyFont="1" applyFill="1" applyBorder="1"/>
    <xf numFmtId="0" fontId="1" fillId="4" borderId="2" xfId="0" applyFont="1" applyFill="1" applyBorder="1"/>
    <xf numFmtId="0" fontId="1" fillId="4" borderId="2" xfId="8" applyFont="1" applyFill="1" applyBorder="1"/>
    <xf numFmtId="0" fontId="1" fillId="4" borderId="1" xfId="0" applyFont="1" applyFill="1" applyBorder="1"/>
    <xf numFmtId="0" fontId="1" fillId="0" borderId="0" xfId="8" applyFont="1"/>
    <xf numFmtId="0" fontId="1" fillId="0" borderId="0" xfId="0" applyFont="1" applyAlignment="1">
      <alignment wrapText="1"/>
    </xf>
    <xf numFmtId="0" fontId="1" fillId="12" borderId="9" xfId="0" applyFont="1" applyFill="1" applyBorder="1" applyAlignment="1">
      <alignment horizontal="center" vertical="center"/>
    </xf>
    <xf numFmtId="0" fontId="1" fillId="12" borderId="9" xfId="0" applyFont="1" applyFill="1" applyBorder="1" applyAlignment="1">
      <alignment vertical="center"/>
    </xf>
    <xf numFmtId="0" fontId="1" fillId="12" borderId="11" xfId="0" applyFont="1" applyFill="1" applyBorder="1" applyAlignment="1">
      <alignment vertical="center"/>
    </xf>
    <xf numFmtId="0" fontId="1" fillId="12" borderId="8" xfId="0" applyFont="1" applyFill="1" applyBorder="1" applyAlignment="1">
      <alignment vertical="center"/>
    </xf>
    <xf numFmtId="0" fontId="1" fillId="4" borderId="2" xfId="0" applyFont="1" applyFill="1" applyBorder="1" applyAlignment="1">
      <alignment horizontal="center" vertical="center"/>
    </xf>
    <xf numFmtId="0" fontId="1" fillId="4" borderId="2" xfId="0" applyFont="1" applyFill="1" applyBorder="1" applyAlignment="1">
      <alignment vertical="center"/>
    </xf>
    <xf numFmtId="0" fontId="1" fillId="4" borderId="5" xfId="0" applyFont="1" applyFill="1" applyBorder="1" applyAlignment="1">
      <alignment vertical="center"/>
    </xf>
    <xf numFmtId="0" fontId="1" fillId="4" borderId="1" xfId="0" applyFont="1" applyFill="1" applyBorder="1" applyAlignment="1">
      <alignment vertical="center"/>
    </xf>
    <xf numFmtId="0" fontId="1" fillId="0" borderId="3" xfId="5" applyFont="1" applyBorder="1" applyAlignment="1">
      <alignment vertical="top" wrapText="1"/>
    </xf>
    <xf numFmtId="0" fontId="1" fillId="3" borderId="9" xfId="5" applyFont="1" applyFill="1" applyBorder="1" applyAlignment="1">
      <alignment horizontal="right" vertical="center" wrapText="1"/>
    </xf>
    <xf numFmtId="0" fontId="1" fillId="3" borderId="9" xfId="6" applyFont="1" applyFill="1" applyBorder="1" applyAlignment="1">
      <alignment horizontal="center" vertical="center" wrapText="1"/>
    </xf>
    <xf numFmtId="0" fontId="1" fillId="3" borderId="9" xfId="5" applyFont="1" applyFill="1" applyBorder="1" applyAlignment="1">
      <alignment horizontal="center" vertical="top" wrapText="1"/>
    </xf>
    <xf numFmtId="0" fontId="1" fillId="3" borderId="0" xfId="5" applyFont="1" applyFill="1" applyAlignment="1">
      <alignment horizontal="right" vertical="center" wrapText="1"/>
    </xf>
    <xf numFmtId="0" fontId="1" fillId="3" borderId="0" xfId="6" applyFont="1" applyFill="1" applyAlignment="1">
      <alignment horizontal="center" vertical="center" wrapText="1"/>
    </xf>
    <xf numFmtId="0" fontId="1" fillId="3" borderId="0" xfId="5" applyFont="1" applyFill="1" applyAlignment="1">
      <alignment horizontal="center" vertical="top" wrapText="1"/>
    </xf>
    <xf numFmtId="0" fontId="1" fillId="0" borderId="0" xfId="53" applyFont="1"/>
    <xf numFmtId="0" fontId="1" fillId="16" borderId="1" xfId="0" applyFont="1" applyFill="1" applyBorder="1"/>
    <xf numFmtId="0" fontId="1" fillId="0" borderId="3" xfId="0" applyFont="1" applyBorder="1" applyAlignment="1">
      <alignment horizontal="center" vertical="center" wrapText="1"/>
    </xf>
    <xf numFmtId="0" fontId="1" fillId="0" borderId="3" xfId="0" applyFont="1" applyBorder="1" applyAlignment="1">
      <alignment horizontal="center"/>
    </xf>
    <xf numFmtId="0" fontId="1" fillId="0" borderId="3" xfId="0" applyFont="1" applyBorder="1" applyAlignment="1">
      <alignment horizontal="center" wrapText="1"/>
    </xf>
    <xf numFmtId="0" fontId="1" fillId="0" borderId="3" xfId="59" applyFont="1" applyBorder="1" applyAlignment="1">
      <alignment vertical="top"/>
    </xf>
    <xf numFmtId="0" fontId="1" fillId="0" borderId="3" xfId="59" applyFont="1" applyBorder="1" applyAlignment="1">
      <alignment horizontal="center" vertical="top"/>
    </xf>
    <xf numFmtId="0" fontId="1" fillId="3" borderId="3" xfId="0" applyFont="1" applyFill="1" applyBorder="1" applyAlignment="1">
      <alignment vertical="top" wrapText="1"/>
    </xf>
    <xf numFmtId="0" fontId="1" fillId="0" borderId="3" xfId="59" applyFont="1" applyBorder="1" applyAlignment="1">
      <alignment horizontal="center" vertical="center"/>
    </xf>
    <xf numFmtId="0" fontId="1" fillId="0" borderId="3" xfId="0" applyFont="1" applyBorder="1" applyAlignment="1">
      <alignment horizontal="center" vertical="top" wrapText="1"/>
    </xf>
    <xf numFmtId="0" fontId="1" fillId="3" borderId="3" xfId="0" applyFont="1" applyFill="1" applyBorder="1" applyAlignment="1">
      <alignment horizontal="center" vertical="top" wrapText="1"/>
    </xf>
    <xf numFmtId="0" fontId="1" fillId="0" borderId="0" xfId="59" applyFont="1"/>
    <xf numFmtId="0" fontId="1" fillId="0" borderId="3" xfId="59" applyFont="1" applyBorder="1" applyAlignment="1">
      <alignment vertical="top" wrapText="1"/>
    </xf>
    <xf numFmtId="0" fontId="1" fillId="0" borderId="16" xfId="59" applyFont="1" applyBorder="1" applyAlignment="1">
      <alignment vertical="top"/>
    </xf>
    <xf numFmtId="0" fontId="1" fillId="0" borderId="9" xfId="59" applyFont="1" applyBorder="1" applyAlignment="1">
      <alignment vertical="top"/>
    </xf>
    <xf numFmtId="0" fontId="1" fillId="0" borderId="9" xfId="59" applyFont="1" applyBorder="1" applyAlignment="1">
      <alignment horizontal="center" vertical="top"/>
    </xf>
    <xf numFmtId="0" fontId="1" fillId="0" borderId="9" xfId="0" applyFont="1" applyBorder="1" applyAlignment="1">
      <alignment horizontal="center" vertical="top" wrapText="1"/>
    </xf>
    <xf numFmtId="0" fontId="1" fillId="3" borderId="9" xfId="0" applyFont="1" applyFill="1" applyBorder="1" applyAlignment="1">
      <alignment vertical="top" wrapText="1"/>
    </xf>
    <xf numFmtId="0" fontId="1" fillId="0" borderId="9" xfId="59" applyFont="1" applyBorder="1" applyAlignment="1">
      <alignment horizontal="center" vertical="center"/>
    </xf>
    <xf numFmtId="0" fontId="1" fillId="0" borderId="0" xfId="49" applyFont="1"/>
    <xf numFmtId="0" fontId="1" fillId="3" borderId="0" xfId="59" applyFont="1" applyFill="1"/>
    <xf numFmtId="0" fontId="1" fillId="0" borderId="0" xfId="59" applyFont="1" applyAlignment="1">
      <alignment vertical="center"/>
    </xf>
    <xf numFmtId="0" fontId="1" fillId="0" borderId="0" xfId="59" applyFont="1" applyAlignment="1">
      <alignment horizontal="center"/>
    </xf>
    <xf numFmtId="0" fontId="1" fillId="12" borderId="2" xfId="15" applyFont="1" applyFill="1" applyBorder="1" applyAlignment="1">
      <alignment vertical="center"/>
    </xf>
    <xf numFmtId="0" fontId="1" fillId="17" borderId="2" xfId="15" applyFont="1" applyFill="1" applyBorder="1" applyAlignment="1">
      <alignment vertical="center"/>
    </xf>
    <xf numFmtId="49" fontId="1" fillId="0" borderId="3" xfId="15" applyNumberFormat="1" applyFont="1" applyBorder="1" applyAlignment="1">
      <alignment horizontal="center" vertical="center"/>
    </xf>
    <xf numFmtId="0" fontId="1" fillId="0" borderId="3" xfId="15" applyFont="1" applyBorder="1" applyAlignment="1">
      <alignment horizontal="center" vertical="center"/>
    </xf>
    <xf numFmtId="0" fontId="1" fillId="0" borderId="3" xfId="15" applyFont="1" applyBorder="1"/>
    <xf numFmtId="0" fontId="1" fillId="3" borderId="9" xfId="15" applyFont="1" applyFill="1" applyBorder="1" applyAlignment="1">
      <alignment vertical="center"/>
    </xf>
    <xf numFmtId="0" fontId="1" fillId="0" borderId="3" xfId="15" applyFont="1" applyBorder="1" applyAlignment="1">
      <alignment horizontal="center"/>
    </xf>
    <xf numFmtId="0" fontId="1" fillId="3" borderId="0" xfId="15" applyFont="1" applyFill="1"/>
    <xf numFmtId="0" fontId="1" fillId="3" borderId="9" xfId="15" applyFont="1" applyFill="1" applyBorder="1"/>
    <xf numFmtId="0" fontId="1" fillId="3" borderId="3" xfId="15" applyFont="1" applyFill="1" applyBorder="1"/>
    <xf numFmtId="0" fontId="1" fillId="3" borderId="3" xfId="15" applyFont="1" applyFill="1" applyBorder="1" applyAlignment="1">
      <alignment horizontal="center" vertical="center"/>
    </xf>
    <xf numFmtId="0" fontId="1" fillId="3" borderId="3" xfId="15" applyFont="1" applyFill="1" applyBorder="1" applyAlignment="1">
      <alignment vertical="center"/>
    </xf>
    <xf numFmtId="0" fontId="1" fillId="0" borderId="9" xfId="15" applyFont="1" applyBorder="1"/>
    <xf numFmtId="0" fontId="1" fillId="0" borderId="2" xfId="15" applyFont="1" applyBorder="1"/>
    <xf numFmtId="0" fontId="1" fillId="0" borderId="1" xfId="15" applyFont="1" applyBorder="1"/>
    <xf numFmtId="0" fontId="1" fillId="3" borderId="1" xfId="15" applyFont="1" applyFill="1" applyBorder="1" applyAlignment="1">
      <alignment vertical="center"/>
    </xf>
    <xf numFmtId="0" fontId="1" fillId="0" borderId="0" xfId="64" applyFont="1" applyAlignment="1">
      <alignment vertical="center"/>
    </xf>
    <xf numFmtId="0" fontId="1" fillId="0" borderId="0" xfId="64" applyFont="1"/>
    <xf numFmtId="0" fontId="1" fillId="0" borderId="0" xfId="15" applyFont="1"/>
    <xf numFmtId="0" fontId="1" fillId="17" borderId="0" xfId="15" applyFont="1" applyFill="1"/>
    <xf numFmtId="0" fontId="1" fillId="0" borderId="0" xfId="15" applyFont="1" applyAlignment="1">
      <alignment horizontal="center" vertical="center" wrapText="1"/>
    </xf>
    <xf numFmtId="0" fontId="1" fillId="0" borderId="0" xfId="15" applyFont="1" applyAlignment="1">
      <alignment horizontal="right"/>
    </xf>
    <xf numFmtId="0" fontId="1" fillId="12" borderId="2" xfId="2" applyFont="1" applyFill="1" applyBorder="1"/>
    <xf numFmtId="0" fontId="1" fillId="12" borderId="5" xfId="2" applyFont="1" applyFill="1" applyBorder="1"/>
    <xf numFmtId="0" fontId="1" fillId="12" borderId="1" xfId="2" applyFont="1" applyFill="1" applyBorder="1"/>
    <xf numFmtId="0" fontId="1" fillId="17" borderId="2" xfId="2" applyFont="1" applyFill="1" applyBorder="1"/>
    <xf numFmtId="0" fontId="1" fillId="17" borderId="5" xfId="2" applyFont="1" applyFill="1" applyBorder="1"/>
    <xf numFmtId="0" fontId="1" fillId="17" borderId="1" xfId="2" applyFont="1" applyFill="1" applyBorder="1"/>
    <xf numFmtId="0" fontId="1" fillId="0" borderId="9" xfId="66" applyFont="1" applyBorder="1"/>
    <xf numFmtId="0" fontId="1" fillId="0" borderId="0" xfId="66" applyFont="1"/>
    <xf numFmtId="0" fontId="1" fillId="0" borderId="0" xfId="69" applyFont="1"/>
    <xf numFmtId="0" fontId="1" fillId="3" borderId="0" xfId="18" applyFont="1" applyFill="1"/>
    <xf numFmtId="0" fontId="1" fillId="0" borderId="3" xfId="18" applyFont="1" applyBorder="1" applyAlignment="1">
      <alignment horizontal="center" vertical="top"/>
    </xf>
    <xf numFmtId="0" fontId="1" fillId="0" borderId="0" xfId="18" applyFont="1" applyAlignment="1">
      <alignment vertical="top"/>
    </xf>
    <xf numFmtId="0" fontId="1" fillId="0" borderId="3" xfId="18" applyFont="1" applyBorder="1" applyAlignment="1">
      <alignment horizontal="center" vertical="top" wrapText="1"/>
    </xf>
    <xf numFmtId="0" fontId="1" fillId="3" borderId="0" xfId="18" applyFont="1" applyFill="1" applyAlignment="1">
      <alignment wrapText="1"/>
    </xf>
    <xf numFmtId="0" fontId="1" fillId="3" borderId="0" xfId="18" applyFont="1" applyFill="1" applyAlignment="1">
      <alignment horizontal="center" vertical="center"/>
    </xf>
    <xf numFmtId="0" fontId="1" fillId="0" borderId="0" xfId="18" applyFont="1" applyAlignment="1">
      <alignment horizontal="center" vertical="center"/>
    </xf>
    <xf numFmtId="0" fontId="1" fillId="0" borderId="0" xfId="14" applyFont="1"/>
    <xf numFmtId="0" fontId="1" fillId="17" borderId="0" xfId="14" applyFont="1" applyFill="1"/>
    <xf numFmtId="0" fontId="1" fillId="0" borderId="3" xfId="14" applyFont="1" applyBorder="1" applyAlignment="1">
      <alignment horizontal="center" vertical="center"/>
    </xf>
    <xf numFmtId="0" fontId="1" fillId="0" borderId="3" xfId="14" applyFont="1" applyBorder="1" applyAlignment="1">
      <alignment vertical="top"/>
    </xf>
    <xf numFmtId="0" fontId="1" fillId="0" borderId="3" xfId="14" applyFont="1" applyBorder="1" applyAlignment="1">
      <alignment horizontal="center" vertical="center" wrapText="1"/>
    </xf>
    <xf numFmtId="0" fontId="1" fillId="0" borderId="3" xfId="14" applyFont="1" applyBorder="1" applyAlignment="1">
      <alignment horizontal="center" vertical="top"/>
    </xf>
    <xf numFmtId="0" fontId="1" fillId="3" borderId="0" xfId="14" applyFont="1" applyFill="1"/>
    <xf numFmtId="0" fontId="1" fillId="0" borderId="3" xfId="14" applyFont="1" applyBorder="1" applyAlignment="1">
      <alignment vertical="center"/>
    </xf>
    <xf numFmtId="0" fontId="1" fillId="3" borderId="5" xfId="14" applyFont="1" applyFill="1" applyBorder="1" applyAlignment="1">
      <alignment horizontal="center" vertical="top"/>
    </xf>
    <xf numFmtId="0" fontId="1" fillId="16" borderId="2" xfId="0" applyFont="1" applyFill="1" applyBorder="1" applyAlignment="1">
      <alignment horizontal="center" vertical="center"/>
    </xf>
    <xf numFmtId="0" fontId="1" fillId="16" borderId="2" xfId="0" applyFont="1" applyFill="1" applyBorder="1" applyAlignment="1">
      <alignment vertical="center"/>
    </xf>
    <xf numFmtId="0" fontId="1" fillId="16" borderId="5" xfId="0" applyFont="1" applyFill="1" applyBorder="1" applyAlignment="1">
      <alignment vertical="center"/>
    </xf>
    <xf numFmtId="0" fontId="1" fillId="16" borderId="1" xfId="0" applyFont="1" applyFill="1" applyBorder="1" applyAlignment="1">
      <alignment vertical="center"/>
    </xf>
    <xf numFmtId="0" fontId="1" fillId="0" borderId="3" xfId="35" applyFont="1" applyBorder="1" applyAlignment="1">
      <alignment horizontal="center" vertical="center"/>
    </xf>
    <xf numFmtId="0" fontId="1" fillId="0" borderId="3" xfId="35" applyFont="1" applyBorder="1"/>
    <xf numFmtId="0" fontId="1" fillId="0" borderId="3" xfId="0" applyFont="1" applyBorder="1" applyAlignment="1">
      <alignment wrapText="1"/>
    </xf>
    <xf numFmtId="0" fontId="1" fillId="0" borderId="3" xfId="41" applyFont="1" applyBorder="1"/>
    <xf numFmtId="0" fontId="1" fillId="3" borderId="3" xfId="41" applyFont="1" applyFill="1" applyBorder="1"/>
    <xf numFmtId="0" fontId="1" fillId="18" borderId="3" xfId="35" applyFont="1" applyFill="1" applyBorder="1"/>
    <xf numFmtId="0" fontId="1" fillId="3" borderId="10" xfId="0" applyFont="1" applyFill="1" applyBorder="1"/>
    <xf numFmtId="0" fontId="1" fillId="0" borderId="1" xfId="0" applyFont="1" applyBorder="1" applyAlignment="1">
      <alignment horizontal="center" vertical="center"/>
    </xf>
    <xf numFmtId="0" fontId="1" fillId="0" borderId="0" xfId="0" applyFont="1" applyAlignment="1">
      <alignment vertical="top" wrapText="1"/>
    </xf>
    <xf numFmtId="0" fontId="1" fillId="0" borderId="0" xfId="0" applyFont="1" applyAlignment="1">
      <alignment horizontal="center"/>
    </xf>
    <xf numFmtId="0" fontId="1" fillId="0" borderId="5" xfId="0" applyFont="1" applyBorder="1"/>
    <xf numFmtId="0" fontId="1" fillId="0" borderId="0" xfId="0" applyFont="1" applyAlignment="1">
      <alignment horizontal="right"/>
    </xf>
    <xf numFmtId="0" fontId="1" fillId="0" borderId="0" xfId="70" applyFont="1"/>
    <xf numFmtId="0" fontId="1" fillId="16" borderId="8" xfId="0" applyFont="1" applyFill="1" applyBorder="1" applyAlignment="1">
      <alignment horizontal="center" vertical="center"/>
    </xf>
    <xf numFmtId="0" fontId="1" fillId="16" borderId="9" xfId="0" applyFont="1" applyFill="1" applyBorder="1" applyAlignment="1">
      <alignment horizontal="center" vertical="center"/>
    </xf>
    <xf numFmtId="0" fontId="1" fillId="16" borderId="9" xfId="0" applyFont="1" applyFill="1" applyBorder="1" applyAlignment="1">
      <alignment vertical="center"/>
    </xf>
    <xf numFmtId="0" fontId="1" fillId="0" borderId="0" xfId="70" applyFont="1" applyAlignment="1">
      <alignment horizontal="center"/>
    </xf>
    <xf numFmtId="0" fontId="1" fillId="0" borderId="0" xfId="70" applyFont="1" applyAlignment="1">
      <alignment horizontal="center" vertical="center"/>
    </xf>
    <xf numFmtId="0" fontId="1" fillId="3" borderId="3" xfId="71" applyFont="1" applyFill="1" applyBorder="1" applyAlignment="1">
      <alignment horizontal="center" vertical="center"/>
    </xf>
    <xf numFmtId="0" fontId="1" fillId="3" borderId="3" xfId="71" applyFont="1" applyFill="1" applyBorder="1"/>
    <xf numFmtId="0" fontId="1" fillId="0" borderId="0" xfId="71" applyFont="1"/>
    <xf numFmtId="0" fontId="1" fillId="3" borderId="3" xfId="71" applyFont="1" applyFill="1" applyBorder="1" applyAlignment="1">
      <alignment vertical="center" wrapText="1"/>
    </xf>
    <xf numFmtId="0" fontId="1" fillId="3" borderId="3" xfId="71" applyFont="1" applyFill="1" applyBorder="1" applyAlignment="1">
      <alignment vertical="center"/>
    </xf>
    <xf numFmtId="0" fontId="1" fillId="23" borderId="0" xfId="70" applyFont="1" applyFill="1"/>
    <xf numFmtId="0" fontId="1" fillId="16" borderId="11" xfId="0" applyFont="1" applyFill="1" applyBorder="1" applyAlignment="1">
      <alignment horizontal="center" vertical="center"/>
    </xf>
    <xf numFmtId="0" fontId="1" fillId="0" borderId="15" xfId="15" applyFont="1" applyBorder="1"/>
    <xf numFmtId="0" fontId="1" fillId="0" borderId="0" xfId="15" applyFont="1" applyAlignment="1">
      <alignment horizontal="center" vertical="center"/>
    </xf>
    <xf numFmtId="0" fontId="1" fillId="0" borderId="0" xfId="66" applyFont="1" applyAlignment="1">
      <alignment horizontal="center" vertical="center"/>
    </xf>
    <xf numFmtId="0" fontId="1" fillId="0" borderId="3" xfId="66" applyFont="1" applyBorder="1" applyAlignment="1">
      <alignment horizontal="center" vertical="center"/>
    </xf>
    <xf numFmtId="0" fontId="1" fillId="0" borderId="0" xfId="66" applyFont="1" applyAlignment="1">
      <alignment vertical="center"/>
    </xf>
    <xf numFmtId="0" fontId="1" fillId="3" borderId="3" xfId="66" applyFont="1" applyFill="1" applyBorder="1" applyAlignment="1">
      <alignment horizontal="center" vertical="center"/>
    </xf>
    <xf numFmtId="0" fontId="1" fillId="8" borderId="0" xfId="66" applyFont="1" applyFill="1" applyAlignment="1">
      <alignment vertical="center"/>
    </xf>
    <xf numFmtId="0" fontId="1" fillId="0" borderId="0" xfId="66" applyFont="1" applyAlignment="1">
      <alignment wrapText="1"/>
    </xf>
    <xf numFmtId="0" fontId="1" fillId="3" borderId="9" xfId="66" applyFont="1" applyFill="1" applyBorder="1"/>
    <xf numFmtId="0" fontId="1" fillId="16" borderId="10" xfId="0" applyFont="1" applyFill="1" applyBorder="1" applyAlignment="1">
      <alignment horizontal="center"/>
    </xf>
    <xf numFmtId="0" fontId="1" fillId="16" borderId="10" xfId="0" applyFont="1" applyFill="1" applyBorder="1"/>
    <xf numFmtId="0" fontId="1" fillId="16" borderId="2" xfId="0" applyFont="1" applyFill="1" applyBorder="1" applyAlignment="1">
      <alignment horizontal="left" vertical="center"/>
    </xf>
    <xf numFmtId="0" fontId="1" fillId="3" borderId="3" xfId="0" applyFont="1" applyFill="1" applyBorder="1" applyAlignment="1">
      <alignment vertical="top"/>
    </xf>
    <xf numFmtId="0" fontId="1" fillId="0" borderId="5" xfId="18" applyFont="1" applyBorder="1" applyAlignment="1">
      <alignment horizontal="center" vertical="center"/>
    </xf>
    <xf numFmtId="49" fontId="1" fillId="0" borderId="0" xfId="0" applyNumberFormat="1" applyFont="1" applyAlignment="1">
      <alignment horizontal="center"/>
    </xf>
    <xf numFmtId="0" fontId="1" fillId="0" borderId="0" xfId="15" applyFont="1" applyAlignment="1">
      <alignment vertical="center"/>
    </xf>
    <xf numFmtId="0" fontId="1" fillId="0" borderId="0" xfId="15" applyFont="1" applyAlignment="1">
      <alignment horizontal="center"/>
    </xf>
    <xf numFmtId="0" fontId="1" fillId="0" borderId="3" xfId="15" applyFont="1" applyBorder="1" applyAlignment="1">
      <alignment vertical="center"/>
    </xf>
    <xf numFmtId="0" fontId="1" fillId="3" borderId="0" xfId="15" applyFont="1" applyFill="1" applyAlignment="1">
      <alignment vertical="center"/>
    </xf>
    <xf numFmtId="0" fontId="1" fillId="16" borderId="2" xfId="2" applyFont="1" applyFill="1" applyBorder="1"/>
    <xf numFmtId="0" fontId="1" fillId="16" borderId="1" xfId="2" applyFont="1" applyFill="1" applyBorder="1"/>
    <xf numFmtId="0" fontId="1" fillId="0" borderId="3" xfId="75" applyFont="1" applyBorder="1"/>
    <xf numFmtId="0" fontId="1" fillId="0" borderId="0" xfId="75" applyFont="1"/>
    <xf numFmtId="0" fontId="1" fillId="0" borderId="0" xfId="75" applyFont="1" applyAlignment="1">
      <alignment horizontal="center" vertical="center" wrapText="1"/>
    </xf>
    <xf numFmtId="0" fontId="1" fillId="0" borderId="0" xfId="84" applyFont="1" applyAlignment="1">
      <alignment horizontal="center"/>
    </xf>
    <xf numFmtId="0" fontId="1" fillId="0" borderId="0" xfId="84" applyFont="1" applyAlignment="1">
      <alignment vertical="center"/>
    </xf>
    <xf numFmtId="0" fontId="1" fillId="0" borderId="0" xfId="84" applyFont="1" applyAlignment="1">
      <alignment horizontal="left" vertical="center" wrapText="1"/>
    </xf>
    <xf numFmtId="0" fontId="1" fillId="17" borderId="5" xfId="0" applyFont="1" applyFill="1" applyBorder="1"/>
    <xf numFmtId="0" fontId="1" fillId="17" borderId="1" xfId="0" applyFont="1" applyFill="1" applyBorder="1"/>
    <xf numFmtId="0" fontId="1" fillId="3" borderId="2" xfId="84" applyFont="1" applyFill="1" applyBorder="1" applyAlignment="1">
      <alignment horizontal="center" wrapText="1"/>
    </xf>
    <xf numFmtId="0" fontId="1" fillId="3" borderId="2" xfId="84" applyFont="1" applyFill="1" applyBorder="1" applyAlignment="1">
      <alignment horizontal="center" vertical="top" wrapText="1"/>
    </xf>
    <xf numFmtId="0" fontId="1" fillId="3" borderId="5" xfId="84" applyFont="1" applyFill="1" applyBorder="1" applyAlignment="1">
      <alignment horizontal="center" vertical="top" wrapText="1"/>
    </xf>
    <xf numFmtId="0" fontId="1" fillId="3" borderId="1" xfId="84" applyFont="1" applyFill="1" applyBorder="1" applyAlignment="1">
      <alignment horizontal="center" vertical="top" wrapText="1"/>
    </xf>
    <xf numFmtId="0" fontId="1" fillId="3" borderId="10" xfId="21" applyFont="1" applyFill="1" applyBorder="1" applyAlignment="1">
      <alignment vertical="center"/>
    </xf>
    <xf numFmtId="0" fontId="1" fillId="0" borderId="0" xfId="55" applyFont="1"/>
    <xf numFmtId="0" fontId="1" fillId="0" borderId="0" xfId="74" applyFont="1" applyAlignment="1">
      <alignment vertical="center"/>
    </xf>
    <xf numFmtId="0" fontId="1" fillId="0" borderId="0" xfId="55" applyFont="1" applyAlignment="1">
      <alignment wrapText="1"/>
    </xf>
    <xf numFmtId="0" fontId="1" fillId="0" borderId="3" xfId="55" applyFont="1" applyBorder="1" applyAlignment="1">
      <alignment horizontal="center" vertical="center"/>
    </xf>
    <xf numFmtId="0" fontId="1" fillId="0" borderId="3" xfId="55" applyFont="1" applyBorder="1" applyAlignment="1">
      <alignment vertical="center"/>
    </xf>
    <xf numFmtId="0" fontId="1" fillId="0" borderId="9" xfId="55" applyFont="1" applyBorder="1" applyAlignment="1">
      <alignment wrapText="1" readingOrder="1"/>
    </xf>
    <xf numFmtId="0" fontId="1" fillId="0" borderId="0" xfId="55" applyFont="1" applyAlignment="1">
      <alignment wrapText="1" readingOrder="1"/>
    </xf>
    <xf numFmtId="0" fontId="1" fillId="0" borderId="0" xfId="57" applyFont="1"/>
    <xf numFmtId="0" fontId="1" fillId="0" borderId="0" xfId="58" applyFont="1"/>
    <xf numFmtId="0" fontId="1" fillId="3" borderId="3" xfId="55" applyFont="1" applyFill="1" applyBorder="1" applyAlignment="1">
      <alignment horizontal="center" vertical="center"/>
    </xf>
    <xf numFmtId="0" fontId="1" fillId="3" borderId="3" xfId="55" applyFont="1" applyFill="1" applyBorder="1"/>
    <xf numFmtId="0" fontId="1" fillId="0" borderId="3" xfId="56" applyFont="1" applyBorder="1" applyAlignment="1">
      <alignment horizontal="center" vertical="center" wrapText="1"/>
    </xf>
    <xf numFmtId="0" fontId="1" fillId="0" borderId="3" xfId="55" applyFont="1" applyBorder="1"/>
    <xf numFmtId="0" fontId="1" fillId="0" borderId="0" xfId="84" applyFont="1"/>
    <xf numFmtId="0" fontId="1" fillId="0" borderId="0" xfId="84" applyFont="1" applyAlignment="1">
      <alignment horizontal="right"/>
    </xf>
    <xf numFmtId="0" fontId="1" fillId="0" borderId="0" xfId="84" applyFont="1" applyAlignment="1">
      <alignment horizontal="right" vertical="center" readingOrder="2"/>
    </xf>
    <xf numFmtId="0" fontId="1" fillId="0" borderId="0" xfId="84" applyFont="1" applyAlignment="1">
      <alignment wrapText="1"/>
    </xf>
    <xf numFmtId="0" fontId="1" fillId="0" borderId="0" xfId="84" applyFont="1" applyAlignment="1">
      <alignment horizontal="right" readingOrder="2"/>
    </xf>
    <xf numFmtId="0" fontId="1" fillId="0" borderId="0" xfId="84" applyFont="1" applyAlignment="1">
      <alignment horizontal="left" vertical="top" wrapText="1"/>
    </xf>
    <xf numFmtId="49" fontId="86" fillId="0" borderId="3" xfId="0" applyNumberFormat="1" applyFont="1" applyBorder="1" applyAlignment="1">
      <alignment horizontal="center" vertical="center"/>
    </xf>
    <xf numFmtId="0" fontId="86" fillId="0" borderId="3" xfId="0" applyFont="1" applyBorder="1" applyAlignment="1">
      <alignment horizontal="center" vertical="center"/>
    </xf>
    <xf numFmtId="49" fontId="47" fillId="0" borderId="3" xfId="0" applyNumberFormat="1" applyFont="1" applyBorder="1" applyAlignment="1">
      <alignment horizontal="center" vertical="center"/>
    </xf>
    <xf numFmtId="0" fontId="47" fillId="0" borderId="3" xfId="0" applyFont="1" applyBorder="1" applyAlignment="1">
      <alignment horizontal="center" vertical="center"/>
    </xf>
    <xf numFmtId="0" fontId="38" fillId="0" borderId="3" xfId="18" applyFont="1" applyBorder="1" applyAlignment="1">
      <alignment horizontal="center" vertical="center"/>
    </xf>
    <xf numFmtId="3" fontId="38" fillId="0" borderId="3" xfId="18" applyNumberFormat="1" applyFont="1" applyBorder="1" applyAlignment="1">
      <alignment horizontal="center" vertical="center" wrapText="1"/>
    </xf>
    <xf numFmtId="0" fontId="38" fillId="0" borderId="3" xfId="18" applyFont="1" applyBorder="1" applyAlignment="1">
      <alignment horizontal="center" vertical="center" wrapText="1"/>
    </xf>
    <xf numFmtId="0" fontId="37" fillId="0" borderId="5" xfId="0" applyFont="1" applyBorder="1" applyAlignment="1">
      <alignment horizontal="center" vertical="center"/>
    </xf>
    <xf numFmtId="0" fontId="37" fillId="0" borderId="3" xfId="0" applyFont="1" applyBorder="1" applyAlignment="1">
      <alignment horizontal="center" vertical="center"/>
    </xf>
    <xf numFmtId="3" fontId="37" fillId="0" borderId="3" xfId="0" applyNumberFormat="1" applyFont="1" applyBorder="1" applyAlignment="1">
      <alignment horizontal="center" vertical="center"/>
    </xf>
    <xf numFmtId="0" fontId="40" fillId="18" borderId="5" xfId="0" applyFont="1" applyFill="1" applyBorder="1" applyAlignment="1">
      <alignment vertical="center"/>
    </xf>
    <xf numFmtId="0" fontId="38" fillId="3" borderId="2" xfId="0" applyFont="1" applyFill="1" applyBorder="1" applyAlignment="1">
      <alignment horizontal="center" vertical="center"/>
    </xf>
    <xf numFmtId="3" fontId="38" fillId="0" borderId="3" xfId="0" applyNumberFormat="1" applyFont="1" applyBorder="1" applyAlignment="1">
      <alignment horizontal="center" vertical="center"/>
    </xf>
    <xf numFmtId="49" fontId="38" fillId="0" borderId="3" xfId="0" applyNumberFormat="1" applyFont="1" applyBorder="1" applyAlignment="1">
      <alignment horizontal="center" vertical="center"/>
    </xf>
    <xf numFmtId="0" fontId="37" fillId="0" borderId="3" xfId="2" applyFont="1" applyBorder="1" applyAlignment="1">
      <alignment horizontal="center" vertical="center"/>
    </xf>
    <xf numFmtId="0" fontId="140" fillId="0" borderId="3" xfId="0" applyFont="1" applyBorder="1" applyAlignment="1">
      <alignment horizontal="center" vertical="center"/>
    </xf>
    <xf numFmtId="16" fontId="37" fillId="0" borderId="3" xfId="2" applyNumberFormat="1" applyFont="1" applyBorder="1" applyAlignment="1">
      <alignment horizontal="center" vertical="center"/>
    </xf>
    <xf numFmtId="0" fontId="38" fillId="0" borderId="3" xfId="15" applyFont="1" applyBorder="1" applyAlignment="1">
      <alignment horizontal="center" vertical="center"/>
    </xf>
    <xf numFmtId="0" fontId="141" fillId="0" borderId="3" xfId="15" applyFont="1" applyBorder="1" applyAlignment="1">
      <alignment horizontal="center" vertical="center" readingOrder="1"/>
    </xf>
    <xf numFmtId="0" fontId="60" fillId="0" borderId="3" xfId="2" applyFont="1" applyBorder="1"/>
    <xf numFmtId="0" fontId="142" fillId="0" borderId="3" xfId="15" applyFont="1" applyBorder="1" applyAlignment="1">
      <alignment horizontal="center" vertical="center" readingOrder="1"/>
    </xf>
    <xf numFmtId="0" fontId="143" fillId="0" borderId="3" xfId="2" applyFont="1" applyBorder="1" applyAlignment="1">
      <alignment horizontal="center" vertical="center" wrapText="1"/>
    </xf>
    <xf numFmtId="49" fontId="144" fillId="0" borderId="3" xfId="2" applyNumberFormat="1" applyFont="1" applyBorder="1" applyAlignment="1">
      <alignment horizontal="center" vertical="center" wrapText="1"/>
    </xf>
    <xf numFmtId="0" fontId="144" fillId="0" borderId="3" xfId="55" applyFont="1" applyBorder="1" applyAlignment="1">
      <alignment horizontal="center" vertical="center" wrapText="1"/>
    </xf>
    <xf numFmtId="0" fontId="144" fillId="0" borderId="3" xfId="15" applyFont="1" applyBorder="1" applyAlignment="1">
      <alignment horizontal="center" vertical="center"/>
    </xf>
    <xf numFmtId="0" fontId="145" fillId="0" borderId="3" xfId="0" applyFont="1" applyBorder="1" applyAlignment="1">
      <alignment horizontal="center" vertical="center"/>
    </xf>
    <xf numFmtId="0" fontId="143" fillId="0" borderId="3" xfId="2" applyFont="1" applyBorder="1" applyAlignment="1">
      <alignment horizontal="center" vertical="center"/>
    </xf>
    <xf numFmtId="0" fontId="144" fillId="3" borderId="3" xfId="15" applyFont="1" applyFill="1" applyBorder="1" applyAlignment="1">
      <alignment horizontal="center" vertical="center"/>
    </xf>
    <xf numFmtId="0" fontId="37" fillId="3" borderId="3" xfId="2" applyFont="1" applyFill="1" applyBorder="1" applyAlignment="1">
      <alignment vertical="top" wrapText="1"/>
    </xf>
    <xf numFmtId="0" fontId="147" fillId="3" borderId="3" xfId="68" applyFont="1" applyFill="1" applyBorder="1" applyAlignment="1">
      <alignment horizontal="center" vertical="center" wrapText="1"/>
    </xf>
    <xf numFmtId="0" fontId="147" fillId="0" borderId="3" xfId="68" applyFont="1" applyBorder="1" applyAlignment="1">
      <alignment horizontal="center" vertical="center" wrapText="1"/>
    </xf>
    <xf numFmtId="3" fontId="147" fillId="0" borderId="3" xfId="68" applyNumberFormat="1" applyFont="1" applyBorder="1" applyAlignment="1">
      <alignment horizontal="center" vertical="center" wrapText="1"/>
    </xf>
    <xf numFmtId="0" fontId="147" fillId="3" borderId="3" xfId="70" applyFont="1" applyFill="1" applyBorder="1" applyAlignment="1">
      <alignment horizontal="center" vertical="center" wrapText="1"/>
    </xf>
    <xf numFmtId="3" fontId="147" fillId="3" borderId="3" xfId="70" applyNumberFormat="1" applyFont="1" applyFill="1" applyBorder="1" applyAlignment="1">
      <alignment horizontal="center" vertical="center" wrapText="1"/>
    </xf>
    <xf numFmtId="0" fontId="147" fillId="0" borderId="3" xfId="70" applyFont="1" applyBorder="1" applyAlignment="1">
      <alignment horizontal="center" vertical="center" wrapText="1"/>
    </xf>
    <xf numFmtId="49" fontId="97" fillId="3" borderId="2" xfId="55" applyNumberFormat="1" applyFont="1" applyFill="1" applyBorder="1" applyAlignment="1">
      <alignment vertical="top"/>
    </xf>
    <xf numFmtId="0" fontId="37" fillId="0" borderId="3" xfId="2" applyFont="1" applyBorder="1" applyAlignment="1">
      <alignment horizontal="center" vertical="center" wrapText="1"/>
    </xf>
    <xf numFmtId="0" fontId="148" fillId="3" borderId="3" xfId="55" applyFont="1" applyFill="1" applyBorder="1" applyAlignment="1">
      <alignment horizontal="center" vertical="center" wrapText="1"/>
    </xf>
    <xf numFmtId="3" fontId="148" fillId="3" borderId="3" xfId="55" applyNumberFormat="1" applyFont="1" applyFill="1" applyBorder="1" applyAlignment="1">
      <alignment horizontal="center" vertical="center" wrapText="1"/>
    </xf>
    <xf numFmtId="0" fontId="38" fillId="0" borderId="3" xfId="55" applyFont="1" applyBorder="1" applyAlignment="1">
      <alignment horizontal="center" vertical="center" wrapText="1"/>
    </xf>
    <xf numFmtId="0" fontId="37" fillId="3" borderId="3" xfId="55" applyFont="1" applyFill="1" applyBorder="1" applyAlignment="1">
      <alignment horizontal="center" vertical="center" wrapText="1"/>
    </xf>
    <xf numFmtId="0" fontId="37" fillId="3" borderId="3" xfId="2" applyFont="1" applyFill="1" applyBorder="1" applyAlignment="1">
      <alignment horizontal="center" vertical="center" wrapText="1"/>
    </xf>
    <xf numFmtId="0" fontId="40" fillId="3" borderId="3" xfId="17" applyFont="1" applyFill="1" applyBorder="1" applyAlignment="1">
      <alignment horizontal="center" vertical="center"/>
    </xf>
    <xf numFmtId="0" fontId="143" fillId="0" borderId="3" xfId="58" applyFont="1" applyBorder="1" applyAlignment="1">
      <alignment horizontal="center" vertical="center" wrapText="1"/>
    </xf>
    <xf numFmtId="3" fontId="143" fillId="0" borderId="3" xfId="58" applyNumberFormat="1" applyFont="1" applyBorder="1" applyAlignment="1">
      <alignment horizontal="center" vertical="center" wrapText="1"/>
    </xf>
    <xf numFmtId="166" fontId="143" fillId="0" borderId="3" xfId="58" applyNumberFormat="1" applyFont="1" applyBorder="1" applyAlignment="1">
      <alignment horizontal="center" vertical="center" wrapText="1"/>
    </xf>
    <xf numFmtId="0" fontId="86" fillId="2" borderId="1" xfId="0" applyFont="1" applyFill="1" applyBorder="1" applyAlignment="1">
      <alignment horizontal="right" vertical="center"/>
    </xf>
    <xf numFmtId="0" fontId="47" fillId="2" borderId="1" xfId="0" applyFont="1" applyFill="1" applyBorder="1" applyAlignment="1">
      <alignment horizontal="right" vertical="center"/>
    </xf>
    <xf numFmtId="0" fontId="86" fillId="16" borderId="1" xfId="0" applyFont="1" applyFill="1" applyBorder="1" applyAlignment="1">
      <alignment vertical="center"/>
    </xf>
    <xf numFmtId="0" fontId="86" fillId="0" borderId="1" xfId="0" applyFont="1" applyBorder="1" applyAlignment="1">
      <alignment vertical="center"/>
    </xf>
    <xf numFmtId="0" fontId="38" fillId="2" borderId="3" xfId="0" applyFont="1" applyFill="1" applyBorder="1" applyAlignment="1">
      <alignment horizontal="center" vertical="center" wrapText="1"/>
    </xf>
    <xf numFmtId="49" fontId="86" fillId="2" borderId="3" xfId="0" applyNumberFormat="1" applyFont="1" applyFill="1" applyBorder="1" applyAlignment="1">
      <alignment horizontal="center" vertical="center" wrapText="1"/>
    </xf>
    <xf numFmtId="0" fontId="86" fillId="2" borderId="3" xfId="0" applyFont="1" applyFill="1" applyBorder="1" applyAlignment="1">
      <alignment horizontal="center" vertical="center" wrapText="1"/>
    </xf>
    <xf numFmtId="0" fontId="47" fillId="2" borderId="3" xfId="0" applyFont="1" applyFill="1" applyBorder="1" applyAlignment="1">
      <alignment horizontal="center" vertical="center" wrapText="1"/>
    </xf>
    <xf numFmtId="0" fontId="86" fillId="18" borderId="3" xfId="0" applyFont="1" applyFill="1" applyBorder="1" applyAlignment="1">
      <alignment horizontal="center" vertical="center" wrapText="1"/>
    </xf>
    <xf numFmtId="0" fontId="46" fillId="0" borderId="3" xfId="0" applyFont="1" applyBorder="1" applyAlignment="1">
      <alignment vertical="center" wrapText="1"/>
    </xf>
    <xf numFmtId="0" fontId="47" fillId="0" borderId="3" xfId="0" applyFont="1" applyBorder="1" applyAlignment="1">
      <alignment horizontal="center" vertical="center" wrapText="1"/>
    </xf>
    <xf numFmtId="49" fontId="38" fillId="2" borderId="11" xfId="0" applyNumberFormat="1" applyFont="1" applyFill="1" applyBorder="1" applyAlignment="1">
      <alignment horizontal="left" vertical="center"/>
    </xf>
    <xf numFmtId="49" fontId="38" fillId="12" borderId="11" xfId="0" applyNumberFormat="1" applyFont="1" applyFill="1" applyBorder="1" applyAlignment="1">
      <alignment vertical="center"/>
    </xf>
    <xf numFmtId="49" fontId="38" fillId="0" borderId="5" xfId="0" applyNumberFormat="1" applyFont="1" applyBorder="1" applyAlignment="1">
      <alignment vertical="center"/>
    </xf>
    <xf numFmtId="49" fontId="47" fillId="0" borderId="5" xfId="0" applyNumberFormat="1" applyFont="1" applyBorder="1" applyAlignment="1">
      <alignment vertical="center"/>
    </xf>
    <xf numFmtId="0" fontId="38" fillId="6" borderId="3" xfId="0" applyFont="1" applyFill="1" applyBorder="1" applyAlignment="1">
      <alignment horizontal="center" vertical="center" wrapText="1"/>
    </xf>
    <xf numFmtId="0" fontId="37" fillId="6" borderId="3" xfId="0" applyFont="1" applyFill="1" applyBorder="1" applyAlignment="1">
      <alignment horizontal="center" vertical="center" wrapText="1"/>
    </xf>
    <xf numFmtId="49" fontId="37" fillId="6" borderId="3" xfId="0" applyNumberFormat="1" applyFont="1" applyFill="1" applyBorder="1" applyAlignment="1">
      <alignment horizontal="center" vertical="center" wrapText="1"/>
    </xf>
    <xf numFmtId="0" fontId="86" fillId="0" borderId="1" xfId="0" applyFont="1" applyBorder="1" applyAlignment="1">
      <alignment horizontal="right" vertical="center" readingOrder="2"/>
    </xf>
    <xf numFmtId="0" fontId="86" fillId="0" borderId="2" xfId="0" applyFont="1" applyBorder="1" applyAlignment="1">
      <alignment vertical="center" wrapText="1"/>
    </xf>
    <xf numFmtId="49" fontId="47" fillId="0" borderId="2" xfId="0" applyNumberFormat="1" applyFont="1" applyBorder="1" applyAlignment="1">
      <alignment vertical="center" wrapText="1"/>
    </xf>
    <xf numFmtId="49" fontId="117" fillId="0" borderId="0" xfId="0" applyNumberFormat="1" applyFont="1" applyAlignment="1">
      <alignment horizontal="right" vertical="center" readingOrder="2"/>
    </xf>
    <xf numFmtId="49" fontId="1" fillId="0" borderId="0" xfId="0" applyNumberFormat="1" applyFont="1" applyAlignment="1">
      <alignment horizontal="center" vertical="center"/>
    </xf>
    <xf numFmtId="0" fontId="43" fillId="0" borderId="0" xfId="0" applyFont="1" applyAlignment="1">
      <alignment vertical="center" wrapText="1"/>
    </xf>
    <xf numFmtId="0" fontId="43" fillId="0" borderId="0" xfId="0" applyFont="1" applyAlignment="1">
      <alignment vertical="center" wrapText="1" readingOrder="2"/>
    </xf>
    <xf numFmtId="49" fontId="153" fillId="0" borderId="0" xfId="0" applyNumberFormat="1" applyFont="1" applyAlignment="1">
      <alignment horizontal="right" vertical="center" readingOrder="2"/>
    </xf>
    <xf numFmtId="49" fontId="46" fillId="0" borderId="0" xfId="0" applyNumberFormat="1" applyFont="1" applyAlignment="1">
      <alignment horizontal="center" vertical="center"/>
    </xf>
    <xf numFmtId="0" fontId="46" fillId="0" borderId="0" xfId="0" applyFont="1" applyAlignment="1">
      <alignment vertical="center"/>
    </xf>
    <xf numFmtId="0" fontId="153" fillId="0" borderId="0" xfId="0" applyFont="1" applyAlignment="1">
      <alignment vertical="center"/>
    </xf>
    <xf numFmtId="0" fontId="60" fillId="0" borderId="0" xfId="0" applyFont="1" applyAlignment="1">
      <alignment horizontal="right" vertical="center" readingOrder="2"/>
    </xf>
    <xf numFmtId="0" fontId="60" fillId="0" borderId="0" xfId="0" applyFont="1" applyAlignment="1">
      <alignment vertical="center" wrapText="1"/>
    </xf>
    <xf numFmtId="0" fontId="60" fillId="0" borderId="0" xfId="0" applyFont="1" applyAlignment="1">
      <alignment vertical="center"/>
    </xf>
    <xf numFmtId="0" fontId="60" fillId="0" borderId="0" xfId="0" applyFont="1" applyAlignment="1">
      <alignment vertical="center" wrapText="1" readingOrder="2"/>
    </xf>
    <xf numFmtId="49" fontId="60" fillId="0" borderId="0" xfId="0" applyNumberFormat="1" applyFont="1" applyAlignment="1">
      <alignment horizontal="right" vertical="center" readingOrder="2"/>
    </xf>
    <xf numFmtId="0" fontId="1" fillId="0" borderId="0" xfId="0" applyFont="1" applyAlignment="1">
      <alignment vertical="center" wrapText="1"/>
    </xf>
    <xf numFmtId="0" fontId="156" fillId="0" borderId="0" xfId="0" applyFont="1" applyAlignment="1">
      <alignment vertical="center"/>
    </xf>
    <xf numFmtId="0" fontId="38" fillId="0" borderId="3" xfId="0" applyFont="1" applyBorder="1" applyAlignment="1">
      <alignment horizontal="center" vertical="center"/>
    </xf>
    <xf numFmtId="0" fontId="38" fillId="0" borderId="5" xfId="0" applyFont="1" applyBorder="1" applyAlignment="1">
      <alignment horizontal="center" vertical="center"/>
    </xf>
    <xf numFmtId="0" fontId="157" fillId="0" borderId="3" xfId="0" applyFont="1" applyBorder="1" applyAlignment="1">
      <alignment horizontal="center" vertical="center"/>
    </xf>
    <xf numFmtId="0" fontId="38" fillId="0" borderId="3" xfId="0" applyFont="1" applyBorder="1" applyAlignment="1">
      <alignment horizontal="center" vertical="center" wrapText="1"/>
    </xf>
    <xf numFmtId="0" fontId="46" fillId="0" borderId="1" xfId="0" applyFont="1" applyBorder="1"/>
    <xf numFmtId="0" fontId="46" fillId="0" borderId="2" xfId="0" applyFont="1" applyBorder="1"/>
    <xf numFmtId="0" fontId="46" fillId="0" borderId="2" xfId="0" applyFont="1" applyBorder="1" applyAlignment="1">
      <alignment vertical="center"/>
    </xf>
    <xf numFmtId="0" fontId="38" fillId="0" borderId="5" xfId="0" applyFont="1" applyBorder="1" applyAlignment="1">
      <alignment horizontal="center" vertical="center" wrapText="1"/>
    </xf>
    <xf numFmtId="0" fontId="38" fillId="0" borderId="3" xfId="0" applyFont="1" applyBorder="1" applyAlignment="1">
      <alignment horizontal="left" vertical="center" wrapText="1"/>
    </xf>
    <xf numFmtId="0" fontId="48" fillId="0" borderId="3" xfId="0" applyFont="1" applyBorder="1" applyAlignment="1">
      <alignment horizontal="left" vertical="center" wrapText="1"/>
    </xf>
    <xf numFmtId="0" fontId="46" fillId="0" borderId="0" xfId="0" applyFont="1" applyAlignment="1">
      <alignment vertical="center" wrapText="1"/>
    </xf>
    <xf numFmtId="0" fontId="38" fillId="0" borderId="0" xfId="0" applyFont="1" applyAlignment="1">
      <alignment vertical="center" wrapText="1"/>
    </xf>
    <xf numFmtId="0" fontId="160" fillId="0" borderId="0" xfId="0" applyFont="1" applyAlignment="1">
      <alignment vertical="center"/>
    </xf>
    <xf numFmtId="0" fontId="86" fillId="0" borderId="8" xfId="0" applyFont="1" applyBorder="1" applyAlignment="1">
      <alignment vertical="center" readingOrder="2"/>
    </xf>
    <xf numFmtId="0" fontId="86" fillId="3" borderId="9" xfId="0" applyFont="1" applyFill="1" applyBorder="1" applyAlignment="1">
      <alignment vertical="center"/>
    </xf>
    <xf numFmtId="0" fontId="37" fillId="6" borderId="5" xfId="0" applyFont="1" applyFill="1" applyBorder="1" applyAlignment="1">
      <alignment horizontal="center" vertical="center" wrapText="1"/>
    </xf>
    <xf numFmtId="0" fontId="162" fillId="18" borderId="3" xfId="0" applyFont="1" applyFill="1" applyBorder="1" applyAlignment="1">
      <alignment horizontal="center" vertical="center" wrapText="1"/>
    </xf>
    <xf numFmtId="0" fontId="86" fillId="2" borderId="1" xfId="0" applyFont="1" applyFill="1" applyBorder="1" applyAlignment="1">
      <alignment horizontal="center" vertical="center"/>
    </xf>
    <xf numFmtId="0" fontId="162" fillId="2" borderId="3" xfId="3" applyFont="1" applyFill="1" applyBorder="1" applyAlignment="1">
      <alignment horizontal="center" vertical="center" wrapText="1"/>
    </xf>
    <xf numFmtId="0" fontId="86" fillId="6" borderId="5" xfId="0" applyFont="1" applyFill="1" applyBorder="1" applyAlignment="1">
      <alignment horizontal="center" vertical="center" wrapText="1"/>
    </xf>
    <xf numFmtId="0" fontId="38" fillId="0" borderId="1" xfId="0" applyFont="1" applyBorder="1" applyAlignment="1">
      <alignment vertical="center"/>
    </xf>
    <xf numFmtId="0" fontId="47" fillId="0" borderId="2" xfId="0" applyFont="1" applyBorder="1" applyAlignment="1">
      <alignment vertical="center"/>
    </xf>
    <xf numFmtId="0" fontId="136" fillId="0" borderId="5" xfId="0" applyFont="1" applyBorder="1" applyAlignment="1">
      <alignment horizontal="center" vertical="center"/>
    </xf>
    <xf numFmtId="0" fontId="47" fillId="0" borderId="1" xfId="0" applyFont="1" applyBorder="1" applyAlignment="1">
      <alignment vertical="center"/>
    </xf>
    <xf numFmtId="0" fontId="47" fillId="0" borderId="2" xfId="0" applyFont="1" applyBorder="1" applyAlignment="1">
      <alignment horizontal="center" vertical="center"/>
    </xf>
    <xf numFmtId="0" fontId="47" fillId="0" borderId="1" xfId="0" applyFont="1" applyBorder="1" applyAlignment="1">
      <alignment horizontal="center" vertical="center"/>
    </xf>
    <xf numFmtId="0" fontId="47" fillId="0" borderId="1" xfId="0" applyFont="1" applyBorder="1" applyAlignment="1">
      <alignment horizontal="center" vertical="center" wrapText="1"/>
    </xf>
    <xf numFmtId="49" fontId="38" fillId="2" borderId="5" xfId="0" applyNumberFormat="1" applyFont="1" applyFill="1" applyBorder="1" applyAlignment="1">
      <alignment horizontal="left" vertical="center"/>
    </xf>
    <xf numFmtId="49" fontId="38" fillId="0" borderId="11" xfId="0" applyNumberFormat="1" applyFont="1" applyBorder="1" applyAlignment="1">
      <alignment vertical="center"/>
    </xf>
    <xf numFmtId="0" fontId="37" fillId="6" borderId="3" xfId="0" applyFont="1" applyFill="1" applyBorder="1" applyAlignment="1">
      <alignment horizontal="center" vertical="center"/>
    </xf>
    <xf numFmtId="0" fontId="138" fillId="0" borderId="2" xfId="0" applyFont="1" applyBorder="1"/>
    <xf numFmtId="14" fontId="138" fillId="0" borderId="2" xfId="0" applyNumberFormat="1" applyFont="1" applyBorder="1" applyAlignment="1">
      <alignment horizontal="left"/>
    </xf>
    <xf numFmtId="0" fontId="48" fillId="2" borderId="9" xfId="0" applyFont="1" applyFill="1" applyBorder="1" applyAlignment="1">
      <alignment vertical="center"/>
    </xf>
    <xf numFmtId="0" fontId="68" fillId="0" borderId="0" xfId="0" applyFont="1" applyAlignment="1">
      <alignment horizontal="right" vertical="top" readingOrder="2"/>
    </xf>
    <xf numFmtId="0" fontId="1" fillId="0" borderId="0" xfId="0" applyFont="1" applyAlignment="1">
      <alignment vertical="top" wrapText="1" readingOrder="2"/>
    </xf>
    <xf numFmtId="0" fontId="43" fillId="0" borderId="0" xfId="0" applyFont="1" applyAlignment="1">
      <alignment vertical="top" wrapText="1"/>
    </xf>
    <xf numFmtId="0" fontId="86" fillId="12" borderId="1" xfId="0" applyFont="1" applyFill="1" applyBorder="1" applyAlignment="1">
      <alignment vertical="center"/>
    </xf>
    <xf numFmtId="0" fontId="86" fillId="4" borderId="1" xfId="0" applyFont="1" applyFill="1" applyBorder="1" applyAlignment="1">
      <alignment horizontal="right" vertical="center"/>
    </xf>
    <xf numFmtId="0" fontId="147" fillId="10" borderId="3" xfId="18" applyFont="1" applyFill="1" applyBorder="1" applyAlignment="1">
      <alignment horizontal="center" vertical="center" wrapText="1"/>
    </xf>
    <xf numFmtId="0" fontId="147" fillId="10" borderId="3" xfId="18" applyFont="1" applyFill="1" applyBorder="1" applyAlignment="1">
      <alignment horizontal="center" vertical="center"/>
    </xf>
    <xf numFmtId="0" fontId="147" fillId="10" borderId="3" xfId="6" applyFont="1" applyFill="1" applyBorder="1" applyAlignment="1">
      <alignment horizontal="center" vertical="center" wrapText="1"/>
    </xf>
    <xf numFmtId="0" fontId="86" fillId="0" borderId="1" xfId="0" applyFont="1" applyBorder="1" applyAlignment="1">
      <alignment horizontal="right" vertical="center"/>
    </xf>
    <xf numFmtId="0" fontId="162" fillId="10" borderId="3" xfId="18" applyFont="1" applyFill="1" applyBorder="1" applyAlignment="1">
      <alignment horizontal="center" vertical="center" wrapText="1"/>
    </xf>
    <xf numFmtId="0" fontId="162" fillId="10" borderId="3" xfId="18" applyFont="1" applyFill="1" applyBorder="1" applyAlignment="1">
      <alignment horizontal="center" vertical="center"/>
    </xf>
    <xf numFmtId="0" fontId="162" fillId="10" borderId="3" xfId="6" applyFont="1" applyFill="1" applyBorder="1" applyAlignment="1">
      <alignment horizontal="center" vertical="center" wrapText="1"/>
    </xf>
    <xf numFmtId="49" fontId="38" fillId="12" borderId="5" xfId="0" applyNumberFormat="1" applyFont="1" applyFill="1" applyBorder="1" applyAlignment="1">
      <alignment vertical="center"/>
    </xf>
    <xf numFmtId="0" fontId="147" fillId="19" borderId="5" xfId="0" applyFont="1" applyFill="1" applyBorder="1" applyAlignment="1">
      <alignment horizontal="left" vertical="center" readingOrder="1"/>
    </xf>
    <xf numFmtId="49" fontId="38" fillId="0" borderId="5" xfId="0" applyNumberFormat="1" applyFont="1" applyBorder="1" applyAlignment="1">
      <alignment horizontal="left" vertical="center"/>
    </xf>
    <xf numFmtId="0" fontId="164" fillId="0" borderId="3" xfId="6" applyFont="1" applyBorder="1" applyAlignment="1">
      <alignment horizontal="center" vertical="center" wrapText="1"/>
    </xf>
    <xf numFmtId="0" fontId="46" fillId="0" borderId="3" xfId="18" applyFont="1" applyBorder="1" applyAlignment="1">
      <alignment horizontal="center" vertical="center" wrapText="1"/>
    </xf>
    <xf numFmtId="0" fontId="147" fillId="0" borderId="3" xfId="5" applyFont="1" applyBorder="1" applyAlignment="1">
      <alignment horizontal="center" vertical="center"/>
    </xf>
    <xf numFmtId="0" fontId="147" fillId="0" borderId="3" xfId="7" applyNumberFormat="1" applyFont="1" applyFill="1" applyBorder="1" applyAlignment="1">
      <alignment horizontal="center" vertical="center"/>
    </xf>
    <xf numFmtId="0" fontId="38" fillId="0" borderId="3" xfId="18" applyFont="1" applyBorder="1" applyAlignment="1">
      <alignment vertical="top" wrapText="1"/>
    </xf>
    <xf numFmtId="0" fontId="46" fillId="0" borderId="3" xfId="76" applyFont="1" applyBorder="1" applyAlignment="1">
      <alignment vertical="center" wrapText="1"/>
    </xf>
    <xf numFmtId="0" fontId="166" fillId="0" borderId="3" xfId="0" applyFont="1" applyBorder="1" applyAlignment="1">
      <alignment horizontal="center" vertical="center" wrapText="1" readingOrder="2"/>
    </xf>
    <xf numFmtId="0" fontId="164" fillId="0" borderId="3" xfId="0" applyFont="1" applyBorder="1" applyAlignment="1">
      <alignment horizontal="left" vertical="center" wrapText="1" readingOrder="1"/>
    </xf>
    <xf numFmtId="0" fontId="147" fillId="0" borderId="3" xfId="0" applyFont="1" applyBorder="1" applyAlignment="1">
      <alignment horizontal="center" vertical="center" wrapText="1" readingOrder="1"/>
    </xf>
    <xf numFmtId="0" fontId="38" fillId="0" borderId="3" xfId="18" applyFont="1" applyBorder="1"/>
    <xf numFmtId="0" fontId="166" fillId="0" borderId="3" xfId="0" applyFont="1" applyBorder="1" applyAlignment="1">
      <alignment horizontal="center" vertical="center" readingOrder="1"/>
    </xf>
    <xf numFmtId="0" fontId="165" fillId="0" borderId="3" xfId="6" applyFont="1" applyBorder="1" applyAlignment="1">
      <alignment horizontal="right" vertical="center"/>
    </xf>
    <xf numFmtId="0" fontId="162" fillId="0" borderId="3" xfId="5" applyFont="1" applyBorder="1" applyAlignment="1">
      <alignment horizontal="center" vertical="center"/>
    </xf>
    <xf numFmtId="0" fontId="165" fillId="0" borderId="3" xfId="0" applyFont="1" applyBorder="1" applyAlignment="1">
      <alignment horizontal="right" vertical="center" wrapText="1" readingOrder="2"/>
    </xf>
    <xf numFmtId="0" fontId="47" fillId="0" borderId="3" xfId="18" applyFont="1" applyBorder="1" applyAlignment="1">
      <alignment vertical="top" wrapText="1"/>
    </xf>
    <xf numFmtId="0" fontId="165" fillId="0" borderId="3" xfId="0" applyFont="1" applyBorder="1" applyAlignment="1">
      <alignment horizontal="right" vertical="center" wrapText="1" indent="1" readingOrder="2"/>
    </xf>
    <xf numFmtId="0" fontId="136" fillId="0" borderId="3" xfId="0" applyFont="1" applyBorder="1" applyAlignment="1">
      <alignment horizontal="right" vertical="center" wrapText="1" readingOrder="2"/>
    </xf>
    <xf numFmtId="0" fontId="47" fillId="0" borderId="3" xfId="18" applyFont="1" applyBorder="1" applyAlignment="1">
      <alignment horizontal="center" vertical="center" wrapText="1"/>
    </xf>
    <xf numFmtId="0" fontId="47" fillId="0" borderId="3" xfId="18" applyFont="1" applyBorder="1" applyAlignment="1">
      <alignment horizontal="center" vertical="center"/>
    </xf>
    <xf numFmtId="0" fontId="47" fillId="0" borderId="3" xfId="18" applyFont="1" applyBorder="1"/>
    <xf numFmtId="0" fontId="157" fillId="0" borderId="3" xfId="18" applyFont="1" applyBorder="1" applyAlignment="1">
      <alignment horizontal="center" vertical="center" wrapText="1"/>
    </xf>
    <xf numFmtId="0" fontId="157" fillId="0" borderId="3" xfId="18" applyFont="1" applyBorder="1" applyAlignment="1">
      <alignment horizontal="center" vertical="center"/>
    </xf>
    <xf numFmtId="0" fontId="166" fillId="0" borderId="3" xfId="0" applyFont="1" applyBorder="1" applyAlignment="1">
      <alignment horizontal="center" vertical="center" wrapText="1" readingOrder="1"/>
    </xf>
    <xf numFmtId="0" fontId="136" fillId="0" borderId="2" xfId="0" applyFont="1" applyBorder="1" applyAlignment="1">
      <alignment vertical="center" wrapText="1"/>
    </xf>
    <xf numFmtId="0" fontId="50" fillId="0" borderId="2" xfId="0" applyFont="1" applyBorder="1" applyAlignment="1">
      <alignment horizontal="center" vertical="center"/>
    </xf>
    <xf numFmtId="0" fontId="50" fillId="0" borderId="2" xfId="0" applyFont="1" applyBorder="1" applyAlignment="1">
      <alignment vertical="center"/>
    </xf>
    <xf numFmtId="0" fontId="50" fillId="0" borderId="5" xfId="0" applyFont="1" applyBorder="1" applyAlignment="1">
      <alignment horizontal="center" vertical="center"/>
    </xf>
    <xf numFmtId="0" fontId="46" fillId="3" borderId="1" xfId="0" applyFont="1" applyFill="1" applyBorder="1" applyAlignment="1">
      <alignment vertical="center"/>
    </xf>
    <xf numFmtId="0" fontId="46" fillId="3" borderId="2" xfId="0" applyFont="1" applyFill="1" applyBorder="1" applyAlignment="1">
      <alignment vertical="center"/>
    </xf>
    <xf numFmtId="0" fontId="46" fillId="3" borderId="2" xfId="0" applyFont="1" applyFill="1" applyBorder="1" applyAlignment="1">
      <alignment horizontal="center" vertical="center"/>
    </xf>
    <xf numFmtId="49" fontId="38" fillId="3" borderId="2" xfId="0" applyNumberFormat="1" applyFont="1" applyFill="1" applyBorder="1" applyAlignment="1">
      <alignment horizontal="left" vertical="center"/>
    </xf>
    <xf numFmtId="49" fontId="37" fillId="0" borderId="5" xfId="0" applyNumberFormat="1" applyFont="1" applyBorder="1" applyAlignment="1">
      <alignment horizontal="left" vertical="center"/>
    </xf>
    <xf numFmtId="0" fontId="147" fillId="10" borderId="3" xfId="7" applyNumberFormat="1" applyFont="1" applyFill="1" applyBorder="1" applyAlignment="1">
      <alignment horizontal="center" vertical="center"/>
    </xf>
    <xf numFmtId="0" fontId="147" fillId="10" borderId="3" xfId="6" applyFont="1" applyFill="1" applyBorder="1" applyAlignment="1">
      <alignment horizontal="center" vertical="center"/>
    </xf>
    <xf numFmtId="49" fontId="37" fillId="10" borderId="3" xfId="0" applyNumberFormat="1" applyFont="1" applyFill="1" applyBorder="1" applyAlignment="1">
      <alignment horizontal="center" vertical="center" wrapText="1"/>
    </xf>
    <xf numFmtId="0" fontId="86" fillId="3" borderId="1" xfId="0" applyFont="1" applyFill="1" applyBorder="1" applyAlignment="1">
      <alignment horizontal="right" vertical="center"/>
    </xf>
    <xf numFmtId="49" fontId="86" fillId="10" borderId="3" xfId="0" applyNumberFormat="1" applyFont="1" applyFill="1" applyBorder="1" applyAlignment="1">
      <alignment horizontal="center" vertical="center" wrapText="1"/>
    </xf>
    <xf numFmtId="0" fontId="162" fillId="10" borderId="3" xfId="6" applyFont="1" applyFill="1" applyBorder="1" applyAlignment="1">
      <alignment horizontal="center" vertical="center"/>
    </xf>
    <xf numFmtId="0" fontId="162" fillId="10" borderId="3" xfId="7" applyNumberFormat="1" applyFont="1" applyFill="1" applyBorder="1" applyAlignment="1">
      <alignment horizontal="center" vertical="center"/>
    </xf>
    <xf numFmtId="0" fontId="164" fillId="0" borderId="12" xfId="6" applyFont="1" applyBorder="1" applyAlignment="1">
      <alignment horizontal="center" vertical="center" wrapText="1"/>
    </xf>
    <xf numFmtId="0" fontId="50" fillId="0" borderId="7" xfId="5" applyFont="1" applyBorder="1" applyAlignment="1">
      <alignment horizontal="right" vertical="center" wrapText="1"/>
    </xf>
    <xf numFmtId="0" fontId="50" fillId="0" borderId="3" xfId="5" applyFont="1" applyBorder="1" applyAlignment="1">
      <alignment horizontal="right" vertical="center" wrapText="1"/>
    </xf>
    <xf numFmtId="0" fontId="47" fillId="0" borderId="13" xfId="0" applyFont="1" applyBorder="1" applyAlignment="1">
      <alignment horizontal="center" vertical="center"/>
    </xf>
    <xf numFmtId="0" fontId="47" fillId="0" borderId="5" xfId="0" applyFont="1" applyBorder="1" applyAlignment="1">
      <alignment horizontal="center" vertical="center" wrapText="1"/>
    </xf>
    <xf numFmtId="0" fontId="47" fillId="0" borderId="5" xfId="0" applyFont="1" applyBorder="1" applyAlignment="1">
      <alignment horizontal="center" vertical="center"/>
    </xf>
    <xf numFmtId="0" fontId="171" fillId="0" borderId="5" xfId="0" applyFont="1" applyBorder="1" applyAlignment="1">
      <alignment horizontal="center" vertical="center"/>
    </xf>
    <xf numFmtId="0" fontId="171" fillId="0" borderId="3" xfId="0" applyFont="1" applyBorder="1" applyAlignment="1">
      <alignment horizontal="center" vertical="center"/>
    </xf>
    <xf numFmtId="0" fontId="63" fillId="0" borderId="3" xfId="0" applyFont="1" applyBorder="1" applyAlignment="1">
      <alignment horizontal="center" vertical="center" wrapText="1" readingOrder="1"/>
    </xf>
    <xf numFmtId="0" fontId="46" fillId="0" borderId="7" xfId="5" applyFont="1" applyBorder="1" applyAlignment="1">
      <alignment vertical="center" wrapText="1"/>
    </xf>
    <xf numFmtId="0" fontId="46" fillId="0" borderId="3" xfId="5" applyFont="1" applyBorder="1" applyAlignment="1">
      <alignment horizontal="left" vertical="center" wrapText="1"/>
    </xf>
    <xf numFmtId="0" fontId="46" fillId="0" borderId="3" xfId="5" applyFont="1" applyBorder="1" applyAlignment="1">
      <alignment vertical="center" wrapText="1"/>
    </xf>
    <xf numFmtId="0" fontId="60" fillId="0" borderId="7" xfId="5" applyFont="1" applyBorder="1" applyAlignment="1">
      <alignment vertical="center" wrapText="1"/>
    </xf>
    <xf numFmtId="0" fontId="147" fillId="0" borderId="7" xfId="5" applyFont="1" applyBorder="1" applyAlignment="1">
      <alignment horizontal="center" vertical="center"/>
    </xf>
    <xf numFmtId="0" fontId="38" fillId="0" borderId="5" xfId="5" applyFont="1" applyBorder="1" applyAlignment="1">
      <alignment horizontal="center" vertical="center" wrapText="1"/>
    </xf>
    <xf numFmtId="0" fontId="147" fillId="0" borderId="13" xfId="5" applyFont="1" applyBorder="1" applyAlignment="1">
      <alignment horizontal="center" vertical="center"/>
    </xf>
    <xf numFmtId="0" fontId="157" fillId="0" borderId="3" xfId="5" applyFont="1" applyBorder="1" applyAlignment="1">
      <alignment horizontal="center" vertical="center" wrapText="1"/>
    </xf>
    <xf numFmtId="0" fontId="157" fillId="0" borderId="7" xfId="0" applyFont="1" applyBorder="1" applyAlignment="1">
      <alignment horizontal="center" vertical="center"/>
    </xf>
    <xf numFmtId="0" fontId="48" fillId="0" borderId="7" xfId="0" applyFont="1" applyBorder="1" applyAlignment="1">
      <alignment horizontal="center" vertical="center"/>
    </xf>
    <xf numFmtId="0" fontId="38" fillId="0" borderId="7" xfId="0" applyFont="1" applyBorder="1" applyAlignment="1">
      <alignment horizontal="center" vertical="center"/>
    </xf>
    <xf numFmtId="0" fontId="38" fillId="0" borderId="3" xfId="5" applyFont="1" applyBorder="1" applyAlignment="1">
      <alignment horizontal="center" vertical="center" wrapText="1"/>
    </xf>
    <xf numFmtId="0" fontId="60" fillId="0" borderId="3" xfId="6" applyFont="1" applyBorder="1" applyAlignment="1">
      <alignment horizontal="left" vertical="center"/>
    </xf>
    <xf numFmtId="0" fontId="60" fillId="0" borderId="3" xfId="6" applyFont="1" applyBorder="1" applyAlignment="1">
      <alignment horizontal="center" vertical="center" wrapText="1"/>
    </xf>
    <xf numFmtId="0" fontId="60" fillId="0" borderId="3" xfId="76" applyFont="1" applyBorder="1" applyAlignment="1">
      <alignment vertical="center" wrapText="1"/>
    </xf>
    <xf numFmtId="0" fontId="60" fillId="0" borderId="3" xfId="0" applyFont="1" applyBorder="1" applyAlignment="1">
      <alignment vertical="center" wrapText="1" readingOrder="1"/>
    </xf>
    <xf numFmtId="0" fontId="60" fillId="0" borderId="3" xfId="18" applyFont="1" applyBorder="1" applyAlignment="1">
      <alignment horizontal="center" vertical="center" wrapText="1"/>
    </xf>
    <xf numFmtId="0" fontId="60" fillId="0" borderId="3" xfId="0" applyFont="1" applyBorder="1" applyAlignment="1">
      <alignment horizontal="left" vertical="center" wrapText="1" readingOrder="1"/>
    </xf>
    <xf numFmtId="0" fontId="164" fillId="0" borderId="7" xfId="6" applyFont="1" applyBorder="1" applyAlignment="1">
      <alignment horizontal="center" vertical="center" wrapText="1"/>
    </xf>
    <xf numFmtId="0" fontId="60" fillId="0" borderId="7" xfId="6" applyFont="1" applyBorder="1" applyAlignment="1">
      <alignment horizontal="center" vertical="center" wrapText="1"/>
    </xf>
    <xf numFmtId="0" fontId="48" fillId="0" borderId="7" xfId="0" applyFont="1" applyBorder="1" applyAlignment="1">
      <alignment horizontal="center" vertical="top"/>
    </xf>
    <xf numFmtId="0" fontId="48" fillId="0" borderId="3" xfId="5" applyFont="1" applyBorder="1" applyAlignment="1">
      <alignment horizontal="center" vertical="center" wrapText="1"/>
    </xf>
    <xf numFmtId="0" fontId="60" fillId="0" borderId="3" xfId="5" applyFont="1" applyBorder="1" applyAlignment="1">
      <alignment horizontal="left" vertical="center" wrapText="1"/>
    </xf>
    <xf numFmtId="0" fontId="38" fillId="3" borderId="1" xfId="0" applyFont="1" applyFill="1" applyBorder="1" applyAlignment="1">
      <alignment vertical="center"/>
    </xf>
    <xf numFmtId="0" fontId="38" fillId="3" borderId="2" xfId="0" applyFont="1" applyFill="1" applyBorder="1" applyAlignment="1">
      <alignment vertical="center"/>
    </xf>
    <xf numFmtId="0" fontId="48" fillId="0" borderId="7" xfId="0" applyFont="1" applyBorder="1" applyAlignment="1">
      <alignment horizontal="center" vertical="center" wrapText="1"/>
    </xf>
    <xf numFmtId="0" fontId="46" fillId="3" borderId="10" xfId="0" applyFont="1" applyFill="1" applyBorder="1" applyAlignment="1">
      <alignment horizontal="center" vertical="center"/>
    </xf>
    <xf numFmtId="0" fontId="46" fillId="3" borderId="10" xfId="0" applyFont="1" applyFill="1" applyBorder="1" applyAlignment="1">
      <alignment vertical="center"/>
    </xf>
    <xf numFmtId="0" fontId="147" fillId="10" borderId="3" xfId="7" applyNumberFormat="1" applyFont="1" applyFill="1" applyBorder="1" applyAlignment="1">
      <alignment horizontal="center" vertical="center" wrapText="1"/>
    </xf>
    <xf numFmtId="0" fontId="86" fillId="3" borderId="12" xfId="0" applyFont="1" applyFill="1" applyBorder="1" applyAlignment="1">
      <alignment horizontal="right" vertical="center"/>
    </xf>
    <xf numFmtId="0" fontId="136" fillId="3" borderId="10" xfId="0" applyFont="1" applyFill="1" applyBorder="1" applyAlignment="1">
      <alignment vertical="center"/>
    </xf>
    <xf numFmtId="0" fontId="136" fillId="3" borderId="10" xfId="0" applyFont="1" applyFill="1" applyBorder="1" applyAlignment="1">
      <alignment horizontal="right" vertical="center"/>
    </xf>
    <xf numFmtId="0" fontId="50" fillId="3" borderId="10" xfId="0" applyFont="1" applyFill="1" applyBorder="1" applyAlignment="1">
      <alignment horizontal="center" vertical="center"/>
    </xf>
    <xf numFmtId="0" fontId="50" fillId="3" borderId="10" xfId="0" applyFont="1" applyFill="1" applyBorder="1" applyAlignment="1">
      <alignment vertical="center"/>
    </xf>
    <xf numFmtId="0" fontId="50" fillId="3" borderId="13" xfId="0" applyFont="1" applyFill="1" applyBorder="1" applyAlignment="1">
      <alignment vertical="center"/>
    </xf>
    <xf numFmtId="49" fontId="86" fillId="18" borderId="3" xfId="0" applyNumberFormat="1" applyFont="1" applyFill="1" applyBorder="1" applyAlignment="1">
      <alignment horizontal="center" vertical="center" wrapText="1"/>
    </xf>
    <xf numFmtId="0" fontId="162" fillId="10" borderId="3" xfId="7" applyNumberFormat="1" applyFont="1" applyFill="1" applyBorder="1" applyAlignment="1">
      <alignment horizontal="center" vertical="center" wrapText="1"/>
    </xf>
    <xf numFmtId="0" fontId="136" fillId="0" borderId="3" xfId="5" applyFont="1" applyBorder="1" applyAlignment="1">
      <alignment horizontal="right" vertical="center" wrapText="1"/>
    </xf>
    <xf numFmtId="0" fontId="38" fillId="3" borderId="5" xfId="0" applyFont="1" applyFill="1" applyBorder="1" applyAlignment="1">
      <alignment horizontal="center" vertical="center" wrapText="1"/>
    </xf>
    <xf numFmtId="0" fontId="38" fillId="3" borderId="3" xfId="0" applyFont="1" applyFill="1" applyBorder="1" applyAlignment="1">
      <alignment horizontal="center" vertical="center"/>
    </xf>
    <xf numFmtId="0" fontId="38" fillId="3" borderId="3" xfId="0" applyFont="1" applyFill="1" applyBorder="1" applyAlignment="1">
      <alignment horizontal="center" vertical="center" wrapText="1"/>
    </xf>
    <xf numFmtId="0" fontId="174" fillId="0" borderId="0" xfId="46" applyFont="1"/>
    <xf numFmtId="0" fontId="164" fillId="0" borderId="0" xfId="6" applyFont="1" applyAlignment="1">
      <alignment horizontal="right" vertical="center" readingOrder="2"/>
    </xf>
    <xf numFmtId="0" fontId="46" fillId="3" borderId="12" xfId="0" applyFont="1" applyFill="1" applyBorder="1" applyAlignment="1">
      <alignment vertical="center"/>
    </xf>
    <xf numFmtId="49" fontId="38" fillId="3" borderId="13" xfId="0" applyNumberFormat="1" applyFont="1" applyFill="1" applyBorder="1" applyAlignment="1">
      <alignment horizontal="left" vertical="center"/>
    </xf>
    <xf numFmtId="49" fontId="38" fillId="3" borderId="5" xfId="0" applyNumberFormat="1" applyFont="1" applyFill="1" applyBorder="1" applyAlignment="1">
      <alignment horizontal="left" vertical="center"/>
    </xf>
    <xf numFmtId="0" fontId="46" fillId="3" borderId="3" xfId="5" applyFont="1" applyFill="1" applyBorder="1" applyAlignment="1">
      <alignment horizontal="left" vertical="center" wrapText="1"/>
    </xf>
    <xf numFmtId="0" fontId="60" fillId="3" borderId="3" xfId="5" applyFont="1" applyFill="1" applyBorder="1" applyAlignment="1">
      <alignment vertical="center" wrapText="1"/>
    </xf>
    <xf numFmtId="0" fontId="38" fillId="0" borderId="4" xfId="0" applyFont="1" applyBorder="1" applyAlignment="1">
      <alignment horizontal="center" vertical="center"/>
    </xf>
    <xf numFmtId="0" fontId="136" fillId="3" borderId="2" xfId="0" applyFont="1" applyFill="1" applyBorder="1" applyAlignment="1">
      <alignment vertical="center"/>
    </xf>
    <xf numFmtId="0" fontId="136" fillId="3" borderId="2" xfId="0" applyFont="1" applyFill="1" applyBorder="1" applyAlignment="1">
      <alignment horizontal="right" vertical="center"/>
    </xf>
    <xf numFmtId="0" fontId="50" fillId="3" borderId="2" xfId="0" applyFont="1" applyFill="1" applyBorder="1" applyAlignment="1">
      <alignment horizontal="center" vertical="center"/>
    </xf>
    <xf numFmtId="0" fontId="50" fillId="3" borderId="2" xfId="0" applyFont="1" applyFill="1" applyBorder="1" applyAlignment="1">
      <alignment vertical="center"/>
    </xf>
    <xf numFmtId="0" fontId="50" fillId="3" borderId="5" xfId="0" applyFont="1" applyFill="1" applyBorder="1" applyAlignment="1">
      <alignment vertical="center"/>
    </xf>
    <xf numFmtId="0" fontId="50" fillId="3" borderId="3" xfId="5" applyFont="1" applyFill="1" applyBorder="1" applyAlignment="1">
      <alignment horizontal="right" vertical="center" wrapText="1"/>
    </xf>
    <xf numFmtId="0" fontId="136" fillId="3" borderId="3" xfId="5" applyFont="1" applyFill="1" applyBorder="1" applyAlignment="1">
      <alignment horizontal="right" vertical="center" wrapText="1"/>
    </xf>
    <xf numFmtId="0" fontId="86" fillId="17" borderId="1" xfId="1" applyFont="1" applyFill="1" applyBorder="1" applyAlignment="1">
      <alignment vertical="center"/>
    </xf>
    <xf numFmtId="0" fontId="86" fillId="10" borderId="7" xfId="46" applyFont="1" applyFill="1" applyBorder="1" applyAlignment="1">
      <alignment horizontal="center" vertical="center" wrapText="1"/>
    </xf>
    <xf numFmtId="0" fontId="86" fillId="10" borderId="7" xfId="50" applyFont="1" applyFill="1" applyBorder="1" applyAlignment="1">
      <alignment horizontal="center" vertical="center" wrapText="1"/>
    </xf>
    <xf numFmtId="0" fontId="86" fillId="10" borderId="7" xfId="1" applyFont="1" applyFill="1" applyBorder="1" applyAlignment="1">
      <alignment horizontal="center" vertical="center" readingOrder="1"/>
    </xf>
    <xf numFmtId="0" fontId="38" fillId="17" borderId="5" xfId="0" applyFont="1" applyFill="1" applyBorder="1" applyAlignment="1">
      <alignment horizontal="left" vertical="center"/>
    </xf>
    <xf numFmtId="0" fontId="38" fillId="0" borderId="5" xfId="0" applyFont="1" applyBorder="1" applyAlignment="1">
      <alignment vertical="center"/>
    </xf>
    <xf numFmtId="0" fontId="37" fillId="10" borderId="12" xfId="46" applyFont="1" applyFill="1" applyBorder="1" applyAlignment="1">
      <alignment horizontal="center" vertical="center" wrapText="1"/>
    </xf>
    <xf numFmtId="0" fontId="147" fillId="10" borderId="3" xfId="45" applyFont="1" applyFill="1" applyBorder="1" applyAlignment="1">
      <alignment horizontal="center" vertical="center" wrapText="1"/>
    </xf>
    <xf numFmtId="0" fontId="164" fillId="0" borderId="3" xfId="46" applyFont="1" applyBorder="1" applyAlignment="1">
      <alignment horizontal="center" vertical="center" wrapText="1"/>
    </xf>
    <xf numFmtId="0" fontId="60" fillId="0" borderId="3" xfId="0" applyFont="1" applyBorder="1" applyAlignment="1">
      <alignment vertical="center" wrapText="1"/>
    </xf>
    <xf numFmtId="0" fontId="165" fillId="0" borderId="3" xfId="46" applyFont="1" applyBorder="1" applyAlignment="1">
      <alignment horizontal="right" vertical="center" wrapText="1" readingOrder="2"/>
    </xf>
    <xf numFmtId="0" fontId="136" fillId="0" borderId="3" xfId="46" applyFont="1" applyBorder="1" applyAlignment="1">
      <alignment horizontal="right" vertical="center" wrapText="1" readingOrder="2"/>
    </xf>
    <xf numFmtId="0" fontId="169" fillId="0" borderId="3" xfId="46" applyFont="1" applyBorder="1" applyAlignment="1">
      <alignment horizontal="center" vertical="center"/>
    </xf>
    <xf numFmtId="0" fontId="157" fillId="0" borderId="3" xfId="46" applyFont="1" applyBorder="1" applyAlignment="1">
      <alignment horizontal="center" vertical="center"/>
    </xf>
    <xf numFmtId="0" fontId="169" fillId="0" borderId="3" xfId="46" applyFont="1" applyBorder="1" applyAlignment="1">
      <alignment horizontal="center" vertical="center" wrapText="1"/>
    </xf>
    <xf numFmtId="0" fontId="147" fillId="0" borderId="1" xfId="46" applyFont="1" applyBorder="1" applyAlignment="1">
      <alignment horizontal="center" vertical="center"/>
    </xf>
    <xf numFmtId="0" fontId="38" fillId="0" borderId="1" xfId="46" applyFont="1" applyBorder="1" applyAlignment="1">
      <alignment horizontal="center" vertical="center"/>
    </xf>
    <xf numFmtId="0" fontId="47" fillId="0" borderId="12" xfId="0" applyFont="1" applyBorder="1" applyAlignment="1">
      <alignment vertical="center"/>
    </xf>
    <xf numFmtId="0" fontId="47" fillId="0" borderId="10" xfId="0" applyFont="1" applyBorder="1" applyAlignment="1">
      <alignment vertical="center"/>
    </xf>
    <xf numFmtId="0" fontId="47" fillId="3" borderId="13" xfId="0" applyFont="1" applyFill="1" applyBorder="1" applyAlignment="1">
      <alignment vertical="center"/>
    </xf>
    <xf numFmtId="0" fontId="165" fillId="0" borderId="3" xfId="46" applyFont="1" applyBorder="1" applyAlignment="1">
      <alignment vertical="center" wrapText="1" readingOrder="2"/>
    </xf>
    <xf numFmtId="0" fontId="173" fillId="0" borderId="3" xfId="46" applyFont="1" applyBorder="1"/>
    <xf numFmtId="0" fontId="157" fillId="0" borderId="3" xfId="46" applyFont="1" applyBorder="1"/>
    <xf numFmtId="0" fontId="38" fillId="3" borderId="12" xfId="0" applyFont="1" applyFill="1" applyBorder="1" applyAlignment="1">
      <alignment vertical="center"/>
    </xf>
    <xf numFmtId="0" fontId="46" fillId="0" borderId="10" xfId="0" applyFont="1" applyBorder="1"/>
    <xf numFmtId="0" fontId="38" fillId="0" borderId="13" xfId="0" applyFont="1" applyBorder="1" applyAlignment="1">
      <alignment vertical="center"/>
    </xf>
    <xf numFmtId="0" fontId="46" fillId="0" borderId="3" xfId="0" applyFont="1" applyBorder="1" applyAlignment="1">
      <alignment horizontal="left" vertical="center" wrapText="1"/>
    </xf>
    <xf numFmtId="0" fontId="147" fillId="0" borderId="1" xfId="46" applyFont="1" applyBorder="1" applyAlignment="1">
      <alignment horizontal="center" vertical="center" wrapText="1"/>
    </xf>
    <xf numFmtId="0" fontId="157" fillId="0" borderId="5" xfId="0" applyFont="1" applyBorder="1" applyAlignment="1">
      <alignment horizontal="center" vertical="center" wrapText="1"/>
    </xf>
    <xf numFmtId="0" fontId="157" fillId="0" borderId="5" xfId="0" applyFont="1" applyBorder="1" applyAlignment="1">
      <alignment horizontal="center" vertical="center"/>
    </xf>
    <xf numFmtId="0" fontId="157" fillId="3" borderId="5" xfId="0" applyFont="1" applyFill="1" applyBorder="1" applyAlignment="1">
      <alignment horizontal="center" vertical="center" wrapText="1"/>
    </xf>
    <xf numFmtId="0" fontId="157" fillId="3" borderId="3" xfId="0" applyFont="1" applyFill="1" applyBorder="1" applyAlignment="1">
      <alignment horizontal="center" vertical="center" wrapText="1"/>
    </xf>
    <xf numFmtId="0" fontId="157" fillId="0" borderId="4" xfId="0" applyFont="1" applyBorder="1" applyAlignment="1">
      <alignment horizontal="center" vertical="center"/>
    </xf>
    <xf numFmtId="0" fontId="47" fillId="3" borderId="5" xfId="0" applyFont="1" applyFill="1" applyBorder="1" applyAlignment="1">
      <alignment vertical="center"/>
    </xf>
    <xf numFmtId="0" fontId="47" fillId="2" borderId="1" xfId="0" applyFont="1" applyFill="1" applyBorder="1" applyAlignment="1">
      <alignment vertical="center"/>
    </xf>
    <xf numFmtId="0" fontId="86" fillId="12" borderId="8" xfId="0" applyFont="1" applyFill="1" applyBorder="1" applyAlignment="1">
      <alignment vertical="center"/>
    </xf>
    <xf numFmtId="0" fontId="86" fillId="17" borderId="8" xfId="1" applyFont="1" applyFill="1" applyBorder="1" applyAlignment="1">
      <alignment vertical="center"/>
    </xf>
    <xf numFmtId="0" fontId="138" fillId="3" borderId="1" xfId="0" applyFont="1" applyFill="1" applyBorder="1" applyAlignment="1">
      <alignment vertical="center"/>
    </xf>
    <xf numFmtId="0" fontId="138" fillId="3" borderId="1" xfId="0" applyFont="1" applyFill="1" applyBorder="1" applyAlignment="1">
      <alignment horizontal="right" vertical="center"/>
    </xf>
    <xf numFmtId="0" fontId="164" fillId="0" borderId="3" xfId="85" applyFont="1" applyBorder="1" applyAlignment="1">
      <alignment horizontal="center" vertical="center" wrapText="1"/>
    </xf>
    <xf numFmtId="0" fontId="147" fillId="0" borderId="3" xfId="85" applyFont="1" applyBorder="1" applyAlignment="1">
      <alignment horizontal="center" vertical="center" wrapText="1"/>
    </xf>
    <xf numFmtId="0" fontId="162" fillId="0" borderId="3" xfId="85" applyFont="1" applyBorder="1" applyAlignment="1">
      <alignment horizontal="center" vertical="center" wrapText="1"/>
    </xf>
    <xf numFmtId="0" fontId="147" fillId="0" borderId="3" xfId="85" applyFont="1" applyBorder="1" applyAlignment="1">
      <alignment horizontal="center" vertical="center"/>
    </xf>
    <xf numFmtId="0" fontId="177" fillId="7" borderId="3" xfId="85" applyFont="1" applyFill="1" applyBorder="1" applyAlignment="1">
      <alignment horizontal="center" vertical="center"/>
    </xf>
    <xf numFmtId="0" fontId="169" fillId="0" borderId="3" xfId="85" applyFont="1" applyBorder="1" applyAlignment="1">
      <alignment horizontal="center" vertical="center"/>
    </xf>
    <xf numFmtId="0" fontId="178" fillId="7" borderId="3" xfId="85" applyFont="1" applyFill="1" applyBorder="1" applyAlignment="1">
      <alignment horizontal="center" vertical="center"/>
    </xf>
    <xf numFmtId="0" fontId="38" fillId="0" borderId="3" xfId="85" applyFont="1" applyBorder="1" applyAlignment="1">
      <alignment horizontal="center" vertical="center"/>
    </xf>
    <xf numFmtId="0" fontId="37" fillId="4" borderId="5" xfId="0" applyFont="1" applyFill="1" applyBorder="1" applyAlignment="1">
      <alignment vertical="center"/>
    </xf>
    <xf numFmtId="0" fontId="37" fillId="3" borderId="5" xfId="0" applyFont="1" applyFill="1" applyBorder="1" applyAlignment="1">
      <alignment vertical="center"/>
    </xf>
    <xf numFmtId="0" fontId="47" fillId="18" borderId="4" xfId="0" applyFont="1" applyFill="1" applyBorder="1" applyAlignment="1">
      <alignment horizontal="center" vertical="center" wrapText="1"/>
    </xf>
    <xf numFmtId="0" fontId="40" fillId="0" borderId="5" xfId="0" applyFont="1" applyBorder="1" applyAlignment="1">
      <alignment horizontal="center" vertical="center"/>
    </xf>
    <xf numFmtId="0" fontId="178" fillId="7" borderId="3" xfId="85" applyFont="1" applyFill="1" applyBorder="1" applyAlignment="1">
      <alignment horizontal="center" vertical="center" readingOrder="2"/>
    </xf>
    <xf numFmtId="0" fontId="102" fillId="0" borderId="0" xfId="0" applyFont="1" applyAlignment="1">
      <alignment vertical="center"/>
    </xf>
    <xf numFmtId="0" fontId="117" fillId="0" borderId="0" xfId="0" applyFont="1"/>
    <xf numFmtId="0" fontId="1" fillId="0" borderId="0" xfId="85" applyFont="1"/>
    <xf numFmtId="0" fontId="117" fillId="0" borderId="0" xfId="85" applyFont="1"/>
    <xf numFmtId="0" fontId="43" fillId="0" borderId="0" xfId="86" applyFont="1" applyAlignment="1">
      <alignment vertical="top"/>
    </xf>
    <xf numFmtId="0" fontId="179" fillId="0" borderId="0" xfId="0" applyFont="1" applyAlignment="1">
      <alignment vertical="center"/>
    </xf>
    <xf numFmtId="0" fontId="60" fillId="0" borderId="0" xfId="0" applyFont="1"/>
    <xf numFmtId="0" fontId="60" fillId="0" borderId="0" xfId="85" applyFont="1"/>
    <xf numFmtId="0" fontId="179" fillId="0" borderId="0" xfId="85" applyFont="1"/>
    <xf numFmtId="0" fontId="60" fillId="0" borderId="0" xfId="85" applyFont="1" applyAlignment="1">
      <alignment horizontal="right" vertical="center" readingOrder="2"/>
    </xf>
    <xf numFmtId="0" fontId="37" fillId="0" borderId="0" xfId="85" applyFont="1"/>
    <xf numFmtId="0" fontId="60" fillId="0" borderId="0" xfId="0" applyFont="1" applyAlignment="1">
      <alignment horizontal="left" vertical="center"/>
    </xf>
    <xf numFmtId="49" fontId="154" fillId="0" borderId="0" xfId="0" applyNumberFormat="1" applyFont="1" applyAlignment="1">
      <alignment horizontal="right" vertical="center" readingOrder="2"/>
    </xf>
    <xf numFmtId="0" fontId="154" fillId="0" borderId="0" xfId="85" applyFont="1" applyAlignment="1">
      <alignment horizontal="right" vertical="center" readingOrder="2"/>
    </xf>
    <xf numFmtId="0" fontId="37" fillId="0" borderId="2" xfId="0" applyFont="1" applyBorder="1" applyAlignment="1">
      <alignment vertical="center"/>
    </xf>
    <xf numFmtId="0" fontId="60" fillId="0" borderId="2" xfId="0" applyFont="1" applyBorder="1"/>
    <xf numFmtId="0" fontId="37" fillId="0" borderId="2" xfId="0" applyFont="1" applyBorder="1"/>
    <xf numFmtId="0" fontId="37" fillId="0" borderId="5" xfId="0" applyFont="1" applyBorder="1" applyAlignment="1">
      <alignment vertical="center"/>
    </xf>
    <xf numFmtId="0" fontId="37" fillId="18" borderId="3" xfId="85" applyFont="1" applyFill="1" applyBorder="1" applyAlignment="1">
      <alignment horizontal="center" vertical="center" wrapText="1"/>
    </xf>
    <xf numFmtId="0" fontId="86" fillId="0" borderId="2" xfId="0" applyFont="1" applyBorder="1" applyAlignment="1">
      <alignment vertical="center"/>
    </xf>
    <xf numFmtId="0" fontId="136" fillId="0" borderId="2" xfId="0" applyFont="1" applyBorder="1"/>
    <xf numFmtId="0" fontId="86" fillId="0" borderId="2" xfId="0" applyFont="1" applyBorder="1"/>
    <xf numFmtId="0" fontId="86" fillId="0" borderId="5" xfId="0" applyFont="1" applyBorder="1" applyAlignment="1">
      <alignment vertical="center"/>
    </xf>
    <xf numFmtId="0" fontId="60" fillId="0" borderId="3" xfId="85" applyFont="1" applyBorder="1" applyAlignment="1">
      <alignment horizontal="center" vertical="center" wrapText="1"/>
    </xf>
    <xf numFmtId="0" fontId="171" fillId="0" borderId="3" xfId="85" applyFont="1" applyBorder="1" applyAlignment="1">
      <alignment horizontal="center" vertical="center" wrapText="1"/>
    </xf>
    <xf numFmtId="0" fontId="60" fillId="0" borderId="1" xfId="0" applyFont="1" applyBorder="1" applyAlignment="1">
      <alignment vertical="center"/>
    </xf>
    <xf numFmtId="0" fontId="37" fillId="0" borderId="3" xfId="85" applyFont="1" applyBorder="1" applyAlignment="1">
      <alignment horizontal="center" vertical="center"/>
    </xf>
    <xf numFmtId="49" fontId="47" fillId="16" borderId="1" xfId="0" applyNumberFormat="1" applyFont="1" applyFill="1" applyBorder="1" applyAlignment="1">
      <alignment horizontal="right" vertical="center"/>
    </xf>
    <xf numFmtId="0" fontId="86" fillId="6" borderId="7" xfId="46" applyFont="1" applyFill="1" applyBorder="1" applyAlignment="1">
      <alignment horizontal="center" vertical="center" wrapText="1"/>
    </xf>
    <xf numFmtId="0" fontId="86" fillId="18" borderId="3" xfId="8" applyFont="1" applyFill="1" applyBorder="1" applyAlignment="1">
      <alignment horizontal="center" vertical="center" wrapText="1"/>
    </xf>
    <xf numFmtId="49" fontId="38" fillId="18" borderId="5" xfId="0" applyNumberFormat="1" applyFont="1" applyFill="1" applyBorder="1" applyAlignment="1">
      <alignment horizontal="left" vertical="center"/>
    </xf>
    <xf numFmtId="49" fontId="38" fillId="16" borderId="5" xfId="0" applyNumberFormat="1" applyFont="1" applyFill="1" applyBorder="1" applyAlignment="1">
      <alignment vertical="center"/>
    </xf>
    <xf numFmtId="0" fontId="37" fillId="17" borderId="5" xfId="0" applyFont="1" applyFill="1" applyBorder="1" applyAlignment="1">
      <alignment vertical="center"/>
    </xf>
    <xf numFmtId="0" fontId="147" fillId="18" borderId="1" xfId="8" applyFont="1" applyFill="1" applyBorder="1" applyAlignment="1">
      <alignment vertical="center" wrapText="1"/>
    </xf>
    <xf numFmtId="0" fontId="147" fillId="18" borderId="2" xfId="8" applyFont="1" applyFill="1" applyBorder="1" applyAlignment="1">
      <alignment horizontal="center" vertical="center"/>
    </xf>
    <xf numFmtId="0" fontId="147" fillId="18" borderId="5" xfId="8" applyFont="1" applyFill="1" applyBorder="1" applyAlignment="1">
      <alignment vertical="center" wrapText="1"/>
    </xf>
    <xf numFmtId="0" fontId="147" fillId="18" borderId="3" xfId="8" applyFont="1" applyFill="1" applyBorder="1" applyAlignment="1">
      <alignment horizontal="center" vertical="center" wrapText="1"/>
    </xf>
    <xf numFmtId="0" fontId="37" fillId="18" borderId="3" xfId="4" applyFont="1" applyFill="1" applyBorder="1" applyAlignment="1">
      <alignment horizontal="center" vertical="center" wrapText="1"/>
    </xf>
    <xf numFmtId="0" fontId="37" fillId="18" borderId="3" xfId="0" applyFont="1" applyFill="1" applyBorder="1" applyAlignment="1">
      <alignment horizontal="center" vertical="center" wrapText="1"/>
    </xf>
    <xf numFmtId="0" fontId="147" fillId="18" borderId="7" xfId="8" applyFont="1" applyFill="1" applyBorder="1" applyAlignment="1">
      <alignment horizontal="center" vertical="center" wrapText="1"/>
    </xf>
    <xf numFmtId="0" fontId="60" fillId="7" borderId="3" xfId="8" applyFont="1" applyFill="1" applyBorder="1" applyAlignment="1">
      <alignment horizontal="center" vertical="center"/>
    </xf>
    <xf numFmtId="0" fontId="147" fillId="0" borderId="3" xfId="8" applyFont="1" applyBorder="1" applyAlignment="1">
      <alignment horizontal="center" vertical="center"/>
    </xf>
    <xf numFmtId="0" fontId="162" fillId="0" borderId="3" xfId="8" applyFont="1" applyBorder="1" applyAlignment="1">
      <alignment horizontal="center" vertical="center"/>
    </xf>
    <xf numFmtId="0" fontId="178" fillId="7" borderId="3" xfId="8" applyFont="1" applyFill="1" applyBorder="1" applyAlignment="1">
      <alignment horizontal="center" vertical="center"/>
    </xf>
    <xf numFmtId="0" fontId="38" fillId="0" borderId="0" xfId="8" applyFont="1" applyAlignment="1">
      <alignment horizontal="center" vertical="center"/>
    </xf>
    <xf numFmtId="0" fontId="117" fillId="0" borderId="0" xfId="8" applyFont="1" applyAlignment="1">
      <alignment horizontal="center" vertical="center"/>
    </xf>
    <xf numFmtId="0" fontId="117" fillId="0" borderId="0" xfId="8" applyFont="1" applyAlignment="1">
      <alignment horizontal="center" vertical="center" wrapText="1"/>
    </xf>
    <xf numFmtId="0" fontId="117" fillId="0" borderId="0" xfId="4" applyFont="1" applyAlignment="1">
      <alignment horizontal="left" vertical="center"/>
    </xf>
    <xf numFmtId="0" fontId="153" fillId="0" borderId="0" xfId="0" applyFont="1" applyAlignment="1">
      <alignment horizontal="right" vertical="center"/>
    </xf>
    <xf numFmtId="0" fontId="147" fillId="0" borderId="3" xfId="8" applyFont="1" applyBorder="1" applyAlignment="1">
      <alignment horizontal="center" vertical="center" wrapText="1"/>
    </xf>
    <xf numFmtId="0" fontId="86" fillId="2" borderId="1" xfId="0" applyFont="1" applyFill="1" applyBorder="1" applyAlignment="1">
      <alignment vertical="center"/>
    </xf>
    <xf numFmtId="0" fontId="86" fillId="16" borderId="1" xfId="1" applyFont="1" applyFill="1" applyBorder="1" applyAlignment="1">
      <alignment vertical="center"/>
    </xf>
    <xf numFmtId="0" fontId="86" fillId="4" borderId="1" xfId="1" applyFont="1" applyFill="1" applyBorder="1" applyAlignment="1">
      <alignment vertical="center"/>
    </xf>
    <xf numFmtId="0" fontId="86" fillId="0" borderId="8" xfId="0" applyFont="1" applyBorder="1" applyAlignment="1">
      <alignment vertical="center"/>
    </xf>
    <xf numFmtId="0" fontId="86" fillId="18" borderId="3" xfId="0" applyFont="1" applyFill="1" applyBorder="1" applyAlignment="1">
      <alignment horizontal="center" vertical="center"/>
    </xf>
    <xf numFmtId="0" fontId="86" fillId="18" borderId="3" xfId="87" applyFont="1" applyFill="1" applyBorder="1" applyAlignment="1">
      <alignment horizontal="center" vertical="center" wrapText="1"/>
    </xf>
    <xf numFmtId="49" fontId="60" fillId="0" borderId="3" xfId="0" applyNumberFormat="1" applyFont="1" applyBorder="1" applyAlignment="1">
      <alignment horizontal="center" vertical="center"/>
    </xf>
    <xf numFmtId="49" fontId="171" fillId="0" borderId="3" xfId="0" applyNumberFormat="1" applyFont="1" applyBorder="1" applyAlignment="1">
      <alignment horizontal="center" vertical="center"/>
    </xf>
    <xf numFmtId="0" fontId="171" fillId="0" borderId="1" xfId="0" applyFont="1" applyBorder="1" applyAlignment="1">
      <alignment horizontal="center" vertical="center"/>
    </xf>
    <xf numFmtId="49" fontId="37" fillId="2" borderId="11" xfId="0" applyNumberFormat="1" applyFont="1" applyFill="1" applyBorder="1" applyAlignment="1">
      <alignment horizontal="left" vertical="center"/>
    </xf>
    <xf numFmtId="49" fontId="37" fillId="18" borderId="5" xfId="0" applyNumberFormat="1" applyFont="1" applyFill="1" applyBorder="1" applyAlignment="1">
      <alignment horizontal="left" vertical="center"/>
    </xf>
    <xf numFmtId="49" fontId="37" fillId="16" borderId="5" xfId="0" applyNumberFormat="1" applyFont="1" applyFill="1" applyBorder="1" applyAlignment="1">
      <alignment vertical="center"/>
    </xf>
    <xf numFmtId="0" fontId="37" fillId="0" borderId="15" xfId="0" applyFont="1" applyBorder="1" applyAlignment="1">
      <alignment vertical="center"/>
    </xf>
    <xf numFmtId="49" fontId="37" fillId="18" borderId="3" xfId="0" applyNumberFormat="1" applyFont="1" applyFill="1" applyBorder="1" applyAlignment="1">
      <alignment horizontal="center" vertical="center" wrapText="1"/>
    </xf>
    <xf numFmtId="0" fontId="180" fillId="3" borderId="5" xfId="0" applyFont="1" applyFill="1" applyBorder="1"/>
    <xf numFmtId="14" fontId="180" fillId="3" borderId="5" xfId="0" applyNumberFormat="1" applyFont="1" applyFill="1" applyBorder="1" applyAlignment="1">
      <alignment horizontal="left"/>
    </xf>
    <xf numFmtId="0" fontId="43" fillId="0" borderId="0" xfId="0" applyFont="1" applyAlignment="1">
      <alignment vertical="top" readingOrder="2"/>
    </xf>
    <xf numFmtId="0" fontId="60" fillId="0" borderId="0" xfId="0" applyFont="1" applyAlignment="1">
      <alignment horizontal="center" vertical="center"/>
    </xf>
    <xf numFmtId="0" fontId="60" fillId="0" borderId="0" xfId="0" applyFont="1" applyAlignment="1">
      <alignment horizontal="right" vertical="top" readingOrder="2"/>
    </xf>
    <xf numFmtId="0" fontId="60" fillId="0" borderId="0" xfId="0" applyFont="1" applyAlignment="1">
      <alignment vertical="top" readingOrder="2"/>
    </xf>
    <xf numFmtId="0" fontId="60" fillId="0" borderId="0" xfId="0" applyFont="1" applyAlignment="1">
      <alignment vertical="top" wrapText="1"/>
    </xf>
    <xf numFmtId="0" fontId="60" fillId="0" borderId="0" xfId="0" applyFont="1" applyAlignment="1">
      <alignment horizontal="center" vertical="center" wrapText="1"/>
    </xf>
    <xf numFmtId="0" fontId="102" fillId="0" borderId="0" xfId="85" applyFont="1" applyAlignment="1">
      <alignment horizontal="left" vertical="center"/>
    </xf>
    <xf numFmtId="0" fontId="37" fillId="3" borderId="2" xfId="0" applyFont="1" applyFill="1" applyBorder="1"/>
    <xf numFmtId="0" fontId="60" fillId="3" borderId="2" xfId="0" applyFont="1" applyFill="1" applyBorder="1"/>
    <xf numFmtId="0" fontId="86" fillId="3" borderId="2" xfId="0" applyFont="1" applyFill="1" applyBorder="1"/>
    <xf numFmtId="0" fontId="136" fillId="3" borderId="2" xfId="0" applyFont="1" applyFill="1" applyBorder="1"/>
    <xf numFmtId="0" fontId="86" fillId="3" borderId="2" xfId="0" applyFont="1" applyFill="1" applyBorder="1" applyAlignment="1">
      <alignment horizontal="center" vertical="center"/>
    </xf>
    <xf numFmtId="0" fontId="86" fillId="3" borderId="5" xfId="0" applyFont="1" applyFill="1" applyBorder="1" applyAlignment="1">
      <alignment vertical="center"/>
    </xf>
    <xf numFmtId="49" fontId="60" fillId="0" borderId="0" xfId="0" applyNumberFormat="1" applyFont="1" applyAlignment="1">
      <alignment horizontal="center" vertical="center" readingOrder="2"/>
    </xf>
    <xf numFmtId="0" fontId="46" fillId="0" borderId="0" xfId="0" applyFont="1" applyAlignment="1">
      <alignment wrapText="1"/>
    </xf>
    <xf numFmtId="0" fontId="46" fillId="0" borderId="0" xfId="0" applyFont="1" applyAlignment="1">
      <alignment horizontal="center" vertical="center"/>
    </xf>
    <xf numFmtId="49" fontId="37" fillId="2" borderId="3" xfId="0" applyNumberFormat="1" applyFont="1" applyFill="1" applyBorder="1" applyAlignment="1">
      <alignment horizontal="center" vertical="center" wrapText="1"/>
    </xf>
    <xf numFmtId="0" fontId="147" fillId="2" borderId="3" xfId="6" applyFont="1" applyFill="1" applyBorder="1" applyAlignment="1">
      <alignment horizontal="center" vertical="center"/>
    </xf>
    <xf numFmtId="0" fontId="147" fillId="2" borderId="3" xfId="7" applyNumberFormat="1" applyFont="1" applyFill="1" applyBorder="1" applyAlignment="1">
      <alignment horizontal="center" vertical="center"/>
    </xf>
    <xf numFmtId="0" fontId="162" fillId="2" borderId="3" xfId="6" applyFont="1" applyFill="1" applyBorder="1" applyAlignment="1">
      <alignment horizontal="center" vertical="center"/>
    </xf>
    <xf numFmtId="0" fontId="162" fillId="2" borderId="3" xfId="7" applyNumberFormat="1" applyFont="1" applyFill="1" applyBorder="1" applyAlignment="1">
      <alignment horizontal="center" vertical="center"/>
    </xf>
    <xf numFmtId="0" fontId="162" fillId="2" borderId="3" xfId="6" applyFont="1" applyFill="1" applyBorder="1" applyAlignment="1">
      <alignment horizontal="center" vertical="center" wrapText="1"/>
    </xf>
    <xf numFmtId="0" fontId="164" fillId="0" borderId="1" xfId="6" applyFont="1" applyBorder="1" applyAlignment="1">
      <alignment horizontal="center" vertical="center" wrapText="1"/>
    </xf>
    <xf numFmtId="0" fontId="166" fillId="3" borderId="3" xfId="0" applyFont="1" applyFill="1" applyBorder="1" applyAlignment="1">
      <alignment horizontal="center" vertical="center" wrapText="1" readingOrder="2"/>
    </xf>
    <xf numFmtId="0" fontId="171" fillId="3" borderId="3" xfId="0" applyFont="1" applyFill="1" applyBorder="1" applyAlignment="1">
      <alignment horizontal="center" vertical="center" wrapText="1" readingOrder="2"/>
    </xf>
    <xf numFmtId="0" fontId="157" fillId="3" borderId="3" xfId="0" applyFont="1" applyFill="1" applyBorder="1" applyAlignment="1">
      <alignment horizontal="center" vertical="center"/>
    </xf>
    <xf numFmtId="0" fontId="182" fillId="0" borderId="3" xfId="0" applyFont="1" applyBorder="1" applyAlignment="1">
      <alignment horizontal="right" vertical="center" wrapText="1"/>
    </xf>
    <xf numFmtId="0" fontId="183" fillId="0" borderId="3" xfId="5" applyFont="1" applyBorder="1" applyAlignment="1">
      <alignment horizontal="right" vertical="center" wrapText="1"/>
    </xf>
    <xf numFmtId="0" fontId="182" fillId="14" borderId="3" xfId="0" applyFont="1" applyFill="1" applyBorder="1" applyAlignment="1">
      <alignment horizontal="right" vertical="center" wrapText="1" readingOrder="2"/>
    </xf>
    <xf numFmtId="0" fontId="182" fillId="0" borderId="3" xfId="0" applyFont="1" applyBorder="1" applyAlignment="1">
      <alignment horizontal="right" vertical="center" wrapText="1" readingOrder="2"/>
    </xf>
    <xf numFmtId="49" fontId="37" fillId="4" borderId="5" xfId="0" applyNumberFormat="1" applyFont="1" applyFill="1" applyBorder="1" applyAlignment="1">
      <alignment horizontal="left" vertical="center"/>
    </xf>
    <xf numFmtId="0" fontId="164" fillId="0" borderId="1" xfId="0" applyFont="1" applyBorder="1" applyAlignment="1">
      <alignment vertical="center" wrapText="1" readingOrder="1"/>
    </xf>
    <xf numFmtId="0" fontId="60" fillId="0" borderId="3" xfId="0" applyFont="1" applyBorder="1" applyAlignment="1">
      <alignment horizontal="left" vertical="center" wrapText="1"/>
    </xf>
    <xf numFmtId="0" fontId="166" fillId="3" borderId="3" xfId="0" applyFont="1" applyFill="1" applyBorder="1" applyAlignment="1">
      <alignment horizontal="center" vertical="center" readingOrder="1"/>
    </xf>
    <xf numFmtId="0" fontId="147" fillId="0" borderId="1" xfId="0" applyFont="1" applyBorder="1" applyAlignment="1">
      <alignment horizontal="center" vertical="center" readingOrder="1"/>
    </xf>
    <xf numFmtId="0" fontId="147" fillId="0" borderId="3" xfId="0" applyFont="1" applyBorder="1" applyAlignment="1">
      <alignment horizontal="center" vertical="center" readingOrder="1"/>
    </xf>
    <xf numFmtId="0" fontId="37" fillId="0" borderId="3" xfId="0" applyFont="1" applyBorder="1" applyAlignment="1">
      <alignment horizontal="center" vertical="center" wrapText="1" readingOrder="2"/>
    </xf>
    <xf numFmtId="0" fontId="38" fillId="3" borderId="3" xfId="5" applyFont="1" applyFill="1" applyBorder="1" applyAlignment="1">
      <alignment horizontal="center" vertical="center" wrapText="1"/>
    </xf>
    <xf numFmtId="0" fontId="147" fillId="0" borderId="1" xfId="0" applyFont="1" applyBorder="1" applyAlignment="1">
      <alignment horizontal="center" vertical="center" wrapText="1" readingOrder="1"/>
    </xf>
    <xf numFmtId="0" fontId="164" fillId="0" borderId="0" xfId="0" applyFont="1" applyAlignment="1">
      <alignment horizontal="right" vertical="center" readingOrder="2"/>
    </xf>
    <xf numFmtId="0" fontId="117" fillId="0" borderId="9" xfId="0" applyFont="1" applyBorder="1" applyAlignment="1">
      <alignment vertical="center"/>
    </xf>
    <xf numFmtId="0" fontId="43" fillId="0" borderId="15" xfId="5" applyFont="1" applyBorder="1" applyAlignment="1">
      <alignment horizontal="left" vertical="center"/>
    </xf>
    <xf numFmtId="0" fontId="147" fillId="18" borderId="5" xfId="53" applyFont="1" applyFill="1" applyBorder="1" applyAlignment="1">
      <alignment horizontal="left" vertical="center" readingOrder="1"/>
    </xf>
    <xf numFmtId="0" fontId="147" fillId="16" borderId="13" xfId="53" applyFont="1" applyFill="1" applyBorder="1" applyAlignment="1">
      <alignment horizontal="left" vertical="center" readingOrder="1"/>
    </xf>
    <xf numFmtId="0" fontId="37" fillId="0" borderId="15" xfId="53" applyFont="1" applyBorder="1" applyAlignment="1">
      <alignment horizontal="left" vertical="center" readingOrder="1"/>
    </xf>
    <xf numFmtId="0" fontId="86" fillId="0" borderId="14" xfId="53" applyFont="1" applyBorder="1" applyAlignment="1">
      <alignment horizontal="right" vertical="center" readingOrder="2"/>
    </xf>
    <xf numFmtId="0" fontId="48" fillId="2" borderId="5" xfId="0" applyFont="1" applyFill="1" applyBorder="1" applyAlignment="1">
      <alignment vertical="center"/>
    </xf>
    <xf numFmtId="0" fontId="185" fillId="3" borderId="5" xfId="53" applyFont="1" applyFill="1" applyBorder="1" applyAlignment="1">
      <alignment readingOrder="1"/>
    </xf>
    <xf numFmtId="0" fontId="185" fillId="3" borderId="15" xfId="53" applyFont="1" applyFill="1" applyBorder="1" applyAlignment="1">
      <alignment readingOrder="1"/>
    </xf>
    <xf numFmtId="0" fontId="185" fillId="3" borderId="11" xfId="53" applyFont="1" applyFill="1" applyBorder="1" applyAlignment="1">
      <alignment readingOrder="1"/>
    </xf>
    <xf numFmtId="14" fontId="185" fillId="3" borderId="11" xfId="53" applyNumberFormat="1" applyFont="1" applyFill="1" applyBorder="1" applyAlignment="1">
      <alignment readingOrder="1"/>
    </xf>
    <xf numFmtId="0" fontId="37" fillId="15" borderId="3" xfId="53" applyFont="1" applyFill="1" applyBorder="1" applyAlignment="1">
      <alignment horizontal="center" vertical="center" wrapText="1" readingOrder="1"/>
    </xf>
    <xf numFmtId="0" fontId="37" fillId="15" borderId="3" xfId="53" applyFont="1" applyFill="1" applyBorder="1" applyAlignment="1">
      <alignment horizontal="center" vertical="center" wrapText="1" readingOrder="2"/>
    </xf>
    <xf numFmtId="0" fontId="60" fillId="13" borderId="3" xfId="53" applyFont="1" applyFill="1" applyBorder="1" applyAlignment="1">
      <alignment horizontal="center" vertical="center" wrapText="1" readingOrder="1"/>
    </xf>
    <xf numFmtId="0" fontId="37" fillId="13" borderId="3" xfId="53" applyFont="1" applyFill="1" applyBorder="1" applyAlignment="1">
      <alignment horizontal="center" vertical="center" readingOrder="1"/>
    </xf>
    <xf numFmtId="0" fontId="171" fillId="0" borderId="3" xfId="53" applyFont="1" applyBorder="1" applyAlignment="1">
      <alignment horizontal="center" vertical="center" wrapText="1" readingOrder="1"/>
    </xf>
    <xf numFmtId="0" fontId="171" fillId="13" borderId="3" xfId="53" applyFont="1" applyFill="1" applyBorder="1" applyAlignment="1">
      <alignment horizontal="center" vertical="center" readingOrder="1"/>
    </xf>
    <xf numFmtId="0" fontId="37" fillId="13" borderId="3" xfId="53" applyFont="1" applyFill="1" applyBorder="1" applyAlignment="1">
      <alignment horizontal="center" vertical="center" wrapText="1" readingOrder="1"/>
    </xf>
    <xf numFmtId="0" fontId="38" fillId="0" borderId="0" xfId="53" applyFont="1" applyAlignment="1">
      <alignment horizontal="center" vertical="center"/>
    </xf>
    <xf numFmtId="49" fontId="153" fillId="3" borderId="0" xfId="0" applyNumberFormat="1" applyFont="1" applyFill="1" applyAlignment="1">
      <alignment horizontal="right" readingOrder="2"/>
    </xf>
    <xf numFmtId="0" fontId="46" fillId="3" borderId="0" xfId="0" applyFont="1" applyFill="1" applyAlignment="1">
      <alignment horizontal="right" vertical="center" readingOrder="2"/>
    </xf>
    <xf numFmtId="0" fontId="153" fillId="3" borderId="0" xfId="0" applyFont="1" applyFill="1"/>
    <xf numFmtId="0" fontId="158" fillId="3" borderId="0" xfId="0" applyFont="1" applyFill="1" applyAlignment="1">
      <alignment horizontal="left" vertical="center" readingOrder="1"/>
    </xf>
    <xf numFmtId="0" fontId="60" fillId="0" borderId="0" xfId="0" applyFont="1" applyAlignment="1">
      <alignment horizontal="left" vertical="center" readingOrder="1"/>
    </xf>
    <xf numFmtId="0" fontId="47" fillId="17" borderId="1" xfId="0" applyFont="1" applyFill="1" applyBorder="1" applyAlignment="1">
      <alignment horizontal="right" vertical="center" readingOrder="2"/>
    </xf>
    <xf numFmtId="0" fontId="86" fillId="0" borderId="14" xfId="0" applyFont="1" applyBorder="1" applyAlignment="1">
      <alignment horizontal="right" vertical="center" readingOrder="2"/>
    </xf>
    <xf numFmtId="0" fontId="38" fillId="9" borderId="3" xfId="0" applyFont="1" applyFill="1" applyBorder="1" applyAlignment="1">
      <alignment horizontal="center" vertical="center"/>
    </xf>
    <xf numFmtId="49" fontId="86" fillId="9" borderId="3" xfId="0" applyNumberFormat="1" applyFont="1" applyFill="1" applyBorder="1" applyAlignment="1">
      <alignment horizontal="center" vertical="center" wrapText="1"/>
    </xf>
    <xf numFmtId="0" fontId="47" fillId="9" borderId="3" xfId="0" applyFont="1" applyFill="1" applyBorder="1" applyAlignment="1">
      <alignment horizontal="center" vertical="center"/>
    </xf>
    <xf numFmtId="0" fontId="60" fillId="0" borderId="3" xfId="0" applyFont="1" applyBorder="1" applyAlignment="1">
      <alignment horizontal="center" vertical="center"/>
    </xf>
    <xf numFmtId="0" fontId="171" fillId="25" borderId="3" xfId="0" applyFont="1" applyFill="1" applyBorder="1" applyAlignment="1">
      <alignment horizontal="center" vertical="center" wrapText="1"/>
    </xf>
    <xf numFmtId="0" fontId="173" fillId="25" borderId="3" xfId="0" applyFont="1" applyFill="1" applyBorder="1" applyAlignment="1">
      <alignment horizontal="center" vertical="center"/>
    </xf>
    <xf numFmtId="0" fontId="38" fillId="25" borderId="3" xfId="0" applyFont="1" applyFill="1" applyBorder="1" applyAlignment="1">
      <alignment horizontal="center" vertical="center"/>
    </xf>
    <xf numFmtId="0" fontId="182" fillId="25" borderId="3" xfId="0" applyFont="1" applyFill="1" applyBorder="1" applyAlignment="1">
      <alignment horizontal="right" vertical="center" wrapText="1"/>
    </xf>
    <xf numFmtId="0" fontId="38" fillId="2" borderId="5" xfId="0" applyFont="1" applyFill="1" applyBorder="1" applyAlignment="1">
      <alignment horizontal="left" vertical="center"/>
    </xf>
    <xf numFmtId="0" fontId="37" fillId="16" borderId="5" xfId="0" applyFont="1" applyFill="1" applyBorder="1" applyAlignment="1">
      <alignment vertical="center"/>
    </xf>
    <xf numFmtId="0" fontId="37" fillId="0" borderId="15" xfId="0" applyFont="1" applyBorder="1" applyAlignment="1">
      <alignment horizontal="left" vertical="center"/>
    </xf>
    <xf numFmtId="0" fontId="38" fillId="9" borderId="3" xfId="0" applyFont="1" applyFill="1" applyBorder="1" applyAlignment="1">
      <alignment horizontal="center" vertical="center" readingOrder="1"/>
    </xf>
    <xf numFmtId="0" fontId="38" fillId="9" borderId="1" xfId="0" applyFont="1" applyFill="1" applyBorder="1" applyAlignment="1">
      <alignment horizontal="center" vertical="center" readingOrder="1"/>
    </xf>
    <xf numFmtId="0" fontId="38" fillId="9" borderId="5" xfId="0" applyFont="1" applyFill="1" applyBorder="1" applyAlignment="1">
      <alignment horizontal="center" vertical="center"/>
    </xf>
    <xf numFmtId="0" fontId="38" fillId="22" borderId="3" xfId="0" applyFont="1" applyFill="1" applyBorder="1" applyAlignment="1">
      <alignment horizontal="center" vertical="center"/>
    </xf>
    <xf numFmtId="0" fontId="173" fillId="25" borderId="1" xfId="0" applyFont="1" applyFill="1" applyBorder="1" applyAlignment="1">
      <alignment horizontal="left"/>
    </xf>
    <xf numFmtId="0" fontId="60" fillId="0" borderId="2" xfId="2" applyFont="1" applyBorder="1"/>
    <xf numFmtId="0" fontId="38" fillId="3" borderId="3" xfId="15" applyFont="1" applyFill="1" applyBorder="1" applyAlignment="1">
      <alignment horizontal="center" vertical="center"/>
    </xf>
    <xf numFmtId="0" fontId="40" fillId="0" borderId="4" xfId="0" applyFont="1" applyBorder="1" applyAlignment="1">
      <alignment horizontal="center" vertical="center" wrapText="1"/>
    </xf>
    <xf numFmtId="0" fontId="48" fillId="0" borderId="3" xfId="0" applyFont="1" applyBorder="1" applyAlignment="1">
      <alignment horizontal="center" vertical="center" wrapText="1"/>
    </xf>
    <xf numFmtId="0" fontId="40" fillId="0" borderId="7" xfId="0" applyFont="1" applyBorder="1" applyAlignment="1">
      <alignment horizontal="center" vertical="center" wrapText="1"/>
    </xf>
    <xf numFmtId="0" fontId="48" fillId="25" borderId="3" xfId="0" applyFont="1" applyFill="1" applyBorder="1" applyAlignment="1">
      <alignment horizontal="center" vertical="center" wrapText="1"/>
    </xf>
    <xf numFmtId="0" fontId="48" fillId="25" borderId="3" xfId="0" applyFont="1" applyFill="1" applyBorder="1" applyAlignment="1">
      <alignment horizontal="center" vertical="center"/>
    </xf>
    <xf numFmtId="0" fontId="40" fillId="0" borderId="7" xfId="0" applyFont="1" applyBorder="1" applyAlignment="1">
      <alignment vertical="center" wrapText="1"/>
    </xf>
    <xf numFmtId="0" fontId="157" fillId="0" borderId="3" xfId="0" applyFont="1" applyBorder="1" applyAlignment="1">
      <alignment horizontal="center" vertical="center" wrapText="1"/>
    </xf>
    <xf numFmtId="0" fontId="179" fillId="0" borderId="0" xfId="0" applyFont="1" applyAlignment="1">
      <alignment vertical="top"/>
    </xf>
    <xf numFmtId="0" fontId="47" fillId="0" borderId="0" xfId="0" applyFont="1" applyAlignment="1">
      <alignment horizontal="right" vertical="center" readingOrder="2"/>
    </xf>
    <xf numFmtId="0" fontId="47" fillId="3" borderId="0" xfId="0" applyFont="1" applyFill="1" applyAlignment="1">
      <alignment horizontal="right" vertical="center" readingOrder="2"/>
    </xf>
    <xf numFmtId="0" fontId="47" fillId="3" borderId="0" xfId="0" applyFont="1" applyFill="1" applyAlignment="1">
      <alignment vertical="center"/>
    </xf>
    <xf numFmtId="0" fontId="46" fillId="0" borderId="3" xfId="0" applyFont="1" applyBorder="1" applyAlignment="1">
      <alignment horizontal="center" vertical="center"/>
    </xf>
    <xf numFmtId="0" fontId="117" fillId="0" borderId="0" xfId="0" applyFont="1" applyAlignment="1">
      <alignment vertical="top"/>
    </xf>
    <xf numFmtId="0" fontId="117" fillId="0" borderId="0" xfId="0" applyFont="1" applyAlignment="1">
      <alignment horizontal="center" vertical="center"/>
    </xf>
    <xf numFmtId="0" fontId="1" fillId="0" borderId="0" xfId="0" applyFont="1" applyAlignment="1">
      <alignment horizontal="right" vertical="top" readingOrder="2"/>
    </xf>
    <xf numFmtId="0" fontId="155" fillId="0" borderId="0" xfId="0" applyFont="1" applyAlignment="1">
      <alignment vertical="top"/>
    </xf>
    <xf numFmtId="0" fontId="43" fillId="0" borderId="0" xfId="63" applyFont="1" applyAlignment="1">
      <alignment vertical="center"/>
    </xf>
    <xf numFmtId="0" fontId="1" fillId="0" borderId="0" xfId="0" applyFont="1" applyAlignment="1">
      <alignment horizontal="right" vertical="center" readingOrder="2"/>
    </xf>
    <xf numFmtId="0" fontId="43" fillId="0" borderId="0" xfId="63" applyFont="1" applyAlignment="1">
      <alignment horizontal="center" vertical="center"/>
    </xf>
    <xf numFmtId="0" fontId="153" fillId="0" borderId="0" xfId="0" applyFont="1" applyAlignment="1">
      <alignment vertical="top"/>
    </xf>
    <xf numFmtId="0" fontId="157" fillId="9" borderId="3" xfId="0" applyFont="1" applyFill="1" applyBorder="1" applyAlignment="1">
      <alignment horizontal="center" vertical="center"/>
    </xf>
    <xf numFmtId="49" fontId="171" fillId="9" borderId="3" xfId="0" applyNumberFormat="1" applyFont="1" applyFill="1" applyBorder="1" applyAlignment="1">
      <alignment horizontal="center" vertical="center" wrapText="1"/>
    </xf>
    <xf numFmtId="0" fontId="38" fillId="18" borderId="4" xfId="0" applyFont="1" applyFill="1" applyBorder="1" applyAlignment="1">
      <alignment horizontal="center" vertical="center" wrapText="1"/>
    </xf>
    <xf numFmtId="0" fontId="38" fillId="18" borderId="3" xfId="0" applyFont="1" applyFill="1" applyBorder="1" applyAlignment="1">
      <alignment horizontal="center" vertical="center" wrapText="1"/>
    </xf>
    <xf numFmtId="49" fontId="46" fillId="0" borderId="3" xfId="0" applyNumberFormat="1" applyFont="1" applyBorder="1" applyAlignment="1">
      <alignment horizontal="center" vertical="center"/>
    </xf>
    <xf numFmtId="3" fontId="157" fillId="0" borderId="3" xfId="0" applyNumberFormat="1" applyFont="1" applyBorder="1" applyAlignment="1">
      <alignment horizontal="center" vertical="center"/>
    </xf>
    <xf numFmtId="49" fontId="157" fillId="0" borderId="3" xfId="0" applyNumberFormat="1" applyFont="1" applyBorder="1" applyAlignment="1">
      <alignment horizontal="center" vertical="center"/>
    </xf>
    <xf numFmtId="0" fontId="40" fillId="18" borderId="2" xfId="0" applyFont="1" applyFill="1" applyBorder="1" applyAlignment="1">
      <alignment vertical="center" wrapText="1"/>
    </xf>
    <xf numFmtId="49" fontId="46" fillId="0" borderId="0" xfId="0" applyNumberFormat="1" applyFont="1" applyAlignment="1">
      <alignment horizontal="right"/>
    </xf>
    <xf numFmtId="0" fontId="47" fillId="3" borderId="1" xfId="0" applyFont="1" applyFill="1" applyBorder="1" applyAlignment="1">
      <alignment horizontal="right" vertical="center" readingOrder="2"/>
    </xf>
    <xf numFmtId="0" fontId="162" fillId="18" borderId="3" xfId="59" applyFont="1" applyFill="1" applyBorder="1" applyAlignment="1">
      <alignment horizontal="center" vertical="center" wrapText="1"/>
    </xf>
    <xf numFmtId="0" fontId="86" fillId="18" borderId="3" xfId="59" applyFont="1" applyFill="1" applyBorder="1" applyAlignment="1">
      <alignment horizontal="center" vertical="center" wrapText="1"/>
    </xf>
    <xf numFmtId="0" fontId="46" fillId="3" borderId="3" xfId="0" applyFont="1" applyFill="1" applyBorder="1" applyAlignment="1">
      <alignment horizontal="center" vertical="center" wrapText="1"/>
    </xf>
    <xf numFmtId="0" fontId="47" fillId="0" borderId="3" xfId="59" applyFont="1" applyBorder="1" applyAlignment="1">
      <alignment horizontal="center" vertical="center" wrapText="1"/>
    </xf>
    <xf numFmtId="0" fontId="157" fillId="0" borderId="3" xfId="59" applyFont="1" applyBorder="1" applyAlignment="1">
      <alignment horizontal="center" vertical="center" wrapText="1"/>
    </xf>
    <xf numFmtId="0" fontId="190" fillId="0" borderId="3" xfId="0" applyFont="1" applyBorder="1" applyAlignment="1">
      <alignment horizontal="center" vertical="center" wrapText="1" readingOrder="2"/>
    </xf>
    <xf numFmtId="0" fontId="157" fillId="0" borderId="0" xfId="59" applyFont="1" applyAlignment="1">
      <alignment horizontal="center" vertical="center" wrapText="1"/>
    </xf>
    <xf numFmtId="14" fontId="138" fillId="3" borderId="5" xfId="0" applyNumberFormat="1" applyFont="1" applyFill="1" applyBorder="1" applyAlignment="1">
      <alignment horizontal="left" vertical="center"/>
    </xf>
    <xf numFmtId="0" fontId="138" fillId="3" borderId="5" xfId="0" applyFont="1" applyFill="1" applyBorder="1" applyAlignment="1">
      <alignment horizontal="left" vertical="center"/>
    </xf>
    <xf numFmtId="0" fontId="47" fillId="0" borderId="1" xfId="0" applyFont="1" applyBorder="1" applyAlignment="1">
      <alignment horizontal="right" vertical="center" readingOrder="2"/>
    </xf>
    <xf numFmtId="0" fontId="37" fillId="0" borderId="3" xfId="0" applyFont="1" applyBorder="1" applyAlignment="1">
      <alignment horizontal="center" vertical="center" wrapText="1" shrinkToFit="1"/>
    </xf>
    <xf numFmtId="0" fontId="38" fillId="18" borderId="1" xfId="0" applyFont="1" applyFill="1" applyBorder="1" applyAlignment="1">
      <alignment horizontal="center"/>
    </xf>
    <xf numFmtId="0" fontId="38" fillId="18" borderId="2" xfId="0" applyFont="1" applyFill="1" applyBorder="1" applyAlignment="1">
      <alignment horizontal="center"/>
    </xf>
    <xf numFmtId="49" fontId="37" fillId="18" borderId="3" xfId="0" applyNumberFormat="1" applyFont="1" applyFill="1" applyBorder="1" applyAlignment="1">
      <alignment horizontal="left" vertical="center"/>
    </xf>
    <xf numFmtId="0" fontId="38" fillId="17" borderId="2" xfId="59" applyFont="1" applyFill="1" applyBorder="1" applyAlignment="1">
      <alignment horizontal="center" vertical="center"/>
    </xf>
    <xf numFmtId="0" fontId="37" fillId="17" borderId="5" xfId="59" applyFont="1" applyFill="1" applyBorder="1" applyAlignment="1">
      <alignment vertical="center"/>
    </xf>
    <xf numFmtId="0" fontId="38" fillId="3" borderId="0" xfId="59" applyFont="1" applyFill="1" applyAlignment="1">
      <alignment horizontal="center" vertical="center"/>
    </xf>
    <xf numFmtId="0" fontId="38" fillId="3" borderId="2" xfId="59" applyFont="1" applyFill="1" applyBorder="1" applyAlignment="1">
      <alignment horizontal="center" vertical="center"/>
    </xf>
    <xf numFmtId="0" fontId="37" fillId="0" borderId="15" xfId="59" applyFont="1" applyBorder="1" applyAlignment="1">
      <alignment horizontal="left" vertical="center"/>
    </xf>
    <xf numFmtId="0" fontId="147" fillId="18" borderId="3" xfId="59" applyFont="1" applyFill="1" applyBorder="1" applyAlignment="1">
      <alignment horizontal="center" vertical="center" wrapText="1"/>
    </xf>
    <xf numFmtId="0" fontId="37" fillId="18" borderId="3" xfId="59" applyFont="1" applyFill="1" applyBorder="1" applyAlignment="1">
      <alignment horizontal="center" vertical="center" wrapText="1"/>
    </xf>
    <xf numFmtId="0" fontId="60" fillId="3" borderId="3" xfId="0" applyFont="1" applyFill="1" applyBorder="1" applyAlignment="1">
      <alignment horizontal="center" vertical="center" wrapText="1"/>
    </xf>
    <xf numFmtId="0" fontId="37" fillId="0" borderId="3" xfId="59" applyFont="1" applyBorder="1" applyAlignment="1">
      <alignment horizontal="center" vertical="center" wrapText="1"/>
    </xf>
    <xf numFmtId="0" fontId="157" fillId="0" borderId="3" xfId="59" applyFont="1" applyBorder="1" applyAlignment="1">
      <alignment horizontal="center" vertical="center" wrapText="1" readingOrder="1"/>
    </xf>
    <xf numFmtId="0" fontId="157" fillId="0" borderId="3" xfId="59" applyFont="1" applyBorder="1" applyAlignment="1">
      <alignment horizontal="center" vertical="center" wrapText="1" readingOrder="2"/>
    </xf>
    <xf numFmtId="0" fontId="157" fillId="0" borderId="3" xfId="59" applyFont="1" applyBorder="1" applyAlignment="1">
      <alignment horizontal="center" vertical="center"/>
    </xf>
    <xf numFmtId="0" fontId="157" fillId="0" borderId="3" xfId="59" applyFont="1" applyBorder="1" applyAlignment="1">
      <alignment horizontal="center" vertical="center" readingOrder="2"/>
    </xf>
    <xf numFmtId="0" fontId="48" fillId="0" borderId="3" xfId="59" applyFont="1" applyBorder="1" applyAlignment="1">
      <alignment horizontal="center" vertical="center" wrapText="1"/>
    </xf>
    <xf numFmtId="0" fontId="48" fillId="0" borderId="3" xfId="0" applyFont="1" applyBorder="1" applyAlignment="1">
      <alignment horizontal="center" vertical="center" wrapText="1" readingOrder="2"/>
    </xf>
    <xf numFmtId="0" fontId="48" fillId="0" borderId="3" xfId="59" applyFont="1" applyBorder="1" applyAlignment="1">
      <alignment horizontal="center" vertical="center" wrapText="1" readingOrder="2"/>
    </xf>
    <xf numFmtId="0" fontId="37" fillId="3" borderId="8" xfId="0" applyFont="1" applyFill="1" applyBorder="1" applyAlignment="1">
      <alignment vertical="center"/>
    </xf>
    <xf numFmtId="0" fontId="37" fillId="3" borderId="9" xfId="0" applyFont="1" applyFill="1" applyBorder="1" applyAlignment="1">
      <alignment vertical="center"/>
    </xf>
    <xf numFmtId="0" fontId="37" fillId="0" borderId="11" xfId="0" applyFont="1" applyBorder="1" applyAlignment="1">
      <alignment vertical="center"/>
    </xf>
    <xf numFmtId="0" fontId="38" fillId="18" borderId="3" xfId="59" applyFont="1" applyFill="1" applyBorder="1" applyAlignment="1">
      <alignment horizontal="center" vertical="center" wrapText="1"/>
    </xf>
    <xf numFmtId="0" fontId="46" fillId="0" borderId="3" xfId="59" applyFont="1" applyBorder="1" applyAlignment="1">
      <alignment horizontal="center" vertical="center"/>
    </xf>
    <xf numFmtId="0" fontId="86" fillId="3" borderId="11" xfId="0" applyFont="1" applyFill="1" applyBorder="1" applyAlignment="1">
      <alignment vertical="center"/>
    </xf>
    <xf numFmtId="0" fontId="47" fillId="18" borderId="3" xfId="59" applyFont="1" applyFill="1" applyBorder="1" applyAlignment="1">
      <alignment horizontal="center" vertical="center" wrapText="1"/>
    </xf>
    <xf numFmtId="0" fontId="47" fillId="18" borderId="3" xfId="0" applyFont="1" applyFill="1" applyBorder="1" applyAlignment="1">
      <alignment horizontal="center" vertical="center"/>
    </xf>
    <xf numFmtId="0" fontId="0" fillId="0" borderId="0" xfId="59" applyFont="1" applyAlignment="1">
      <alignment vertical="center"/>
    </xf>
    <xf numFmtId="0" fontId="153" fillId="0" borderId="0" xfId="0" applyFont="1" applyAlignment="1">
      <alignment horizontal="center" vertical="center"/>
    </xf>
    <xf numFmtId="0" fontId="46" fillId="0" borderId="0" xfId="59" applyFont="1" applyAlignment="1">
      <alignment vertical="center"/>
    </xf>
    <xf numFmtId="0" fontId="46" fillId="0" borderId="0" xfId="59" applyFont="1" applyAlignment="1">
      <alignment horizontal="center" vertical="center"/>
    </xf>
    <xf numFmtId="0" fontId="60" fillId="0" borderId="0" xfId="49" applyFont="1" applyAlignment="1">
      <alignment horizontal="right" vertical="center" readingOrder="2"/>
    </xf>
    <xf numFmtId="0" fontId="37" fillId="3" borderId="9" xfId="2" applyFont="1" applyFill="1" applyBorder="1" applyAlignment="1">
      <alignment vertical="center"/>
    </xf>
    <xf numFmtId="0" fontId="47" fillId="12" borderId="2" xfId="15" applyFont="1" applyFill="1" applyBorder="1" applyAlignment="1">
      <alignment vertical="center"/>
    </xf>
    <xf numFmtId="0" fontId="47" fillId="17" borderId="1" xfId="15" applyFont="1" applyFill="1" applyBorder="1" applyAlignment="1">
      <alignment vertical="center"/>
    </xf>
    <xf numFmtId="0" fontId="47" fillId="17" borderId="2" xfId="15" applyFont="1" applyFill="1" applyBorder="1" applyAlignment="1">
      <alignment vertical="center"/>
    </xf>
    <xf numFmtId="0" fontId="47" fillId="0" borderId="8" xfId="2" applyFont="1" applyBorder="1" applyAlignment="1">
      <alignment horizontal="right" vertical="center" readingOrder="2"/>
    </xf>
    <xf numFmtId="0" fontId="86" fillId="3" borderId="9" xfId="2" applyFont="1" applyFill="1" applyBorder="1" applyAlignment="1">
      <alignment vertical="center"/>
    </xf>
    <xf numFmtId="0" fontId="86" fillId="3" borderId="9" xfId="2" applyFont="1" applyFill="1" applyBorder="1" applyAlignment="1">
      <alignment vertical="center" wrapText="1"/>
    </xf>
    <xf numFmtId="0" fontId="147" fillId="25" borderId="3" xfId="63" applyFont="1" applyFill="1" applyBorder="1" applyAlignment="1">
      <alignment horizontal="center" vertical="center" wrapText="1"/>
    </xf>
    <xf numFmtId="0" fontId="162" fillId="25" borderId="3" xfId="63" applyFont="1" applyFill="1" applyBorder="1" applyAlignment="1">
      <alignment horizontal="center" vertical="center" wrapText="1"/>
    </xf>
    <xf numFmtId="49" fontId="37" fillId="12" borderId="5" xfId="0" applyNumberFormat="1" applyFont="1" applyFill="1" applyBorder="1" applyAlignment="1">
      <alignment vertical="center"/>
    </xf>
    <xf numFmtId="0" fontId="37" fillId="17" borderId="5" xfId="2" applyFont="1" applyFill="1" applyBorder="1" applyAlignment="1">
      <alignment vertical="center"/>
    </xf>
    <xf numFmtId="0" fontId="37" fillId="3" borderId="5" xfId="2" applyFont="1" applyFill="1" applyBorder="1" applyAlignment="1">
      <alignment vertical="center"/>
    </xf>
    <xf numFmtId="0" fontId="86" fillId="3" borderId="5" xfId="2" applyFont="1" applyFill="1" applyBorder="1" applyAlignment="1">
      <alignment vertical="center"/>
    </xf>
    <xf numFmtId="0" fontId="192" fillId="0" borderId="3" xfId="15" applyFont="1" applyBorder="1" applyAlignment="1">
      <alignment horizontal="center" vertical="center"/>
    </xf>
    <xf numFmtId="49" fontId="47" fillId="0" borderId="3" xfId="15" applyNumberFormat="1" applyFont="1" applyBorder="1" applyAlignment="1">
      <alignment horizontal="center" vertical="center"/>
    </xf>
    <xf numFmtId="0" fontId="47" fillId="0" borderId="3" xfId="15" applyFont="1" applyBorder="1" applyAlignment="1">
      <alignment horizontal="center" vertical="center"/>
    </xf>
    <xf numFmtId="0" fontId="48" fillId="25" borderId="3" xfId="15" applyFont="1" applyFill="1" applyBorder="1" applyAlignment="1">
      <alignment horizontal="center" vertical="center"/>
    </xf>
    <xf numFmtId="0" fontId="157" fillId="0" borderId="3" xfId="15" applyFont="1" applyBorder="1" applyAlignment="1">
      <alignment horizontal="center" vertical="center" wrapText="1"/>
    </xf>
    <xf numFmtId="0" fontId="193" fillId="0" borderId="3" xfId="15" applyFont="1" applyBorder="1" applyAlignment="1">
      <alignment horizontal="center" vertical="center"/>
    </xf>
    <xf numFmtId="0" fontId="193" fillId="0" borderId="3" xfId="15" applyFont="1" applyBorder="1" applyAlignment="1">
      <alignment horizontal="center" vertical="center" wrapText="1"/>
    </xf>
    <xf numFmtId="0" fontId="40" fillId="0" borderId="3" xfId="15" applyFont="1" applyBorder="1" applyAlignment="1">
      <alignment horizontal="center" vertical="center" wrapText="1"/>
    </xf>
    <xf numFmtId="0" fontId="48" fillId="0" borderId="3" xfId="15" applyFont="1" applyBorder="1" applyAlignment="1">
      <alignment horizontal="center" vertical="center" wrapText="1"/>
    </xf>
    <xf numFmtId="0" fontId="102" fillId="0" borderId="0" xfId="15" applyFont="1" applyAlignment="1">
      <alignment vertical="center"/>
    </xf>
    <xf numFmtId="0" fontId="43" fillId="0" borderId="0" xfId="69" applyFont="1"/>
    <xf numFmtId="0" fontId="195" fillId="0" borderId="9" xfId="15" applyFont="1" applyBorder="1" applyAlignment="1">
      <alignment vertical="center"/>
    </xf>
    <xf numFmtId="0" fontId="43" fillId="0" borderId="0" xfId="15" applyFont="1" applyAlignment="1">
      <alignment horizontal="right" vertical="center" readingOrder="2"/>
    </xf>
    <xf numFmtId="0" fontId="43" fillId="0" borderId="0" xfId="15" applyFont="1" applyAlignment="1">
      <alignment vertical="center"/>
    </xf>
    <xf numFmtId="0" fontId="43" fillId="0" borderId="0" xfId="15" applyFont="1" applyAlignment="1">
      <alignment horizontal="left" vertical="center"/>
    </xf>
    <xf numFmtId="0" fontId="117" fillId="0" borderId="0" xfId="15" applyFont="1"/>
    <xf numFmtId="0" fontId="43" fillId="0" borderId="9" xfId="69" applyFont="1" applyBorder="1"/>
    <xf numFmtId="0" fontId="102" fillId="0" borderId="9" xfId="15" applyFont="1" applyBorder="1" applyAlignment="1">
      <alignment vertical="center"/>
    </xf>
    <xf numFmtId="0" fontId="43" fillId="0" borderId="0" xfId="69" applyFont="1" applyAlignment="1">
      <alignment vertical="center"/>
    </xf>
    <xf numFmtId="0" fontId="43" fillId="0" borderId="0" xfId="69" applyFont="1" applyAlignment="1">
      <alignment horizontal="left" vertical="center" readingOrder="1"/>
    </xf>
    <xf numFmtId="0" fontId="179" fillId="0" borderId="0" xfId="15" applyFont="1" applyAlignment="1">
      <alignment vertical="center"/>
    </xf>
    <xf numFmtId="0" fontId="196" fillId="0" borderId="0" xfId="15" applyFont="1" applyAlignment="1">
      <alignment vertical="center"/>
    </xf>
    <xf numFmtId="0" fontId="60" fillId="0" borderId="0" xfId="69" applyFont="1"/>
    <xf numFmtId="0" fontId="196" fillId="0" borderId="9" xfId="15" applyFont="1" applyBorder="1" applyAlignment="1">
      <alignment vertical="center"/>
    </xf>
    <xf numFmtId="0" fontId="60" fillId="0" borderId="0" xfId="15" applyFont="1" applyAlignment="1">
      <alignment horizontal="right" vertical="center" readingOrder="2"/>
    </xf>
    <xf numFmtId="0" fontId="60" fillId="0" borderId="0" xfId="15" applyFont="1" applyAlignment="1">
      <alignment vertical="center"/>
    </xf>
    <xf numFmtId="0" fontId="60" fillId="0" borderId="0" xfId="15" applyFont="1" applyAlignment="1">
      <alignment horizontal="left" vertical="center"/>
    </xf>
    <xf numFmtId="0" fontId="46" fillId="0" borderId="0" xfId="68" applyFont="1" applyAlignment="1">
      <alignment horizontal="right" readingOrder="2"/>
    </xf>
    <xf numFmtId="0" fontId="153" fillId="0" borderId="0" xfId="15" applyFont="1"/>
    <xf numFmtId="0" fontId="153" fillId="0" borderId="0" xfId="68" applyFont="1" applyAlignment="1">
      <alignment wrapText="1" readingOrder="1"/>
    </xf>
    <xf numFmtId="0" fontId="86" fillId="2" borderId="1" xfId="61" applyFont="1" applyFill="1" applyBorder="1" applyAlignment="1">
      <alignment horizontal="right" vertical="center"/>
    </xf>
    <xf numFmtId="49" fontId="47" fillId="4" borderId="1" xfId="0" applyNumberFormat="1" applyFont="1" applyFill="1" applyBorder="1" applyAlignment="1">
      <alignment horizontal="right" vertical="center"/>
    </xf>
    <xf numFmtId="0" fontId="86" fillId="0" borderId="8" xfId="2" applyFont="1" applyBorder="1" applyAlignment="1">
      <alignment vertical="center"/>
    </xf>
    <xf numFmtId="0" fontId="37" fillId="18" borderId="3" xfId="2" applyFont="1" applyFill="1" applyBorder="1" applyAlignment="1">
      <alignment horizontal="center" vertical="center" wrapText="1"/>
    </xf>
    <xf numFmtId="0" fontId="37" fillId="18" borderId="3" xfId="2" applyFont="1" applyFill="1" applyBorder="1" applyAlignment="1">
      <alignment horizontal="center" vertical="center" wrapText="1" readingOrder="2"/>
    </xf>
    <xf numFmtId="0" fontId="37" fillId="18" borderId="3" xfId="55" applyFont="1" applyFill="1" applyBorder="1" applyAlignment="1">
      <alignment horizontal="center" vertical="center" wrapText="1"/>
    </xf>
    <xf numFmtId="0" fontId="38" fillId="18" borderId="3" xfId="55" applyFont="1" applyFill="1" applyBorder="1" applyAlignment="1">
      <alignment horizontal="center" vertical="center" wrapText="1"/>
    </xf>
    <xf numFmtId="0" fontId="171" fillId="18" borderId="3" xfId="2" applyFont="1" applyFill="1" applyBorder="1" applyAlignment="1">
      <alignment horizontal="center" vertical="center" wrapText="1"/>
    </xf>
    <xf numFmtId="0" fontId="171" fillId="18" borderId="3" xfId="2" applyFont="1" applyFill="1" applyBorder="1" applyAlignment="1">
      <alignment horizontal="center" vertical="center" wrapText="1" readingOrder="2"/>
    </xf>
    <xf numFmtId="0" fontId="171" fillId="18" borderId="3" xfId="55" applyFont="1" applyFill="1" applyBorder="1" applyAlignment="1">
      <alignment horizontal="center" vertical="center" wrapText="1"/>
    </xf>
    <xf numFmtId="0" fontId="157" fillId="18" borderId="3" xfId="55" applyFont="1" applyFill="1" applyBorder="1" applyAlignment="1">
      <alignment horizontal="center" vertical="center" wrapText="1"/>
    </xf>
    <xf numFmtId="0" fontId="198" fillId="0" borderId="3" xfId="15" applyFont="1" applyBorder="1" applyAlignment="1">
      <alignment horizontal="center" vertical="center" readingOrder="1"/>
    </xf>
    <xf numFmtId="0" fontId="199" fillId="0" borderId="3" xfId="15" applyFont="1" applyBorder="1" applyAlignment="1">
      <alignment horizontal="center" vertical="center" readingOrder="1"/>
    </xf>
    <xf numFmtId="0" fontId="200" fillId="0" borderId="3" xfId="15" applyFont="1" applyBorder="1" applyAlignment="1">
      <alignment horizontal="center" vertical="center" readingOrder="1"/>
    </xf>
    <xf numFmtId="0" fontId="171" fillId="0" borderId="3" xfId="2" applyFont="1" applyBorder="1" applyAlignment="1">
      <alignment horizontal="center" vertical="center" wrapText="1"/>
    </xf>
    <xf numFmtId="0" fontId="171" fillId="0" borderId="3" xfId="2" applyFont="1" applyBorder="1" applyAlignment="1">
      <alignment horizontal="center" vertical="center"/>
    </xf>
    <xf numFmtId="0" fontId="199" fillId="0" borderId="3" xfId="15" applyFont="1" applyBorder="1" applyAlignment="1">
      <alignment horizontal="center" vertical="center"/>
    </xf>
    <xf numFmtId="16" fontId="37" fillId="0" borderId="3" xfId="2" applyNumberFormat="1" applyFont="1" applyBorder="1" applyAlignment="1">
      <alignment horizontal="center" vertical="center" readingOrder="2"/>
    </xf>
    <xf numFmtId="0" fontId="37" fillId="0" borderId="3" xfId="2" applyFont="1" applyBorder="1" applyAlignment="1">
      <alignment horizontal="center" vertical="center" readingOrder="1"/>
    </xf>
    <xf numFmtId="0" fontId="43" fillId="0" borderId="0" xfId="2" applyFont="1" applyAlignment="1">
      <alignment horizontal="right" vertical="center" readingOrder="2"/>
    </xf>
    <xf numFmtId="0" fontId="43" fillId="3" borderId="0" xfId="2" applyFont="1" applyFill="1" applyAlignment="1">
      <alignment horizontal="right" vertical="center" readingOrder="2"/>
    </xf>
    <xf numFmtId="0" fontId="37" fillId="0" borderId="11" xfId="2" applyFont="1" applyBorder="1" applyAlignment="1">
      <alignment vertical="center"/>
    </xf>
    <xf numFmtId="0" fontId="164" fillId="3" borderId="3" xfId="55" applyFont="1" applyFill="1" applyBorder="1" applyAlignment="1">
      <alignment horizontal="center" vertical="center" wrapText="1"/>
    </xf>
    <xf numFmtId="0" fontId="171" fillId="0" borderId="1" xfId="2" applyFont="1" applyBorder="1" applyAlignment="1">
      <alignment vertical="center"/>
    </xf>
    <xf numFmtId="0" fontId="171" fillId="0" borderId="2" xfId="2" applyFont="1" applyBorder="1" applyAlignment="1">
      <alignment vertical="center"/>
    </xf>
    <xf numFmtId="0" fontId="157" fillId="3" borderId="2" xfId="2" applyFont="1" applyFill="1" applyBorder="1" applyAlignment="1">
      <alignment vertical="center"/>
    </xf>
    <xf numFmtId="0" fontId="181" fillId="3" borderId="2" xfId="2" applyFont="1" applyFill="1" applyBorder="1" applyAlignment="1">
      <alignment vertical="center"/>
    </xf>
    <xf numFmtId="0" fontId="181" fillId="3" borderId="5" xfId="2" applyFont="1" applyFill="1" applyBorder="1" applyAlignment="1">
      <alignment vertical="center"/>
    </xf>
    <xf numFmtId="0" fontId="164" fillId="0" borderId="3" xfId="55" applyFont="1" applyBorder="1" applyAlignment="1">
      <alignment horizontal="center" vertical="center" wrapText="1"/>
    </xf>
    <xf numFmtId="0" fontId="201" fillId="0" borderId="3" xfId="2" applyFont="1" applyBorder="1" applyAlignment="1">
      <alignment horizontal="center" vertical="center" wrapText="1"/>
    </xf>
    <xf numFmtId="0" fontId="202" fillId="0" borderId="3" xfId="15" applyFont="1" applyBorder="1" applyAlignment="1">
      <alignment horizontal="center" vertical="center" wrapText="1"/>
    </xf>
    <xf numFmtId="0" fontId="201" fillId="0" borderId="3" xfId="2" applyFont="1" applyBorder="1" applyAlignment="1">
      <alignment horizontal="center" vertical="center"/>
    </xf>
    <xf numFmtId="0" fontId="37" fillId="0" borderId="3" xfId="2" applyFont="1" applyBorder="1" applyAlignment="1">
      <alignment horizontal="center" vertical="center" wrapText="1" readingOrder="1"/>
    </xf>
    <xf numFmtId="0" fontId="37" fillId="0" borderId="3" xfId="2" applyFont="1" applyBorder="1" applyAlignment="1">
      <alignment vertical="center" wrapText="1"/>
    </xf>
    <xf numFmtId="0" fontId="37" fillId="0" borderId="5" xfId="2" applyFont="1" applyBorder="1" applyAlignment="1">
      <alignment vertical="center"/>
    </xf>
    <xf numFmtId="0" fontId="37" fillId="18" borderId="3" xfId="66" applyFont="1" applyFill="1" applyBorder="1" applyAlignment="1">
      <alignment horizontal="center" vertical="center" wrapText="1"/>
    </xf>
    <xf numFmtId="0" fontId="46" fillId="0" borderId="3" xfId="15" applyFont="1" applyBorder="1" applyAlignment="1">
      <alignment horizontal="center" vertical="center"/>
    </xf>
    <xf numFmtId="0" fontId="37" fillId="0" borderId="1" xfId="2" applyFont="1" applyBorder="1" applyAlignment="1">
      <alignment horizontal="right" vertical="center" readingOrder="2"/>
    </xf>
    <xf numFmtId="0" fontId="38" fillId="0" borderId="2" xfId="2" applyFont="1" applyBorder="1" applyAlignment="1">
      <alignment horizontal="right" vertical="center" readingOrder="2"/>
    </xf>
    <xf numFmtId="0" fontId="171" fillId="0" borderId="1" xfId="2" applyFont="1" applyBorder="1" applyAlignment="1">
      <alignment horizontal="right" vertical="center" readingOrder="2"/>
    </xf>
    <xf numFmtId="0" fontId="157" fillId="3" borderId="5" xfId="2" applyFont="1" applyFill="1" applyBorder="1" applyAlignment="1">
      <alignment vertical="center"/>
    </xf>
    <xf numFmtId="0" fontId="102" fillId="0" borderId="0" xfId="2" applyFont="1" applyAlignment="1">
      <alignment horizontal="right" vertical="center"/>
    </xf>
    <xf numFmtId="0" fontId="37" fillId="0" borderId="9" xfId="15" applyFont="1" applyBorder="1"/>
    <xf numFmtId="0" fontId="46" fillId="0" borderId="9" xfId="15" applyFont="1" applyBorder="1"/>
    <xf numFmtId="0" fontId="147" fillId="18" borderId="3" xfId="62" applyFont="1" applyFill="1" applyBorder="1" applyAlignment="1">
      <alignment horizontal="center" vertical="center" wrapText="1"/>
    </xf>
    <xf numFmtId="0" fontId="171" fillId="0" borderId="1" xfId="15" applyFont="1" applyBorder="1" applyAlignment="1">
      <alignment vertical="center" readingOrder="2"/>
    </xf>
    <xf numFmtId="0" fontId="171" fillId="0" borderId="2" xfId="15" applyFont="1" applyBorder="1" applyAlignment="1">
      <alignment vertical="center" readingOrder="2"/>
    </xf>
    <xf numFmtId="0" fontId="171" fillId="0" borderId="9" xfId="15" applyFont="1" applyBorder="1"/>
    <xf numFmtId="0" fontId="157" fillId="0" borderId="9" xfId="15" applyFont="1" applyBorder="1"/>
    <xf numFmtId="0" fontId="173" fillId="0" borderId="9" xfId="15" applyFont="1" applyBorder="1"/>
    <xf numFmtId="0" fontId="173" fillId="0" borderId="2" xfId="15" applyFont="1" applyBorder="1"/>
    <xf numFmtId="0" fontId="173" fillId="0" borderId="5" xfId="15" applyFont="1" applyBorder="1"/>
    <xf numFmtId="0" fontId="169" fillId="18" borderId="3" xfId="62" applyFont="1" applyFill="1" applyBorder="1" applyAlignment="1">
      <alignment horizontal="center" vertical="center" wrapText="1"/>
    </xf>
    <xf numFmtId="0" fontId="37" fillId="0" borderId="2" xfId="2" applyFont="1" applyBorder="1" applyAlignment="1">
      <alignment vertical="center"/>
    </xf>
    <xf numFmtId="0" fontId="37" fillId="18" borderId="1" xfId="2" applyFont="1" applyFill="1" applyBorder="1" applyAlignment="1">
      <alignment horizontal="center" vertical="center" wrapText="1"/>
    </xf>
    <xf numFmtId="0" fontId="171" fillId="0" borderId="2" xfId="2" applyFont="1" applyBorder="1" applyAlignment="1">
      <alignment vertical="center" wrapText="1"/>
    </xf>
    <xf numFmtId="0" fontId="171" fillId="0" borderId="2" xfId="2" applyFont="1" applyBorder="1" applyAlignment="1">
      <alignment horizontal="right" vertical="center" wrapText="1"/>
    </xf>
    <xf numFmtId="0" fontId="171" fillId="0" borderId="5" xfId="2" applyFont="1" applyBorder="1" applyAlignment="1">
      <alignment horizontal="right" vertical="center" wrapText="1"/>
    </xf>
    <xf numFmtId="0" fontId="171" fillId="18" borderId="3" xfId="15" applyFont="1" applyFill="1" applyBorder="1" applyAlignment="1">
      <alignment horizontal="center" vertical="center" wrapText="1"/>
    </xf>
    <xf numFmtId="0" fontId="171" fillId="18" borderId="5" xfId="2" applyFont="1" applyFill="1" applyBorder="1" applyAlignment="1">
      <alignment horizontal="center" vertical="center" wrapText="1"/>
    </xf>
    <xf numFmtId="0" fontId="60" fillId="0" borderId="3" xfId="15" applyFont="1" applyBorder="1" applyAlignment="1">
      <alignment horizontal="center" vertical="center"/>
    </xf>
    <xf numFmtId="0" fontId="37" fillId="3" borderId="1" xfId="2" applyFont="1" applyFill="1" applyBorder="1" applyAlignment="1">
      <alignment horizontal="right" vertical="center" wrapText="1"/>
    </xf>
    <xf numFmtId="0" fontId="37" fillId="3" borderId="2" xfId="2" applyFont="1" applyFill="1" applyBorder="1" applyAlignment="1">
      <alignment vertical="center"/>
    </xf>
    <xf numFmtId="0" fontId="37" fillId="2" borderId="3" xfId="2" applyFont="1" applyFill="1" applyBorder="1" applyAlignment="1">
      <alignment horizontal="center" vertical="center" wrapText="1"/>
    </xf>
    <xf numFmtId="0" fontId="46" fillId="3" borderId="3" xfId="15" applyFont="1" applyFill="1" applyBorder="1" applyAlignment="1">
      <alignment horizontal="center" vertical="center"/>
    </xf>
    <xf numFmtId="49" fontId="47" fillId="17" borderId="1" xfId="0" applyNumberFormat="1" applyFont="1" applyFill="1" applyBorder="1" applyAlignment="1">
      <alignment horizontal="right" vertical="center"/>
    </xf>
    <xf numFmtId="0" fontId="47" fillId="3" borderId="14" xfId="2" applyFont="1" applyFill="1" applyBorder="1" applyAlignment="1">
      <alignment horizontal="right" vertical="center"/>
    </xf>
    <xf numFmtId="0" fontId="38" fillId="18" borderId="3" xfId="2" applyFont="1" applyFill="1" applyBorder="1" applyAlignment="1">
      <alignment horizontal="center" vertical="center" wrapText="1"/>
    </xf>
    <xf numFmtId="0" fontId="157" fillId="18" borderId="3" xfId="2" applyFont="1" applyFill="1" applyBorder="1" applyAlignment="1">
      <alignment horizontal="center" vertical="center" wrapText="1"/>
    </xf>
    <xf numFmtId="0" fontId="169" fillId="18" borderId="3" xfId="55" applyFont="1" applyFill="1" applyBorder="1" applyAlignment="1">
      <alignment horizontal="center" vertical="center" wrapText="1"/>
    </xf>
    <xf numFmtId="0" fontId="38" fillId="3" borderId="4" xfId="2" applyFont="1" applyFill="1" applyBorder="1" applyAlignment="1">
      <alignment vertical="center"/>
    </xf>
    <xf numFmtId="0" fontId="150" fillId="18" borderId="3" xfId="55" applyFont="1" applyFill="1" applyBorder="1" applyAlignment="1">
      <alignment horizontal="center" vertical="center" wrapText="1"/>
    </xf>
    <xf numFmtId="49" fontId="138" fillId="3" borderId="2" xfId="61" applyNumberFormat="1" applyFont="1" applyFill="1" applyBorder="1" applyAlignment="1">
      <alignment horizontal="left" vertical="center"/>
    </xf>
    <xf numFmtId="0" fontId="147" fillId="3" borderId="3" xfId="55" applyFont="1" applyFill="1" applyBorder="1" applyAlignment="1">
      <alignment horizontal="center" vertical="center" wrapText="1"/>
    </xf>
    <xf numFmtId="0" fontId="169" fillId="3" borderId="3" xfId="55" applyFont="1" applyFill="1" applyBorder="1" applyAlignment="1">
      <alignment horizontal="center" vertical="center" wrapText="1"/>
    </xf>
    <xf numFmtId="0" fontId="147" fillId="0" borderId="3" xfId="55" applyFont="1" applyBorder="1" applyAlignment="1">
      <alignment horizontal="center" vertical="center" wrapText="1"/>
    </xf>
    <xf numFmtId="0" fontId="38" fillId="3" borderId="3" xfId="55" applyFont="1" applyFill="1" applyBorder="1" applyAlignment="1">
      <alignment horizontal="center" vertical="center" wrapText="1"/>
    </xf>
    <xf numFmtId="0" fontId="205" fillId="3" borderId="3" xfId="55" applyFont="1" applyFill="1" applyBorder="1" applyAlignment="1">
      <alignment horizontal="center" vertical="center" wrapText="1"/>
    </xf>
    <xf numFmtId="0" fontId="155" fillId="0" borderId="0" xfId="15" applyFont="1" applyAlignment="1">
      <alignment horizontal="center" vertical="center" wrapText="1"/>
    </xf>
    <xf numFmtId="0" fontId="117" fillId="0" borderId="0" xfId="15" applyFont="1" applyAlignment="1">
      <alignment vertical="center"/>
    </xf>
    <xf numFmtId="0" fontId="155" fillId="0" borderId="0" xfId="15" applyFont="1" applyAlignment="1">
      <alignment horizontal="center" vertical="center" readingOrder="2"/>
    </xf>
    <xf numFmtId="0" fontId="155" fillId="0" borderId="0" xfId="15" applyFont="1" applyAlignment="1">
      <alignment horizontal="center" vertical="center"/>
    </xf>
    <xf numFmtId="0" fontId="155" fillId="0" borderId="0" xfId="15" applyFont="1"/>
    <xf numFmtId="0" fontId="206" fillId="0" borderId="0" xfId="15" applyFont="1"/>
    <xf numFmtId="0" fontId="155" fillId="0" borderId="0" xfId="15" applyFont="1" applyAlignment="1">
      <alignment vertical="center"/>
    </xf>
    <xf numFmtId="0" fontId="155" fillId="0" borderId="0" xfId="15" applyFont="1" applyAlignment="1">
      <alignment horizontal="right" vertical="center"/>
    </xf>
    <xf numFmtId="0" fontId="155" fillId="0" borderId="0" xfId="15" applyFont="1" applyAlignment="1">
      <alignment horizontal="right" vertical="center" readingOrder="2"/>
    </xf>
    <xf numFmtId="49" fontId="204" fillId="2" borderId="19" xfId="61" applyNumberFormat="1" applyFont="1" applyFill="1" applyBorder="1" applyAlignment="1">
      <alignment horizontal="left" vertical="top"/>
    </xf>
    <xf numFmtId="0" fontId="50" fillId="12" borderId="2" xfId="2" applyFont="1" applyFill="1" applyBorder="1"/>
    <xf numFmtId="0" fontId="47" fillId="17" borderId="1" xfId="68" applyFont="1" applyFill="1" applyBorder="1" applyAlignment="1">
      <alignment vertical="center" readingOrder="1"/>
    </xf>
    <xf numFmtId="0" fontId="50" fillId="17" borderId="2" xfId="2" applyFont="1" applyFill="1" applyBorder="1"/>
    <xf numFmtId="49" fontId="37" fillId="18" borderId="5" xfId="68" applyNumberFormat="1" applyFont="1" applyFill="1" applyBorder="1" applyAlignment="1">
      <alignment horizontal="left" vertical="top"/>
    </xf>
    <xf numFmtId="49" fontId="37" fillId="18" borderId="5" xfId="68" applyNumberFormat="1" applyFont="1" applyFill="1" applyBorder="1" applyAlignment="1">
      <alignment horizontal="left" vertical="center"/>
    </xf>
    <xf numFmtId="0" fontId="38" fillId="17" borderId="5" xfId="2" applyFont="1" applyFill="1" applyBorder="1" applyAlignment="1">
      <alignment vertical="center"/>
    </xf>
    <xf numFmtId="0" fontId="169" fillId="18" borderId="3" xfId="2" applyFont="1" applyFill="1" applyBorder="1" applyAlignment="1">
      <alignment horizontal="center" vertical="center" wrapText="1"/>
    </xf>
    <xf numFmtId="0" fontId="60" fillId="3" borderId="3" xfId="2" applyFont="1" applyFill="1" applyBorder="1" applyAlignment="1">
      <alignment horizontal="center" vertical="center" wrapText="1"/>
    </xf>
    <xf numFmtId="0" fontId="136" fillId="14" borderId="3" xfId="0" applyFont="1" applyFill="1" applyBorder="1" applyAlignment="1">
      <alignment vertical="center" wrapText="1" readingOrder="2"/>
    </xf>
    <xf numFmtId="0" fontId="136" fillId="14" borderId="7" xfId="0" applyFont="1" applyFill="1" applyBorder="1" applyAlignment="1">
      <alignment vertical="center" wrapText="1" readingOrder="2"/>
    </xf>
    <xf numFmtId="0" fontId="37" fillId="3" borderId="3" xfId="2" applyFont="1" applyFill="1" applyBorder="1" applyAlignment="1">
      <alignment horizontal="center" vertical="top" wrapText="1"/>
    </xf>
    <xf numFmtId="0" fontId="86" fillId="3" borderId="3" xfId="2" applyFont="1" applyFill="1" applyBorder="1" applyAlignment="1">
      <alignment horizontal="center" vertical="center" wrapText="1"/>
    </xf>
    <xf numFmtId="0" fontId="60" fillId="0" borderId="3" xfId="2" applyFont="1" applyBorder="1" applyAlignment="1">
      <alignment vertical="center" wrapText="1"/>
    </xf>
    <xf numFmtId="0" fontId="136" fillId="0" borderId="7" xfId="0" applyFont="1" applyBorder="1" applyAlignment="1">
      <alignment vertical="center" wrapText="1" readingOrder="2"/>
    </xf>
    <xf numFmtId="0" fontId="37" fillId="3" borderId="3" xfId="17" applyFont="1" applyFill="1" applyBorder="1" applyAlignment="1">
      <alignment horizontal="center" vertical="center" wrapText="1"/>
    </xf>
    <xf numFmtId="49" fontId="40" fillId="18" borderId="1" xfId="68" applyNumberFormat="1" applyFont="1" applyFill="1" applyBorder="1" applyAlignment="1">
      <alignment horizontal="left" vertical="top"/>
    </xf>
    <xf numFmtId="0" fontId="60" fillId="0" borderId="3" xfId="77" applyFont="1" applyBorder="1" applyAlignment="1">
      <alignment vertical="center" wrapText="1"/>
    </xf>
    <xf numFmtId="0" fontId="60" fillId="0" borderId="3" xfId="68" applyFont="1" applyBorder="1" applyAlignment="1">
      <alignment horizontal="left" vertical="center" wrapText="1"/>
    </xf>
    <xf numFmtId="0" fontId="37" fillId="3" borderId="1" xfId="2" applyFont="1" applyFill="1" applyBorder="1" applyAlignment="1">
      <alignment horizontal="right" vertical="center" readingOrder="1"/>
    </xf>
    <xf numFmtId="0" fontId="60" fillId="3" borderId="2" xfId="2" applyFont="1" applyFill="1" applyBorder="1"/>
    <xf numFmtId="0" fontId="38" fillId="0" borderId="5" xfId="2" applyFont="1" applyBorder="1" applyAlignment="1">
      <alignment vertical="center"/>
    </xf>
    <xf numFmtId="0" fontId="171" fillId="3" borderId="1" xfId="2" applyFont="1" applyFill="1" applyBorder="1" applyAlignment="1">
      <alignment horizontal="right" vertical="center" readingOrder="2"/>
    </xf>
    <xf numFmtId="0" fontId="181" fillId="3" borderId="2" xfId="2" applyFont="1" applyFill="1" applyBorder="1"/>
    <xf numFmtId="0" fontId="171" fillId="3" borderId="9" xfId="2" applyFont="1" applyFill="1" applyBorder="1" applyAlignment="1">
      <alignment vertical="center"/>
    </xf>
    <xf numFmtId="0" fontId="157" fillId="3" borderId="9" xfId="2" applyFont="1" applyFill="1" applyBorder="1" applyAlignment="1">
      <alignment vertical="center"/>
    </xf>
    <xf numFmtId="0" fontId="181" fillId="3" borderId="9" xfId="2" applyFont="1" applyFill="1" applyBorder="1"/>
    <xf numFmtId="0" fontId="171" fillId="3" borderId="5" xfId="2" applyFont="1" applyFill="1" applyBorder="1" applyAlignment="1">
      <alignment vertical="center"/>
    </xf>
    <xf numFmtId="0" fontId="86" fillId="0" borderId="3" xfId="2" applyFont="1" applyBorder="1" applyAlignment="1">
      <alignment horizontal="center" vertical="center" wrapText="1"/>
    </xf>
    <xf numFmtId="0" fontId="171" fillId="3" borderId="3" xfId="2" applyFont="1" applyFill="1" applyBorder="1" applyAlignment="1">
      <alignment horizontal="center" vertical="center" wrapText="1"/>
    </xf>
    <xf numFmtId="0" fontId="37" fillId="0" borderId="9" xfId="2" applyFont="1" applyBorder="1"/>
    <xf numFmtId="0" fontId="37" fillId="0" borderId="9" xfId="2" applyFont="1" applyBorder="1" applyAlignment="1">
      <alignment vertical="center"/>
    </xf>
    <xf numFmtId="0" fontId="60" fillId="3" borderId="3" xfId="2" applyFont="1" applyFill="1" applyBorder="1"/>
    <xf numFmtId="0" fontId="60" fillId="3" borderId="3" xfId="17" applyFont="1" applyFill="1" applyBorder="1"/>
    <xf numFmtId="0" fontId="68" fillId="0" borderId="0" xfId="15" applyFont="1" applyAlignment="1">
      <alignment horizontal="right" vertical="center" readingOrder="1"/>
    </xf>
    <xf numFmtId="0" fontId="181" fillId="0" borderId="2" xfId="2" applyFont="1" applyBorder="1"/>
    <xf numFmtId="0" fontId="37" fillId="3" borderId="9" xfId="2" applyFont="1" applyFill="1" applyBorder="1" applyAlignment="1">
      <alignment vertical="center" readingOrder="1"/>
    </xf>
    <xf numFmtId="0" fontId="86" fillId="3" borderId="1" xfId="2" applyFont="1" applyFill="1" applyBorder="1" applyAlignment="1">
      <alignment horizontal="right" vertical="center" readingOrder="2"/>
    </xf>
    <xf numFmtId="0" fontId="86" fillId="3" borderId="9" xfId="2" applyFont="1" applyFill="1" applyBorder="1" applyAlignment="1">
      <alignment vertical="center" readingOrder="1"/>
    </xf>
    <xf numFmtId="0" fontId="47" fillId="3" borderId="9" xfId="2" applyFont="1" applyFill="1" applyBorder="1" applyAlignment="1">
      <alignment vertical="center"/>
    </xf>
    <xf numFmtId="0" fontId="136" fillId="2" borderId="3" xfId="2" applyFont="1" applyFill="1" applyBorder="1" applyAlignment="1">
      <alignment horizontal="center" vertical="center" wrapText="1"/>
    </xf>
    <xf numFmtId="0" fontId="38" fillId="0" borderId="11" xfId="2" applyFont="1" applyBorder="1" applyAlignment="1">
      <alignment vertical="center"/>
    </xf>
    <xf numFmtId="0" fontId="38" fillId="18" borderId="3" xfId="15" applyFont="1" applyFill="1" applyBorder="1" applyAlignment="1">
      <alignment horizontal="center" vertical="center" wrapText="1"/>
    </xf>
    <xf numFmtId="0" fontId="46" fillId="0" borderId="3" xfId="15" applyFont="1" applyBorder="1" applyAlignment="1">
      <alignment horizontal="center" vertical="center" wrapText="1"/>
    </xf>
    <xf numFmtId="0" fontId="38" fillId="3" borderId="2" xfId="68" applyFont="1" applyFill="1" applyBorder="1" applyAlignment="1">
      <alignment vertical="center"/>
    </xf>
    <xf numFmtId="0" fontId="38" fillId="3" borderId="2" xfId="68" applyFont="1" applyFill="1" applyBorder="1" applyAlignment="1">
      <alignment horizontal="center" vertical="center"/>
    </xf>
    <xf numFmtId="0" fontId="46" fillId="3" borderId="2" xfId="15" applyFont="1" applyFill="1" applyBorder="1"/>
    <xf numFmtId="0" fontId="38" fillId="3" borderId="2" xfId="68" applyFont="1" applyFill="1" applyBorder="1"/>
    <xf numFmtId="0" fontId="38" fillId="3" borderId="5" xfId="68" applyFont="1" applyFill="1" applyBorder="1" applyAlignment="1">
      <alignment vertical="center"/>
    </xf>
    <xf numFmtId="0" fontId="37" fillId="18" borderId="3" xfId="68" applyFont="1" applyFill="1" applyBorder="1" applyAlignment="1">
      <alignment horizontal="center" vertical="center" wrapText="1"/>
    </xf>
    <xf numFmtId="0" fontId="38" fillId="18" borderId="3" xfId="68" applyFont="1" applyFill="1" applyBorder="1" applyAlignment="1">
      <alignment horizontal="center" vertical="center" wrapText="1"/>
    </xf>
    <xf numFmtId="0" fontId="47" fillId="3" borderId="1" xfId="68" applyFont="1" applyFill="1" applyBorder="1" applyAlignment="1">
      <alignment horizontal="right" vertical="center" readingOrder="2"/>
    </xf>
    <xf numFmtId="0" fontId="47" fillId="3" borderId="2" xfId="68" applyFont="1" applyFill="1" applyBorder="1" applyAlignment="1">
      <alignment vertical="center"/>
    </xf>
    <xf numFmtId="0" fontId="47" fillId="3" borderId="2" xfId="68" applyFont="1" applyFill="1" applyBorder="1" applyAlignment="1">
      <alignment horizontal="center" vertical="center"/>
    </xf>
    <xf numFmtId="0" fontId="50" fillId="3" borderId="2" xfId="15" applyFont="1" applyFill="1" applyBorder="1"/>
    <xf numFmtId="0" fontId="47" fillId="3" borderId="2" xfId="68" applyFont="1" applyFill="1" applyBorder="1"/>
    <xf numFmtId="0" fontId="47" fillId="3" borderId="5" xfId="68" applyFont="1" applyFill="1" applyBorder="1" applyAlignment="1">
      <alignment vertical="center"/>
    </xf>
    <xf numFmtId="0" fontId="86" fillId="18" borderId="3" xfId="68" applyFont="1" applyFill="1" applyBorder="1" applyAlignment="1">
      <alignment horizontal="center" vertical="center" wrapText="1"/>
    </xf>
    <xf numFmtId="0" fontId="162" fillId="18" borderId="3" xfId="68" applyFont="1" applyFill="1" applyBorder="1" applyAlignment="1">
      <alignment horizontal="center" vertical="center" wrapText="1"/>
    </xf>
    <xf numFmtId="0" fontId="47" fillId="18" borderId="3" xfId="68" applyFont="1" applyFill="1" applyBorder="1" applyAlignment="1">
      <alignment horizontal="center" vertical="center" wrapText="1"/>
    </xf>
    <xf numFmtId="0" fontId="47" fillId="18" borderId="3" xfId="68" applyFont="1" applyFill="1" applyBorder="1" applyAlignment="1">
      <alignment horizontal="center" vertical="center"/>
    </xf>
    <xf numFmtId="0" fontId="46" fillId="0" borderId="3" xfId="68" applyFont="1" applyBorder="1" applyAlignment="1">
      <alignment horizontal="center" vertical="center"/>
    </xf>
    <xf numFmtId="0" fontId="162" fillId="3" borderId="3" xfId="68" applyFont="1" applyFill="1" applyBorder="1" applyAlignment="1">
      <alignment horizontal="center" vertical="center" wrapText="1"/>
    </xf>
    <xf numFmtId="0" fontId="169" fillId="0" borderId="3" xfId="68" applyFont="1" applyBorder="1" applyAlignment="1">
      <alignment horizontal="center" vertical="center" wrapText="1"/>
    </xf>
    <xf numFmtId="0" fontId="38" fillId="3" borderId="1" xfId="68" applyFont="1" applyFill="1" applyBorder="1" applyAlignment="1">
      <alignment vertical="center" readingOrder="1"/>
    </xf>
    <xf numFmtId="0" fontId="150" fillId="18" borderId="3" xfId="68" applyFont="1" applyFill="1" applyBorder="1" applyAlignment="1">
      <alignment horizontal="center" vertical="center" wrapText="1"/>
    </xf>
    <xf numFmtId="3" fontId="147" fillId="3" borderId="3" xfId="68" applyNumberFormat="1" applyFont="1" applyFill="1" applyBorder="1" applyAlignment="1">
      <alignment horizontal="center" vertical="center" wrapText="1"/>
    </xf>
    <xf numFmtId="0" fontId="117" fillId="0" borderId="9" xfId="15" applyFont="1" applyBorder="1" applyAlignment="1">
      <alignment vertical="center"/>
    </xf>
    <xf numFmtId="0" fontId="208" fillId="0" borderId="9" xfId="15" applyFont="1" applyBorder="1" applyAlignment="1">
      <alignment vertical="center"/>
    </xf>
    <xf numFmtId="0" fontId="60" fillId="0" borderId="0" xfId="69" applyFont="1" applyAlignment="1">
      <alignment horizontal="right" vertical="center" readingOrder="2"/>
    </xf>
    <xf numFmtId="0" fontId="158" fillId="0" borderId="0" xfId="15" applyFont="1" applyAlignment="1">
      <alignment horizontal="right" vertical="center" readingOrder="2"/>
    </xf>
    <xf numFmtId="0" fontId="46" fillId="0" borderId="0" xfId="15" applyFont="1" applyAlignment="1">
      <alignment horizontal="right" vertical="center" readingOrder="2"/>
    </xf>
    <xf numFmtId="0" fontId="138" fillId="3" borderId="2" xfId="0" applyFont="1" applyFill="1" applyBorder="1" applyAlignment="1">
      <alignment horizontal="left" vertical="center"/>
    </xf>
    <xf numFmtId="0" fontId="138" fillId="0" borderId="2" xfId="0" applyFont="1" applyBorder="1" applyAlignment="1">
      <alignment horizontal="left"/>
    </xf>
    <xf numFmtId="0" fontId="60" fillId="0" borderId="5" xfId="2" applyFont="1" applyBorder="1"/>
    <xf numFmtId="0" fontId="157" fillId="0" borderId="3" xfId="15" applyFont="1" applyBorder="1" applyAlignment="1">
      <alignment horizontal="center" vertical="center"/>
    </xf>
    <xf numFmtId="0" fontId="147" fillId="18" borderId="3" xfId="18" applyFont="1" applyFill="1" applyBorder="1" applyAlignment="1">
      <alignment horizontal="center" vertical="center" wrapText="1"/>
    </xf>
    <xf numFmtId="0" fontId="147" fillId="18" borderId="3" xfId="18" applyFont="1" applyFill="1" applyBorder="1" applyAlignment="1">
      <alignment horizontal="center" vertical="center"/>
    </xf>
    <xf numFmtId="0" fontId="147" fillId="18" borderId="5" xfId="18" applyFont="1" applyFill="1" applyBorder="1" applyAlignment="1">
      <alignment horizontal="center" vertical="center" wrapText="1"/>
    </xf>
    <xf numFmtId="0" fontId="169" fillId="18" borderId="3" xfId="18" applyFont="1" applyFill="1" applyBorder="1" applyAlignment="1">
      <alignment horizontal="center" vertical="center" wrapText="1"/>
    </xf>
    <xf numFmtId="0" fontId="169" fillId="18" borderId="3" xfId="18" applyFont="1" applyFill="1" applyBorder="1" applyAlignment="1">
      <alignment horizontal="center" vertical="center"/>
    </xf>
    <xf numFmtId="0" fontId="169" fillId="18" borderId="5" xfId="18" applyFont="1" applyFill="1" applyBorder="1" applyAlignment="1">
      <alignment horizontal="center" vertical="center" wrapText="1"/>
    </xf>
    <xf numFmtId="0" fontId="86" fillId="16" borderId="1" xfId="0" applyFont="1" applyFill="1" applyBorder="1" applyAlignment="1">
      <alignment horizontal="right" vertical="center"/>
    </xf>
    <xf numFmtId="0" fontId="138" fillId="0" borderId="1" xfId="0" applyFont="1" applyBorder="1" applyAlignment="1">
      <alignment horizontal="right" vertical="center"/>
    </xf>
    <xf numFmtId="0" fontId="38" fillId="18" borderId="3" xfId="0" applyFont="1" applyFill="1" applyBorder="1" applyAlignment="1">
      <alignment horizontal="center"/>
    </xf>
    <xf numFmtId="49" fontId="38" fillId="18" borderId="3" xfId="0" applyNumberFormat="1" applyFont="1" applyFill="1" applyBorder="1" applyAlignment="1">
      <alignment horizontal="left" vertical="center"/>
    </xf>
    <xf numFmtId="49" fontId="38" fillId="16" borderId="5" xfId="0" applyNumberFormat="1" applyFont="1" applyFill="1" applyBorder="1" applyAlignment="1">
      <alignment horizontal="left" vertical="center"/>
    </xf>
    <xf numFmtId="0" fontId="60" fillId="0" borderId="3" xfId="18" applyFont="1" applyBorder="1" applyAlignment="1">
      <alignment horizontal="center" vertical="center"/>
    </xf>
    <xf numFmtId="0" fontId="37" fillId="0" borderId="3" xfId="5" applyFont="1" applyBorder="1" applyAlignment="1">
      <alignment horizontal="center" vertical="center"/>
    </xf>
    <xf numFmtId="0" fontId="37" fillId="0" borderId="3" xfId="18" applyFont="1" applyBorder="1" applyAlignment="1">
      <alignment horizontal="center" vertical="center" wrapText="1"/>
    </xf>
    <xf numFmtId="0" fontId="37" fillId="0" borderId="3" xfId="18" applyFont="1" applyBorder="1" applyAlignment="1">
      <alignment horizontal="center" vertical="center"/>
    </xf>
    <xf numFmtId="0" fontId="60" fillId="0" borderId="7" xfId="0" applyFont="1" applyBorder="1" applyAlignment="1">
      <alignment horizontal="left" vertical="center" wrapText="1" readingOrder="1"/>
    </xf>
    <xf numFmtId="0" fontId="136" fillId="0" borderId="7" xfId="0" applyFont="1" applyBorder="1" applyAlignment="1">
      <alignment horizontal="right" vertical="center" wrapText="1" readingOrder="2"/>
    </xf>
    <xf numFmtId="0" fontId="165" fillId="0" borderId="7" xfId="0" applyFont="1" applyBorder="1" applyAlignment="1">
      <alignment horizontal="right" vertical="center" wrapText="1" readingOrder="2"/>
    </xf>
    <xf numFmtId="0" fontId="136" fillId="0" borderId="13" xfId="0" applyFont="1" applyBorder="1" applyAlignment="1">
      <alignment horizontal="right" vertical="center" wrapText="1" readingOrder="2"/>
    </xf>
    <xf numFmtId="0" fontId="60" fillId="0" borderId="3" xfId="18" applyFont="1" applyBorder="1" applyAlignment="1">
      <alignment horizontal="left" vertical="center" wrapText="1"/>
    </xf>
    <xf numFmtId="0" fontId="60" fillId="0" borderId="3" xfId="0" applyFont="1" applyBorder="1" applyAlignment="1">
      <alignment vertical="top" wrapText="1"/>
    </xf>
    <xf numFmtId="0" fontId="136" fillId="0" borderId="3" xfId="0" applyFont="1" applyBorder="1" applyAlignment="1">
      <alignment vertical="center" readingOrder="2"/>
    </xf>
    <xf numFmtId="0" fontId="136" fillId="0" borderId="3" xfId="0" applyFont="1" applyBorder="1" applyAlignment="1">
      <alignment vertical="center" wrapText="1" readingOrder="2"/>
    </xf>
    <xf numFmtId="0" fontId="171" fillId="0" borderId="3" xfId="18" applyFont="1" applyBorder="1" applyAlignment="1">
      <alignment horizontal="center" vertical="center"/>
    </xf>
    <xf numFmtId="0" fontId="171" fillId="0" borderId="3" xfId="18" applyFont="1" applyBorder="1" applyAlignment="1">
      <alignment horizontal="center" vertical="center" wrapText="1"/>
    </xf>
    <xf numFmtId="0" fontId="169" fillId="0" borderId="3" xfId="18" applyFont="1" applyBorder="1" applyAlignment="1">
      <alignment horizontal="center" vertical="center"/>
    </xf>
    <xf numFmtId="0" fontId="38" fillId="3" borderId="3" xfId="18" applyFont="1" applyFill="1" applyBorder="1" applyAlignment="1">
      <alignment horizontal="center" vertical="center"/>
    </xf>
    <xf numFmtId="0" fontId="147" fillId="0" borderId="3" xfId="18" applyFont="1" applyBorder="1" applyAlignment="1">
      <alignment horizontal="center" vertical="center"/>
    </xf>
    <xf numFmtId="0" fontId="147" fillId="0" borderId="3" xfId="18" applyFont="1" applyBorder="1" applyAlignment="1">
      <alignment horizontal="center" vertical="center" wrapText="1"/>
    </xf>
    <xf numFmtId="0" fontId="60" fillId="0" borderId="3" xfId="18" applyFont="1" applyBorder="1" applyAlignment="1">
      <alignment vertical="center" wrapText="1"/>
    </xf>
    <xf numFmtId="0" fontId="181" fillId="0" borderId="3" xfId="0" applyFont="1" applyBorder="1" applyAlignment="1">
      <alignment vertical="center" wrapText="1"/>
    </xf>
    <xf numFmtId="0" fontId="136" fillId="0" borderId="3" xfId="0" applyFont="1" applyBorder="1" applyAlignment="1">
      <alignment horizontal="right" vertical="center" wrapText="1" indent="1" readingOrder="2"/>
    </xf>
    <xf numFmtId="0" fontId="136" fillId="0" borderId="3" xfId="18" applyFont="1" applyBorder="1" applyAlignment="1">
      <alignment vertical="center" wrapText="1"/>
    </xf>
    <xf numFmtId="0" fontId="60" fillId="0" borderId="3" xfId="0" applyFont="1" applyBorder="1" applyAlignment="1">
      <alignment horizontal="center" vertical="center" wrapText="1"/>
    </xf>
    <xf numFmtId="0" fontId="171" fillId="0" borderId="3" xfId="0" applyFont="1" applyBorder="1" applyAlignment="1">
      <alignment horizontal="center" vertical="center" wrapText="1"/>
    </xf>
    <xf numFmtId="0" fontId="211" fillId="0" borderId="3" xfId="18" applyFont="1" applyBorder="1" applyAlignment="1">
      <alignment horizontal="center" vertical="center" wrapText="1"/>
    </xf>
    <xf numFmtId="0" fontId="86" fillId="12" borderId="1" xfId="0" applyFont="1" applyFill="1" applyBorder="1" applyAlignment="1">
      <alignment horizontal="right" vertical="center"/>
    </xf>
    <xf numFmtId="0" fontId="47" fillId="17" borderId="1" xfId="14" applyFont="1" applyFill="1" applyBorder="1" applyAlignment="1">
      <alignment horizontal="right" vertical="center" readingOrder="2"/>
    </xf>
    <xf numFmtId="0" fontId="47" fillId="0" borderId="1" xfId="14" applyFont="1" applyBorder="1" applyAlignment="1">
      <alignment horizontal="right" vertical="center" readingOrder="2"/>
    </xf>
    <xf numFmtId="0" fontId="38" fillId="18" borderId="3" xfId="14" applyFont="1" applyFill="1" applyBorder="1" applyAlignment="1">
      <alignment horizontal="center" vertical="center" wrapText="1"/>
    </xf>
    <xf numFmtId="0" fontId="47" fillId="18" borderId="3" xfId="14" applyFont="1" applyFill="1" applyBorder="1" applyAlignment="1">
      <alignment horizontal="center" vertical="center" wrapText="1"/>
    </xf>
    <xf numFmtId="0" fontId="86" fillId="18" borderId="3" xfId="14" applyFont="1" applyFill="1" applyBorder="1" applyAlignment="1">
      <alignment horizontal="center" vertical="center" wrapText="1"/>
    </xf>
    <xf numFmtId="0" fontId="46" fillId="0" borderId="3" xfId="14" applyFont="1" applyBorder="1" applyAlignment="1">
      <alignment horizontal="center" vertical="center"/>
    </xf>
    <xf numFmtId="0" fontId="38" fillId="0" borderId="3" xfId="14" applyFont="1" applyBorder="1" applyAlignment="1">
      <alignment horizontal="center" vertical="center"/>
    </xf>
    <xf numFmtId="0" fontId="38" fillId="0" borderId="3" xfId="14" applyFont="1" applyBorder="1" applyAlignment="1">
      <alignment horizontal="center" vertical="center" wrapText="1"/>
    </xf>
    <xf numFmtId="0" fontId="47" fillId="0" borderId="3" xfId="14" applyFont="1" applyBorder="1" applyAlignment="1">
      <alignment horizontal="center" vertical="center"/>
    </xf>
    <xf numFmtId="0" fontId="47" fillId="0" borderId="3" xfId="14" applyFont="1" applyBorder="1" applyAlignment="1">
      <alignment horizontal="center" vertical="center" wrapText="1"/>
    </xf>
    <xf numFmtId="0" fontId="47" fillId="3" borderId="3" xfId="0" applyFont="1" applyFill="1" applyBorder="1" applyAlignment="1">
      <alignment horizontal="center" vertical="center" wrapText="1"/>
    </xf>
    <xf numFmtId="0" fontId="157" fillId="0" borderId="3" xfId="14" applyFont="1" applyBorder="1" applyAlignment="1">
      <alignment horizontal="center" vertical="center"/>
    </xf>
    <xf numFmtId="49" fontId="38" fillId="12" borderId="5" xfId="0" applyNumberFormat="1" applyFont="1" applyFill="1" applyBorder="1" applyAlignment="1">
      <alignment horizontal="left" vertical="center"/>
    </xf>
    <xf numFmtId="0" fontId="38" fillId="17" borderId="5" xfId="14" applyFont="1" applyFill="1" applyBorder="1" applyAlignment="1">
      <alignment vertical="center"/>
    </xf>
    <xf numFmtId="0" fontId="38" fillId="0" borderId="5" xfId="14" applyFont="1" applyBorder="1" applyAlignment="1">
      <alignment vertical="center"/>
    </xf>
    <xf numFmtId="0" fontId="38" fillId="18" borderId="3" xfId="49" applyFont="1" applyFill="1" applyBorder="1" applyAlignment="1">
      <alignment horizontal="center" vertical="center" wrapText="1"/>
    </xf>
    <xf numFmtId="0" fontId="37" fillId="0" borderId="3" xfId="14" applyFont="1" applyBorder="1" applyAlignment="1">
      <alignment horizontal="center" vertical="center" wrapText="1"/>
    </xf>
    <xf numFmtId="0" fontId="171" fillId="0" borderId="3" xfId="14" applyFont="1" applyBorder="1" applyAlignment="1">
      <alignment horizontal="center" vertical="center" wrapText="1"/>
    </xf>
    <xf numFmtId="0" fontId="214" fillId="0" borderId="3" xfId="14" applyFont="1" applyBorder="1" applyAlignment="1">
      <alignment horizontal="center" vertical="center"/>
    </xf>
    <xf numFmtId="0" fontId="162" fillId="0" borderId="3" xfId="14" applyFont="1" applyBorder="1" applyAlignment="1">
      <alignment horizontal="center" vertical="center" wrapText="1"/>
    </xf>
    <xf numFmtId="0" fontId="37" fillId="3" borderId="1" xfId="0" applyFont="1" applyFill="1" applyBorder="1" applyAlignment="1">
      <alignment vertical="center" readingOrder="2"/>
    </xf>
    <xf numFmtId="0" fontId="37" fillId="3" borderId="2" xfId="0" applyFont="1" applyFill="1" applyBorder="1" applyAlignment="1">
      <alignment vertical="center" wrapText="1"/>
    </xf>
    <xf numFmtId="0" fontId="38" fillId="18" borderId="6" xfId="14" applyFont="1" applyFill="1" applyBorder="1" applyAlignment="1">
      <alignment horizontal="center" vertical="center" wrapText="1"/>
    </xf>
    <xf numFmtId="0" fontId="38" fillId="18" borderId="7" xfId="14" applyFont="1" applyFill="1" applyBorder="1" applyAlignment="1">
      <alignment horizontal="center" vertical="center" wrapText="1"/>
    </xf>
    <xf numFmtId="0" fontId="37" fillId="3" borderId="1" xfId="0" applyFont="1" applyFill="1" applyBorder="1" applyAlignment="1">
      <alignment horizontal="right" vertical="center" readingOrder="2"/>
    </xf>
    <xf numFmtId="0" fontId="147" fillId="18" borderId="3" xfId="14" applyFont="1" applyFill="1" applyBorder="1" applyAlignment="1">
      <alignment horizontal="center" vertical="center" wrapText="1"/>
    </xf>
    <xf numFmtId="0" fontId="86" fillId="3" borderId="1" xfId="0" applyFont="1" applyFill="1" applyBorder="1" applyAlignment="1">
      <alignment horizontal="right" vertical="center" readingOrder="2"/>
    </xf>
    <xf numFmtId="0" fontId="86" fillId="3" borderId="2" xfId="0" applyFont="1" applyFill="1" applyBorder="1" applyAlignment="1">
      <alignment vertical="center" readingOrder="2"/>
    </xf>
    <xf numFmtId="0" fontId="86" fillId="3" borderId="5" xfId="0" applyFont="1" applyFill="1" applyBorder="1" applyAlignment="1">
      <alignment vertical="center" readingOrder="2"/>
    </xf>
    <xf numFmtId="0" fontId="162" fillId="18" borderId="3" xfId="14" applyFont="1" applyFill="1" applyBorder="1" applyAlignment="1">
      <alignment horizontal="center" vertical="center" wrapText="1"/>
    </xf>
    <xf numFmtId="0" fontId="162" fillId="0" borderId="3" xfId="14" applyFont="1" applyBorder="1" applyAlignment="1">
      <alignment horizontal="center" vertical="center"/>
    </xf>
    <xf numFmtId="0" fontId="212" fillId="0" borderId="3" xfId="14" applyFont="1" applyBorder="1" applyAlignment="1">
      <alignment horizontal="center" vertical="center"/>
    </xf>
    <xf numFmtId="0" fontId="169" fillId="0" borderId="3" xfId="14" applyFont="1" applyBorder="1" applyAlignment="1">
      <alignment horizontal="center" vertical="center"/>
    </xf>
    <xf numFmtId="0" fontId="171" fillId="0" borderId="3" xfId="14" applyFont="1" applyBorder="1" applyAlignment="1">
      <alignment horizontal="center" vertical="center"/>
    </xf>
    <xf numFmtId="0" fontId="171" fillId="0" borderId="3" xfId="0" applyFont="1" applyBorder="1" applyAlignment="1">
      <alignment horizontal="center" vertical="center" wrapText="1" readingOrder="2"/>
    </xf>
    <xf numFmtId="0" fontId="166" fillId="0" borderId="3" xfId="14" applyFont="1" applyBorder="1" applyAlignment="1">
      <alignment horizontal="center" vertical="center" wrapText="1"/>
    </xf>
    <xf numFmtId="0" fontId="86" fillId="2" borderId="8" xfId="61" applyFont="1" applyFill="1" applyBorder="1" applyAlignment="1">
      <alignment horizontal="right" vertical="center"/>
    </xf>
    <xf numFmtId="0" fontId="86" fillId="17" borderId="1" xfId="2" applyFont="1" applyFill="1" applyBorder="1" applyAlignment="1">
      <alignment vertical="center"/>
    </xf>
    <xf numFmtId="0" fontId="169" fillId="25" borderId="3" xfId="63" applyFont="1" applyFill="1" applyBorder="1" applyAlignment="1">
      <alignment horizontal="center" vertical="center" wrapText="1"/>
    </xf>
    <xf numFmtId="0" fontId="192" fillId="0" borderId="3" xfId="0" applyFont="1" applyBorder="1" applyAlignment="1">
      <alignment horizontal="center" vertical="center"/>
    </xf>
    <xf numFmtId="0" fontId="38" fillId="3" borderId="5" xfId="0" applyFont="1" applyFill="1" applyBorder="1" applyAlignment="1">
      <alignment horizontal="left" vertical="center"/>
    </xf>
    <xf numFmtId="49" fontId="47" fillId="17" borderId="14" xfId="0" applyNumberFormat="1" applyFont="1" applyFill="1" applyBorder="1" applyAlignment="1">
      <alignment horizontal="right" vertical="center" readingOrder="2"/>
    </xf>
    <xf numFmtId="49" fontId="47" fillId="0" borderId="8" xfId="0" applyNumberFormat="1" applyFont="1" applyBorder="1" applyAlignment="1">
      <alignment horizontal="right" vertical="center"/>
    </xf>
    <xf numFmtId="0" fontId="47" fillId="3" borderId="2" xfId="0" applyFont="1" applyFill="1" applyBorder="1" applyAlignment="1">
      <alignment vertical="center"/>
    </xf>
    <xf numFmtId="0" fontId="138" fillId="3" borderId="2" xfId="0" applyFont="1" applyFill="1" applyBorder="1" applyAlignment="1">
      <alignment vertical="center"/>
    </xf>
    <xf numFmtId="0" fontId="38" fillId="3" borderId="5" xfId="0" applyFont="1" applyFill="1" applyBorder="1" applyAlignment="1">
      <alignment vertical="center"/>
    </xf>
    <xf numFmtId="0" fontId="38" fillId="17" borderId="15" xfId="0" applyFont="1" applyFill="1" applyBorder="1" applyAlignment="1">
      <alignment vertical="center"/>
    </xf>
    <xf numFmtId="0" fontId="38" fillId="0" borderId="11" xfId="0" applyFont="1" applyBorder="1" applyAlignment="1">
      <alignment vertical="center"/>
    </xf>
    <xf numFmtId="0" fontId="147" fillId="9" borderId="3" xfId="35" applyFont="1" applyFill="1" applyBorder="1" applyAlignment="1">
      <alignment horizontal="center" vertical="center" wrapText="1"/>
    </xf>
    <xf numFmtId="0" fontId="147" fillId="9" borderId="3" xfId="35" applyFont="1" applyFill="1" applyBorder="1" applyAlignment="1">
      <alignment horizontal="center" vertical="center"/>
    </xf>
    <xf numFmtId="0" fontId="60" fillId="0" borderId="3" xfId="35" applyFont="1" applyBorder="1" applyAlignment="1">
      <alignment horizontal="center" vertical="center"/>
    </xf>
    <xf numFmtId="0" fontId="60" fillId="0" borderId="4" xfId="35" applyFont="1" applyBorder="1" applyAlignment="1">
      <alignment horizontal="center" vertical="center"/>
    </xf>
    <xf numFmtId="0" fontId="60" fillId="0" borderId="6" xfId="35" applyFont="1" applyBorder="1" applyAlignment="1">
      <alignment horizontal="center" vertical="center"/>
    </xf>
    <xf numFmtId="0" fontId="60" fillId="0" borderId="7" xfId="35" applyFont="1" applyBorder="1" applyAlignment="1">
      <alignment horizontal="center" vertical="center"/>
    </xf>
    <xf numFmtId="0" fontId="37" fillId="0" borderId="3" xfId="35" applyFont="1" applyBorder="1" applyAlignment="1">
      <alignment horizontal="center" vertical="center"/>
    </xf>
    <xf numFmtId="0" fontId="169" fillId="9" borderId="3" xfId="49" applyFont="1" applyFill="1" applyBorder="1" applyAlignment="1">
      <alignment horizontal="center" vertical="center" wrapText="1"/>
    </xf>
    <xf numFmtId="0" fontId="157" fillId="9" borderId="3" xfId="34" applyFont="1" applyFill="1" applyBorder="1" applyAlignment="1">
      <alignment horizontal="center" vertical="center" wrapText="1"/>
    </xf>
    <xf numFmtId="0" fontId="157" fillId="9" borderId="3" xfId="35" applyFont="1" applyFill="1" applyBorder="1" applyAlignment="1">
      <alignment horizontal="center" vertical="center"/>
    </xf>
    <xf numFmtId="0" fontId="169" fillId="9" borderId="3" xfId="35" applyFont="1" applyFill="1" applyBorder="1" applyAlignment="1">
      <alignment horizontal="center" vertical="center" wrapText="1"/>
    </xf>
    <xf numFmtId="0" fontId="169" fillId="9" borderId="3" xfId="35" applyFont="1" applyFill="1" applyBorder="1" applyAlignment="1">
      <alignment horizontal="center" vertical="center"/>
    </xf>
    <xf numFmtId="0" fontId="50" fillId="0" borderId="3" xfId="35" applyFont="1" applyBorder="1" applyAlignment="1">
      <alignment horizontal="right" vertical="center" wrapText="1"/>
    </xf>
    <xf numFmtId="0" fontId="47" fillId="0" borderId="3" xfId="35" applyFont="1" applyBorder="1" applyAlignment="1">
      <alignment horizontal="center" vertical="center"/>
    </xf>
    <xf numFmtId="0" fontId="47" fillId="0" borderId="3" xfId="35" applyFont="1" applyBorder="1" applyAlignment="1">
      <alignment horizontal="center" vertical="center" wrapText="1"/>
    </xf>
    <xf numFmtId="0" fontId="157" fillId="0" borderId="3" xfId="35" applyFont="1" applyBorder="1" applyAlignment="1">
      <alignment horizontal="center" vertical="center" wrapText="1"/>
    </xf>
    <xf numFmtId="0" fontId="157" fillId="0" borderId="3" xfId="35" applyFont="1" applyBorder="1" applyAlignment="1">
      <alignment horizontal="center" vertical="center"/>
    </xf>
    <xf numFmtId="0" fontId="169" fillId="0" borderId="3" xfId="35" applyFont="1" applyBorder="1" applyAlignment="1">
      <alignment horizontal="center" vertical="center" wrapText="1"/>
    </xf>
    <xf numFmtId="0" fontId="38" fillId="0" borderId="3" xfId="35" applyFont="1" applyBorder="1" applyAlignment="1">
      <alignment horizontal="center" vertical="center" wrapText="1"/>
    </xf>
    <xf numFmtId="0" fontId="38" fillId="0" borderId="3" xfId="35" applyFont="1" applyBorder="1" applyAlignment="1">
      <alignment horizontal="center" vertical="center"/>
    </xf>
    <xf numFmtId="0" fontId="181" fillId="0" borderId="3" xfId="35" applyFont="1" applyBorder="1" applyAlignment="1">
      <alignment horizontal="left" vertical="center" wrapText="1"/>
    </xf>
    <xf numFmtId="0" fontId="37" fillId="0" borderId="3" xfId="35" applyFont="1" applyBorder="1" applyAlignment="1">
      <alignment horizontal="center" vertical="center" wrapText="1"/>
    </xf>
    <xf numFmtId="0" fontId="38" fillId="0" borderId="3" xfId="35" applyFont="1" applyBorder="1" applyAlignment="1">
      <alignment vertical="center"/>
    </xf>
    <xf numFmtId="0" fontId="38" fillId="0" borderId="3" xfId="35" applyFont="1" applyBorder="1"/>
    <xf numFmtId="0" fontId="136" fillId="0" borderId="3" xfId="35" applyFont="1" applyBorder="1" applyAlignment="1">
      <alignment horizontal="right" vertical="center" wrapText="1"/>
    </xf>
    <xf numFmtId="0" fontId="169" fillId="0" borderId="3" xfId="35" applyFont="1" applyBorder="1" applyAlignment="1">
      <alignment horizontal="center" vertical="center"/>
    </xf>
    <xf numFmtId="0" fontId="215" fillId="0" borderId="0" xfId="35" applyFont="1" applyAlignment="1">
      <alignment horizontal="center" vertical="center"/>
    </xf>
    <xf numFmtId="0" fontId="147" fillId="0" borderId="3" xfId="35" applyFont="1" applyBorder="1" applyAlignment="1">
      <alignment horizontal="center" vertical="center"/>
    </xf>
    <xf numFmtId="0" fontId="37" fillId="18" borderId="3" xfId="35" applyFont="1" applyFill="1" applyBorder="1" applyAlignment="1">
      <alignment horizontal="center" vertical="center" wrapText="1"/>
    </xf>
    <xf numFmtId="0" fontId="37" fillId="18" borderId="3" xfId="35" applyFont="1" applyFill="1" applyBorder="1" applyAlignment="1">
      <alignment horizontal="center" vertical="center"/>
    </xf>
    <xf numFmtId="0" fontId="38" fillId="3" borderId="3" xfId="41" applyFont="1" applyFill="1" applyBorder="1" applyAlignment="1">
      <alignment horizontal="center" vertical="center"/>
    </xf>
    <xf numFmtId="0" fontId="171" fillId="18" borderId="3" xfId="35" applyFont="1" applyFill="1" applyBorder="1" applyAlignment="1">
      <alignment horizontal="center" vertical="center"/>
    </xf>
    <xf numFmtId="0" fontId="157" fillId="18" borderId="3" xfId="35" applyFont="1" applyFill="1" applyBorder="1" applyAlignment="1">
      <alignment horizontal="center" vertical="center" wrapText="1"/>
    </xf>
    <xf numFmtId="0" fontId="157" fillId="18" borderId="3" xfId="35" applyFont="1" applyFill="1" applyBorder="1" applyAlignment="1">
      <alignment horizontal="center" vertical="center"/>
    </xf>
    <xf numFmtId="0" fontId="136" fillId="0" borderId="3" xfId="0" applyFont="1" applyBorder="1" applyAlignment="1">
      <alignment horizontal="right" vertical="center" wrapText="1" shrinkToFit="1"/>
    </xf>
    <xf numFmtId="0" fontId="50" fillId="0" borderId="3" xfId="15" applyFont="1" applyBorder="1" applyAlignment="1">
      <alignment horizontal="right" vertical="center" wrapText="1"/>
    </xf>
    <xf numFmtId="0" fontId="171" fillId="0" borderId="3" xfId="35" applyFont="1" applyBorder="1" applyAlignment="1">
      <alignment horizontal="center" vertical="center" wrapText="1"/>
    </xf>
    <xf numFmtId="0" fontId="157" fillId="0" borderId="3" xfId="41" applyFont="1" applyBorder="1" applyAlignment="1">
      <alignment horizontal="center" vertical="center"/>
    </xf>
    <xf numFmtId="0" fontId="147" fillId="0" borderId="3" xfId="35" applyFont="1" applyBorder="1" applyAlignment="1">
      <alignment horizontal="center" vertical="center" wrapText="1"/>
    </xf>
    <xf numFmtId="0" fontId="60" fillId="0" borderId="7" xfId="35" applyFont="1" applyBorder="1" applyAlignment="1">
      <alignment horizontal="center" vertical="center" wrapText="1"/>
    </xf>
    <xf numFmtId="0" fontId="50" fillId="0" borderId="7" xfId="35" applyFont="1" applyBorder="1" applyAlignment="1">
      <alignment horizontal="right" vertical="center" wrapText="1" readingOrder="2"/>
    </xf>
    <xf numFmtId="0" fontId="169" fillId="18" borderId="3" xfId="49" applyFont="1" applyFill="1" applyBorder="1" applyAlignment="1">
      <alignment horizontal="center" vertical="center" wrapText="1"/>
    </xf>
    <xf numFmtId="0" fontId="157" fillId="18" borderId="3" xfId="35" applyFont="1" applyFill="1" applyBorder="1" applyAlignment="1">
      <alignment vertical="center" wrapText="1"/>
    </xf>
    <xf numFmtId="0" fontId="157" fillId="18" borderId="3" xfId="35" applyFont="1" applyFill="1" applyBorder="1" applyAlignment="1">
      <alignment vertical="center"/>
    </xf>
    <xf numFmtId="0" fontId="157" fillId="18" borderId="3" xfId="35" applyFont="1" applyFill="1" applyBorder="1"/>
    <xf numFmtId="0" fontId="157" fillId="18" borderId="3" xfId="35" applyFont="1" applyFill="1" applyBorder="1" applyAlignment="1">
      <alignment horizontal="right" vertical="center" wrapText="1"/>
    </xf>
    <xf numFmtId="0" fontId="50" fillId="0" borderId="3" xfId="35" applyFont="1" applyBorder="1" applyAlignment="1">
      <alignment horizontal="right" vertical="center"/>
    </xf>
    <xf numFmtId="0" fontId="46" fillId="18" borderId="3" xfId="35" applyFont="1" applyFill="1" applyBorder="1" applyAlignment="1">
      <alignment vertical="center"/>
    </xf>
    <xf numFmtId="0" fontId="38" fillId="18" borderId="3" xfId="35" applyFont="1" applyFill="1" applyBorder="1" applyAlignment="1">
      <alignment vertical="center" wrapText="1"/>
    </xf>
    <xf numFmtId="0" fontId="46" fillId="18" borderId="3" xfId="35" applyFont="1" applyFill="1" applyBorder="1"/>
    <xf numFmtId="0" fontId="147" fillId="18" borderId="3" xfId="35" applyFont="1" applyFill="1" applyBorder="1" applyAlignment="1">
      <alignment horizontal="left" vertical="center" wrapText="1"/>
    </xf>
    <xf numFmtId="0" fontId="38" fillId="18" borderId="3" xfId="35" applyFont="1" applyFill="1" applyBorder="1" applyAlignment="1">
      <alignment horizontal="left" vertical="center" wrapText="1"/>
    </xf>
    <xf numFmtId="0" fontId="38" fillId="18" borderId="3" xfId="35" applyFont="1" applyFill="1" applyBorder="1"/>
    <xf numFmtId="0" fontId="210" fillId="0" borderId="3" xfId="35" applyFont="1" applyBorder="1" applyAlignment="1">
      <alignment horizontal="left" vertical="center" wrapText="1"/>
    </xf>
    <xf numFmtId="0" fontId="181" fillId="0" borderId="3" xfId="0" applyFont="1" applyBorder="1" applyAlignment="1">
      <alignment horizontal="left" vertical="center" wrapText="1" readingOrder="1"/>
    </xf>
    <xf numFmtId="0" fontId="181" fillId="0" borderId="3" xfId="0" applyFont="1" applyBorder="1" applyAlignment="1">
      <alignment vertical="center" wrapText="1" shrinkToFit="1"/>
    </xf>
    <xf numFmtId="0" fontId="173" fillId="0" borderId="3" xfId="41" applyFont="1" applyBorder="1" applyAlignment="1">
      <alignment horizontal="left" vertical="center" wrapText="1"/>
    </xf>
    <xf numFmtId="49" fontId="204" fillId="2" borderId="20" xfId="61" applyNumberFormat="1" applyFont="1" applyFill="1" applyBorder="1" applyAlignment="1">
      <alignment horizontal="left" vertical="top"/>
    </xf>
    <xf numFmtId="0" fontId="136" fillId="16" borderId="2" xfId="0" applyFont="1" applyFill="1" applyBorder="1" applyAlignment="1">
      <alignment vertical="center" wrapText="1"/>
    </xf>
    <xf numFmtId="49" fontId="47" fillId="17" borderId="1" xfId="0" applyNumberFormat="1" applyFont="1" applyFill="1" applyBorder="1" applyAlignment="1">
      <alignment horizontal="right" vertical="center" readingOrder="2"/>
    </xf>
    <xf numFmtId="49" fontId="47" fillId="17" borderId="2" xfId="0" applyNumberFormat="1" applyFont="1" applyFill="1" applyBorder="1" applyAlignment="1">
      <alignment horizontal="center" vertical="center" wrapText="1" readingOrder="1"/>
    </xf>
    <xf numFmtId="0" fontId="86" fillId="0" borderId="12" xfId="0" applyFont="1" applyBorder="1" applyAlignment="1">
      <alignment horizontal="right" vertical="center" readingOrder="2"/>
    </xf>
    <xf numFmtId="0" fontId="37" fillId="5" borderId="3" xfId="0" applyFont="1" applyFill="1" applyBorder="1" applyAlignment="1">
      <alignment horizontal="center" vertical="center"/>
    </xf>
    <xf numFmtId="0" fontId="162" fillId="5" borderId="3" xfId="36" applyFont="1" applyFill="1" applyBorder="1" applyAlignment="1">
      <alignment horizontal="center" vertical="center" wrapText="1"/>
    </xf>
    <xf numFmtId="0" fontId="86" fillId="5" borderId="3" xfId="0" applyFont="1" applyFill="1" applyBorder="1" applyAlignment="1">
      <alignment horizontal="center" vertical="center"/>
    </xf>
    <xf numFmtId="0" fontId="86" fillId="5" borderId="3" xfId="38" applyFont="1" applyFill="1" applyBorder="1" applyAlignment="1">
      <alignment horizontal="center" vertical="center" wrapText="1"/>
    </xf>
    <xf numFmtId="0" fontId="38" fillId="17" borderId="5" xfId="0" applyFont="1" applyFill="1" applyBorder="1" applyAlignment="1">
      <alignment vertical="center"/>
    </xf>
    <xf numFmtId="0" fontId="37" fillId="5" borderId="3" xfId="77" applyFont="1" applyFill="1" applyBorder="1" applyAlignment="1">
      <alignment horizontal="center" vertical="center" wrapText="1"/>
    </xf>
    <xf numFmtId="0" fontId="37" fillId="5" borderId="3" xfId="0" applyFont="1" applyFill="1" applyBorder="1" applyAlignment="1">
      <alignment horizontal="center" vertical="center" wrapText="1"/>
    </xf>
    <xf numFmtId="0" fontId="47" fillId="3" borderId="5" xfId="0" applyFont="1" applyFill="1" applyBorder="1" applyAlignment="1">
      <alignment horizontal="left" vertical="center"/>
    </xf>
    <xf numFmtId="0" fontId="46" fillId="0" borderId="3" xfId="0" applyFont="1" applyBorder="1" applyAlignment="1">
      <alignment horizontal="center" vertical="center" wrapText="1"/>
    </xf>
    <xf numFmtId="0" fontId="60" fillId="0" borderId="3" xfId="0" applyFont="1" applyBorder="1" applyAlignment="1">
      <alignment horizontal="left" vertical="center" wrapText="1" shrinkToFit="1"/>
    </xf>
    <xf numFmtId="0" fontId="181" fillId="0" borderId="3" xfId="0" applyFont="1" applyBorder="1" applyAlignment="1">
      <alignment horizontal="left" vertical="center" wrapText="1" shrinkToFit="1"/>
    </xf>
    <xf numFmtId="0" fontId="173" fillId="0" borderId="3" xfId="0" applyFont="1" applyBorder="1" applyAlignment="1">
      <alignment horizontal="left" vertical="center" wrapText="1"/>
    </xf>
    <xf numFmtId="0" fontId="173" fillId="0" borderId="3" xfId="0" applyFont="1" applyBorder="1" applyAlignment="1">
      <alignment vertical="center" wrapText="1"/>
    </xf>
    <xf numFmtId="0" fontId="181" fillId="0" borderId="3" xfId="0" applyFont="1" applyBorder="1" applyAlignment="1">
      <alignment horizontal="left" vertical="center" wrapText="1"/>
    </xf>
    <xf numFmtId="0" fontId="183" fillId="0" borderId="3" xfId="0" applyFont="1" applyBorder="1" applyAlignment="1">
      <alignment horizontal="right" vertical="center" wrapText="1"/>
    </xf>
    <xf numFmtId="0" fontId="147" fillId="5" borderId="3" xfId="38" applyFont="1" applyFill="1" applyBorder="1" applyAlignment="1">
      <alignment horizontal="center" vertical="center" wrapText="1"/>
    </xf>
    <xf numFmtId="0" fontId="147" fillId="5" borderId="1" xfId="38" applyFont="1" applyFill="1" applyBorder="1" applyAlignment="1">
      <alignment horizontal="center" vertical="center" wrapText="1"/>
    </xf>
    <xf numFmtId="0" fontId="147" fillId="5" borderId="1" xfId="38" applyFont="1" applyFill="1" applyBorder="1" applyAlignment="1">
      <alignment vertical="center" wrapText="1"/>
    </xf>
    <xf numFmtId="0" fontId="181" fillId="0" borderId="1" xfId="0" applyFont="1" applyBorder="1" applyAlignment="1">
      <alignment vertical="center" wrapText="1"/>
    </xf>
    <xf numFmtId="0" fontId="181" fillId="0" borderId="1" xfId="0" applyFont="1" applyBorder="1" applyAlignment="1">
      <alignment vertical="center" wrapText="1" readingOrder="1"/>
    </xf>
    <xf numFmtId="0" fontId="181" fillId="3" borderId="1" xfId="0" applyFont="1" applyFill="1" applyBorder="1" applyAlignment="1">
      <alignment vertical="center" wrapText="1" readingOrder="1"/>
    </xf>
    <xf numFmtId="0" fontId="38" fillId="3" borderId="10" xfId="0" applyFont="1" applyFill="1" applyBorder="1" applyAlignment="1">
      <alignment vertical="center"/>
    </xf>
    <xf numFmtId="0" fontId="38" fillId="3" borderId="10" xfId="0" applyFont="1" applyFill="1" applyBorder="1" applyAlignment="1">
      <alignment horizontal="center" vertical="center"/>
    </xf>
    <xf numFmtId="0" fontId="38" fillId="3" borderId="10" xfId="0" applyFont="1" applyFill="1" applyBorder="1"/>
    <xf numFmtId="0" fontId="38" fillId="3" borderId="10" xfId="0" applyFont="1" applyFill="1" applyBorder="1" applyAlignment="1">
      <alignment horizontal="left" vertical="center" wrapText="1"/>
    </xf>
    <xf numFmtId="0" fontId="46" fillId="3" borderId="10" xfId="0" applyFont="1" applyFill="1" applyBorder="1"/>
    <xf numFmtId="0" fontId="47" fillId="3" borderId="2" xfId="0" applyFont="1" applyFill="1" applyBorder="1" applyAlignment="1">
      <alignment horizontal="center" vertical="center"/>
    </xf>
    <xf numFmtId="0" fontId="47" fillId="3" borderId="10" xfId="0" applyFont="1" applyFill="1" applyBorder="1" applyAlignment="1">
      <alignment vertical="center"/>
    </xf>
    <xf numFmtId="0" fontId="47" fillId="3" borderId="10" xfId="0" applyFont="1" applyFill="1" applyBorder="1" applyAlignment="1">
      <alignment horizontal="center" vertical="center"/>
    </xf>
    <xf numFmtId="0" fontId="47" fillId="3" borderId="10" xfId="0" applyFont="1" applyFill="1" applyBorder="1"/>
    <xf numFmtId="0" fontId="47" fillId="3" borderId="10" xfId="0" applyFont="1" applyFill="1" applyBorder="1" applyAlignment="1">
      <alignment horizontal="left" vertical="center" wrapText="1"/>
    </xf>
    <xf numFmtId="0" fontId="50" fillId="3" borderId="10" xfId="0" applyFont="1" applyFill="1" applyBorder="1"/>
    <xf numFmtId="0" fontId="162" fillId="5" borderId="3" xfId="38" applyFont="1" applyFill="1" applyBorder="1" applyAlignment="1">
      <alignment horizontal="center" vertical="center" wrapText="1"/>
    </xf>
    <xf numFmtId="0" fontId="86" fillId="5" borderId="3" xfId="39" applyFont="1" applyFill="1" applyBorder="1" applyAlignment="1">
      <alignment horizontal="center" vertical="center"/>
    </xf>
    <xf numFmtId="0" fontId="60" fillId="0" borderId="3" xfId="0" applyFont="1" applyBorder="1" applyAlignment="1">
      <alignment horizontal="center" vertical="center" wrapText="1" shrinkToFit="1"/>
    </xf>
    <xf numFmtId="0" fontId="171" fillId="0" borderId="3" xfId="0" applyFont="1" applyBorder="1" applyAlignment="1">
      <alignment horizontal="center" vertical="center" wrapText="1" shrinkToFit="1"/>
    </xf>
    <xf numFmtId="0" fontId="182" fillId="0" borderId="3" xfId="0" applyFont="1" applyBorder="1" applyAlignment="1">
      <alignment vertical="center" wrapText="1" shrinkToFit="1"/>
    </xf>
    <xf numFmtId="0" fontId="37" fillId="18" borderId="6" xfId="39" applyFont="1" applyFill="1" applyBorder="1" applyAlignment="1">
      <alignment horizontal="center" vertical="center"/>
    </xf>
    <xf numFmtId="0" fontId="37" fillId="0" borderId="7" xfId="0" applyFont="1" applyBorder="1" applyAlignment="1">
      <alignment horizontal="center" vertical="center"/>
    </xf>
    <xf numFmtId="0" fontId="37" fillId="0" borderId="3" xfId="0" quotePrefix="1" applyFont="1" applyBorder="1" applyAlignment="1">
      <alignment horizontal="center" vertical="center"/>
    </xf>
    <xf numFmtId="0" fontId="37" fillId="0" borderId="1" xfId="0" applyFont="1" applyBorder="1" applyAlignment="1">
      <alignment horizontal="right" vertical="center" readingOrder="2"/>
    </xf>
    <xf numFmtId="0" fontId="37" fillId="0" borderId="2" xfId="0" applyFont="1" applyBorder="1" applyAlignment="1">
      <alignment vertical="center" wrapText="1"/>
    </xf>
    <xf numFmtId="0" fontId="37" fillId="0" borderId="0" xfId="0" applyFont="1" applyAlignment="1">
      <alignment horizontal="right" vertical="center" readingOrder="2"/>
    </xf>
    <xf numFmtId="0" fontId="182" fillId="0" borderId="1" xfId="0" applyFont="1" applyBorder="1" applyAlignment="1">
      <alignment horizontal="right" vertical="center" wrapText="1" shrinkToFit="1"/>
    </xf>
    <xf numFmtId="0" fontId="171" fillId="0" borderId="3" xfId="0" quotePrefix="1" applyFont="1" applyBorder="1" applyAlignment="1">
      <alignment horizontal="center" vertical="center" wrapText="1"/>
    </xf>
    <xf numFmtId="0" fontId="38" fillId="0" borderId="0" xfId="0" applyFont="1" applyAlignment="1">
      <alignment horizontal="left" vertical="center"/>
    </xf>
    <xf numFmtId="0" fontId="181" fillId="0" borderId="3" xfId="0" applyFont="1" applyBorder="1" applyAlignment="1">
      <alignment horizontal="justify" vertical="center"/>
    </xf>
    <xf numFmtId="0" fontId="181" fillId="0" borderId="0" xfId="0" applyFont="1" applyAlignment="1">
      <alignment horizontal="left" vertical="center" wrapText="1"/>
    </xf>
    <xf numFmtId="0" fontId="37" fillId="0" borderId="3" xfId="0" applyFont="1" applyBorder="1" applyAlignment="1" applyProtection="1">
      <alignment horizontal="center" vertical="center"/>
      <protection locked="0"/>
    </xf>
    <xf numFmtId="0" fontId="171" fillId="0" borderId="3" xfId="0" applyFont="1" applyBorder="1" applyAlignment="1" applyProtection="1">
      <alignment horizontal="center" vertical="center" wrapText="1"/>
      <protection locked="0"/>
    </xf>
    <xf numFmtId="0" fontId="46" fillId="3" borderId="2" xfId="0" applyFont="1" applyFill="1" applyBorder="1"/>
    <xf numFmtId="0" fontId="46" fillId="3" borderId="2" xfId="0" applyFont="1" applyFill="1" applyBorder="1" applyAlignment="1">
      <alignment wrapText="1"/>
    </xf>
    <xf numFmtId="0" fontId="46" fillId="3" borderId="2" xfId="0" applyFont="1" applyFill="1" applyBorder="1" applyAlignment="1">
      <alignment horizontal="right"/>
    </xf>
    <xf numFmtId="0" fontId="38" fillId="3" borderId="2" xfId="0" applyFont="1" applyFill="1" applyBorder="1"/>
    <xf numFmtId="0" fontId="38" fillId="3" borderId="2" xfId="0" applyFont="1" applyFill="1" applyBorder="1" applyAlignment="1">
      <alignment horizontal="left" vertical="center" wrapText="1"/>
    </xf>
    <xf numFmtId="0" fontId="147" fillId="18" borderId="3" xfId="38" applyFont="1" applyFill="1" applyBorder="1" applyAlignment="1">
      <alignment horizontal="center" vertical="center" wrapText="1"/>
    </xf>
    <xf numFmtId="0" fontId="50" fillId="3" borderId="2" xfId="0" applyFont="1" applyFill="1" applyBorder="1"/>
    <xf numFmtId="0" fontId="50" fillId="3" borderId="2" xfId="0" applyFont="1" applyFill="1" applyBorder="1" applyAlignment="1">
      <alignment wrapText="1"/>
    </xf>
    <xf numFmtId="0" fontId="50" fillId="3" borderId="2" xfId="0" applyFont="1" applyFill="1" applyBorder="1" applyAlignment="1">
      <alignment horizontal="right"/>
    </xf>
    <xf numFmtId="0" fontId="47" fillId="3" borderId="2" xfId="0" applyFont="1" applyFill="1" applyBorder="1"/>
    <xf numFmtId="0" fontId="47" fillId="3" borderId="2" xfId="0" applyFont="1" applyFill="1" applyBorder="1" applyAlignment="1">
      <alignment horizontal="left" vertical="center" wrapText="1"/>
    </xf>
    <xf numFmtId="0" fontId="162" fillId="18" borderId="3" xfId="38" applyFont="1" applyFill="1" applyBorder="1" applyAlignment="1">
      <alignment horizontal="center" vertical="center" wrapText="1"/>
    </xf>
    <xf numFmtId="0" fontId="182" fillId="0" borderId="1" xfId="0" applyFont="1" applyBorder="1" applyAlignment="1">
      <alignment horizontal="right" vertical="center" wrapText="1"/>
    </xf>
    <xf numFmtId="0" fontId="86" fillId="0" borderId="0" xfId="0" applyFont="1" applyAlignment="1">
      <alignment horizontal="right" vertical="center" readingOrder="2"/>
    </xf>
    <xf numFmtId="0" fontId="38" fillId="3" borderId="1" xfId="0" applyFont="1" applyFill="1" applyBorder="1" applyAlignment="1">
      <alignment vertical="center" wrapText="1"/>
    </xf>
    <xf numFmtId="0" fontId="38" fillId="3" borderId="2" xfId="0" applyFont="1" applyFill="1" applyBorder="1" applyAlignment="1">
      <alignment vertical="center" wrapText="1"/>
    </xf>
    <xf numFmtId="0" fontId="37" fillId="3" borderId="12" xfId="0" applyFont="1" applyFill="1" applyBorder="1" applyAlignment="1">
      <alignment horizontal="right" vertical="center" readingOrder="2"/>
    </xf>
    <xf numFmtId="0" fontId="37" fillId="0" borderId="14" xfId="0" applyFont="1" applyBorder="1" applyAlignment="1">
      <alignment horizontal="right" vertical="center" readingOrder="2"/>
    </xf>
    <xf numFmtId="0" fontId="38" fillId="0" borderId="10" xfId="0" applyFont="1" applyBorder="1" applyAlignment="1">
      <alignment vertical="center"/>
    </xf>
    <xf numFmtId="0" fontId="38" fillId="0" borderId="10" xfId="0" applyFont="1" applyBorder="1" applyAlignment="1">
      <alignment horizontal="center" vertical="center"/>
    </xf>
    <xf numFmtId="0" fontId="38" fillId="0" borderId="10" xfId="0" applyFont="1" applyBorder="1" applyAlignment="1">
      <alignment horizontal="left" vertical="center" wrapText="1"/>
    </xf>
    <xf numFmtId="0" fontId="38" fillId="3" borderId="1" xfId="0" applyFont="1" applyFill="1" applyBorder="1" applyAlignment="1">
      <alignment horizontal="right" vertical="center" readingOrder="2"/>
    </xf>
    <xf numFmtId="0" fontId="165" fillId="0" borderId="3" xfId="0" applyFont="1" applyBorder="1" applyAlignment="1">
      <alignment horizontal="right" vertical="center" wrapText="1" shrinkToFit="1"/>
    </xf>
    <xf numFmtId="0" fontId="165" fillId="3" borderId="3" xfId="0" applyFont="1" applyFill="1" applyBorder="1" applyAlignment="1">
      <alignment horizontal="right" vertical="center" wrapText="1" shrinkToFit="1"/>
    </xf>
    <xf numFmtId="0" fontId="37" fillId="5" borderId="3" xfId="2" applyFont="1" applyFill="1" applyBorder="1" applyAlignment="1">
      <alignment horizontal="center" vertical="center" wrapText="1"/>
    </xf>
    <xf numFmtId="49" fontId="47" fillId="17" borderId="2" xfId="0" applyNumberFormat="1" applyFont="1" applyFill="1" applyBorder="1" applyAlignment="1">
      <alignment horizontal="center" vertical="center" readingOrder="1"/>
    </xf>
    <xf numFmtId="0" fontId="47" fillId="17" borderId="2" xfId="0" applyFont="1" applyFill="1" applyBorder="1" applyAlignment="1">
      <alignment vertical="center"/>
    </xf>
    <xf numFmtId="0" fontId="47" fillId="17" borderId="5" xfId="0" applyFont="1" applyFill="1" applyBorder="1" applyAlignment="1">
      <alignment vertical="center"/>
    </xf>
    <xf numFmtId="0" fontId="86" fillId="0" borderId="12" xfId="2" applyFont="1" applyBorder="1" applyAlignment="1">
      <alignment horizontal="right" vertical="center"/>
    </xf>
    <xf numFmtId="0" fontId="86" fillId="3" borderId="10" xfId="2" applyFont="1" applyFill="1" applyBorder="1" applyAlignment="1">
      <alignment horizontal="center" vertical="top" wrapText="1"/>
    </xf>
    <xf numFmtId="0" fontId="86" fillId="3" borderId="13" xfId="2" applyFont="1" applyFill="1" applyBorder="1" applyAlignment="1">
      <alignment horizontal="center" vertical="top" wrapText="1"/>
    </xf>
    <xf numFmtId="0" fontId="162" fillId="5" borderId="3" xfId="73" applyFont="1" applyFill="1" applyBorder="1" applyAlignment="1">
      <alignment horizontal="center" vertical="center" wrapText="1"/>
    </xf>
    <xf numFmtId="0" fontId="86" fillId="5" borderId="3" xfId="72" applyFont="1" applyFill="1" applyBorder="1" applyAlignment="1">
      <alignment horizontal="center" vertical="center"/>
    </xf>
    <xf numFmtId="0" fontId="86" fillId="5" borderId="3" xfId="2" applyFont="1" applyFill="1" applyBorder="1" applyAlignment="1">
      <alignment horizontal="center" vertical="center" wrapText="1"/>
    </xf>
    <xf numFmtId="0" fontId="162" fillId="5" borderId="3" xfId="0" applyFont="1" applyFill="1" applyBorder="1" applyAlignment="1">
      <alignment horizontal="center" vertical="center"/>
    </xf>
    <xf numFmtId="49" fontId="138" fillId="3" borderId="2" xfId="71" applyNumberFormat="1" applyFont="1" applyFill="1" applyBorder="1" applyAlignment="1">
      <alignment horizontal="right" vertical="center"/>
    </xf>
    <xf numFmtId="49" fontId="38" fillId="16" borderId="11" xfId="0" applyNumberFormat="1" applyFont="1" applyFill="1" applyBorder="1" applyAlignment="1">
      <alignment horizontal="left" vertical="center"/>
    </xf>
    <xf numFmtId="0" fontId="37" fillId="3" borderId="13" xfId="2" applyFont="1" applyFill="1" applyBorder="1" applyAlignment="1">
      <alignment horizontal="left" vertical="center"/>
    </xf>
    <xf numFmtId="0" fontId="37" fillId="24" borderId="3" xfId="2" applyFont="1" applyFill="1" applyBorder="1" applyAlignment="1">
      <alignment horizontal="center" vertical="center" wrapText="1"/>
    </xf>
    <xf numFmtId="0" fontId="37" fillId="5" borderId="3" xfId="2" applyFont="1" applyFill="1" applyBorder="1" applyAlignment="1">
      <alignment horizontal="center" vertical="center"/>
    </xf>
    <xf numFmtId="0" fontId="46" fillId="3" borderId="3" xfId="71" applyFont="1" applyFill="1" applyBorder="1" applyAlignment="1">
      <alignment horizontal="center" vertical="center"/>
    </xf>
    <xf numFmtId="0" fontId="38" fillId="3" borderId="3" xfId="71" applyFont="1" applyFill="1" applyBorder="1" applyAlignment="1">
      <alignment horizontal="center" vertical="center" wrapText="1"/>
    </xf>
    <xf numFmtId="0" fontId="38" fillId="0" borderId="3" xfId="71" applyFont="1" applyBorder="1" applyAlignment="1">
      <alignment horizontal="center" vertical="center" wrapText="1"/>
    </xf>
    <xf numFmtId="0" fontId="38" fillId="3" borderId="3" xfId="71" applyFont="1" applyFill="1" applyBorder="1" applyAlignment="1">
      <alignment horizontal="center" vertical="center"/>
    </xf>
    <xf numFmtId="0" fontId="38" fillId="0" borderId="3" xfId="71" applyFont="1" applyBorder="1" applyAlignment="1">
      <alignment horizontal="center" vertical="center"/>
    </xf>
    <xf numFmtId="0" fontId="157" fillId="3" borderId="3" xfId="71" applyFont="1" applyFill="1" applyBorder="1" applyAlignment="1">
      <alignment horizontal="center" vertical="center"/>
    </xf>
    <xf numFmtId="0" fontId="157" fillId="3" borderId="3" xfId="71" applyFont="1" applyFill="1" applyBorder="1" applyAlignment="1">
      <alignment horizontal="center" vertical="center" wrapText="1"/>
    </xf>
    <xf numFmtId="0" fontId="183" fillId="3" borderId="3" xfId="71" applyFont="1" applyFill="1" applyBorder="1" applyAlignment="1">
      <alignment horizontal="center" vertical="center" wrapText="1"/>
    </xf>
    <xf numFmtId="0" fontId="183" fillId="3" borderId="3" xfId="71" applyFont="1" applyFill="1" applyBorder="1" applyAlignment="1">
      <alignment horizontal="center" vertical="center"/>
    </xf>
    <xf numFmtId="0" fontId="173" fillId="3" borderId="3" xfId="71" applyFont="1" applyFill="1" applyBorder="1" applyAlignment="1">
      <alignment horizontal="center" vertical="center" wrapText="1"/>
    </xf>
    <xf numFmtId="0" fontId="173" fillId="3" borderId="3" xfId="71" applyFont="1" applyFill="1" applyBorder="1" applyAlignment="1">
      <alignment horizontal="center" vertical="center"/>
    </xf>
    <xf numFmtId="0" fontId="173" fillId="0" borderId="3" xfId="71" applyFont="1" applyBorder="1" applyAlignment="1">
      <alignment horizontal="center" vertical="center"/>
    </xf>
    <xf numFmtId="0" fontId="86" fillId="16" borderId="8" xfId="0" applyFont="1" applyFill="1" applyBorder="1" applyAlignment="1">
      <alignment horizontal="right" vertical="center"/>
    </xf>
    <xf numFmtId="49" fontId="138" fillId="3" borderId="1" xfId="71" applyNumberFormat="1" applyFont="1" applyFill="1" applyBorder="1" applyAlignment="1">
      <alignment horizontal="right" vertical="center"/>
    </xf>
    <xf numFmtId="0" fontId="47" fillId="0" borderId="8" xfId="2" applyFont="1" applyBorder="1" applyAlignment="1">
      <alignment horizontal="right" vertical="center"/>
    </xf>
    <xf numFmtId="0" fontId="37" fillId="18" borderId="3" xfId="70" applyFont="1" applyFill="1" applyBorder="1" applyAlignment="1">
      <alignment horizontal="center" vertical="center" wrapText="1"/>
    </xf>
    <xf numFmtId="0" fontId="37" fillId="18" borderId="3" xfId="70" applyFont="1" applyFill="1" applyBorder="1" applyAlignment="1">
      <alignment horizontal="center" vertical="center"/>
    </xf>
    <xf numFmtId="0" fontId="86" fillId="18" borderId="3" xfId="2" applyFont="1" applyFill="1" applyBorder="1" applyAlignment="1">
      <alignment horizontal="center" vertical="center" wrapText="1"/>
    </xf>
    <xf numFmtId="0" fontId="162" fillId="18" borderId="3" xfId="70" applyFont="1" applyFill="1" applyBorder="1" applyAlignment="1">
      <alignment horizontal="center" vertical="center"/>
    </xf>
    <xf numFmtId="0" fontId="86" fillId="18" borderId="3" xfId="70" applyFont="1" applyFill="1" applyBorder="1" applyAlignment="1">
      <alignment horizontal="center" vertical="center" wrapText="1"/>
    </xf>
    <xf numFmtId="0" fontId="86" fillId="18" borderId="3" xfId="70" applyFont="1" applyFill="1" applyBorder="1" applyAlignment="1">
      <alignment horizontal="center" vertical="center"/>
    </xf>
    <xf numFmtId="0" fontId="164" fillId="3" borderId="3" xfId="70" applyFont="1" applyFill="1" applyBorder="1" applyAlignment="1">
      <alignment horizontal="center" vertical="center" wrapText="1"/>
    </xf>
    <xf numFmtId="0" fontId="169" fillId="3" borderId="3" xfId="70" applyFont="1" applyFill="1" applyBorder="1" applyAlignment="1">
      <alignment horizontal="center" vertical="center" wrapText="1"/>
    </xf>
    <xf numFmtId="49" fontId="38" fillId="18" borderId="11" xfId="0" applyNumberFormat="1" applyFont="1" applyFill="1" applyBorder="1" applyAlignment="1">
      <alignment horizontal="left" vertical="center"/>
    </xf>
    <xf numFmtId="0" fontId="38" fillId="3" borderId="11" xfId="2" applyFont="1" applyFill="1" applyBorder="1" applyAlignment="1">
      <alignment horizontal="left" vertical="center"/>
    </xf>
    <xf numFmtId="0" fontId="162" fillId="0" borderId="3" xfId="85" applyFont="1" applyBorder="1" applyAlignment="1">
      <alignment horizontal="center" vertical="center"/>
    </xf>
    <xf numFmtId="0" fontId="86" fillId="3" borderId="1" xfId="2" applyFont="1" applyFill="1" applyBorder="1" applyAlignment="1">
      <alignment vertical="center"/>
    </xf>
    <xf numFmtId="49" fontId="138" fillId="3" borderId="21" xfId="55" applyNumberFormat="1" applyFont="1" applyFill="1" applyBorder="1" applyAlignment="1">
      <alignment horizontal="right" vertical="center"/>
    </xf>
    <xf numFmtId="0" fontId="37" fillId="17" borderId="13" xfId="2" applyFont="1" applyFill="1" applyBorder="1" applyAlignment="1">
      <alignment vertical="center"/>
    </xf>
    <xf numFmtId="49" fontId="38" fillId="18" borderId="13" xfId="0" applyNumberFormat="1" applyFont="1" applyFill="1" applyBorder="1" applyAlignment="1">
      <alignment horizontal="left" vertical="center"/>
    </xf>
    <xf numFmtId="0" fontId="86" fillId="18" borderId="3" xfId="64" applyFont="1" applyFill="1" applyBorder="1" applyAlignment="1">
      <alignment horizontal="center" vertical="center" wrapText="1"/>
    </xf>
    <xf numFmtId="0" fontId="47" fillId="18" borderId="3" xfId="55" applyFont="1" applyFill="1" applyBorder="1" applyAlignment="1">
      <alignment horizontal="center" vertical="center" wrapText="1"/>
    </xf>
    <xf numFmtId="0" fontId="86" fillId="3" borderId="12" xfId="2" applyFont="1" applyFill="1" applyBorder="1" applyAlignment="1">
      <alignment vertical="center"/>
    </xf>
    <xf numFmtId="0" fontId="86" fillId="3" borderId="10" xfId="2" applyFont="1" applyFill="1" applyBorder="1" applyAlignment="1">
      <alignment vertical="center" readingOrder="2"/>
    </xf>
    <xf numFmtId="0" fontId="47" fillId="3" borderId="10" xfId="2" applyFont="1" applyFill="1" applyBorder="1" applyAlignment="1">
      <alignment vertical="center"/>
    </xf>
    <xf numFmtId="0" fontId="50" fillId="3" borderId="10" xfId="66" applyFont="1" applyFill="1" applyBorder="1"/>
    <xf numFmtId="0" fontId="50" fillId="3" borderId="13" xfId="66" applyFont="1" applyFill="1" applyBorder="1"/>
    <xf numFmtId="0" fontId="47" fillId="18" borderId="3" xfId="15" applyFont="1" applyFill="1" applyBorder="1" applyAlignment="1">
      <alignment horizontal="center" vertical="center" wrapText="1"/>
    </xf>
    <xf numFmtId="0" fontId="86" fillId="18" borderId="3" xfId="66" applyFont="1" applyFill="1" applyBorder="1" applyAlignment="1">
      <alignment horizontal="center" vertical="center" wrapText="1"/>
    </xf>
    <xf numFmtId="0" fontId="37" fillId="0" borderId="13" xfId="2" applyFont="1" applyBorder="1" applyAlignment="1">
      <alignment vertical="center"/>
    </xf>
    <xf numFmtId="0" fontId="86" fillId="3" borderId="13" xfId="2" applyFont="1" applyFill="1" applyBorder="1" applyAlignment="1">
      <alignment vertical="center"/>
    </xf>
    <xf numFmtId="0" fontId="47" fillId="18" borderId="7" xfId="15" applyFont="1" applyFill="1" applyBorder="1" applyAlignment="1">
      <alignment horizontal="center" vertical="center" wrapText="1"/>
    </xf>
    <xf numFmtId="0" fontId="86" fillId="18" borderId="7" xfId="2" applyFont="1" applyFill="1" applyBorder="1" applyAlignment="1">
      <alignment horizontal="center" vertical="center" wrapText="1"/>
    </xf>
    <xf numFmtId="0" fontId="162" fillId="18" borderId="7" xfId="66" applyFont="1" applyFill="1" applyBorder="1" applyAlignment="1">
      <alignment horizontal="center" vertical="center" wrapText="1"/>
    </xf>
    <xf numFmtId="0" fontId="86" fillId="18" borderId="7" xfId="2" applyFont="1" applyFill="1" applyBorder="1" applyAlignment="1">
      <alignment horizontal="center" vertical="center" wrapText="1" readingOrder="1"/>
    </xf>
    <xf numFmtId="0" fontId="86" fillId="18" borderId="7" xfId="66" applyFont="1" applyFill="1" applyBorder="1" applyAlignment="1">
      <alignment horizontal="center" vertical="center" wrapText="1"/>
    </xf>
    <xf numFmtId="0" fontId="86" fillId="18" borderId="7" xfId="55" applyFont="1" applyFill="1" applyBorder="1" applyAlignment="1">
      <alignment horizontal="center" vertical="center" wrapText="1"/>
    </xf>
    <xf numFmtId="0" fontId="47" fillId="18" borderId="7" xfId="55" applyFont="1" applyFill="1" applyBorder="1" applyAlignment="1">
      <alignment horizontal="center" vertical="center" wrapText="1"/>
    </xf>
    <xf numFmtId="0" fontId="46" fillId="0" borderId="10" xfId="66" applyFont="1" applyBorder="1"/>
    <xf numFmtId="0" fontId="38" fillId="0" borderId="13" xfId="2" applyFont="1" applyBorder="1" applyAlignment="1">
      <alignment vertical="center"/>
    </xf>
    <xf numFmtId="0" fontId="38" fillId="18" borderId="3" xfId="75" applyFont="1" applyFill="1" applyBorder="1" applyAlignment="1">
      <alignment horizontal="center" vertical="center" wrapText="1"/>
    </xf>
    <xf numFmtId="0" fontId="37" fillId="18" borderId="3" xfId="2" applyFont="1" applyFill="1" applyBorder="1" applyAlignment="1">
      <alignment horizontal="center" vertical="center" wrapText="1" readingOrder="1"/>
    </xf>
    <xf numFmtId="0" fontId="147" fillId="18" borderId="3" xfId="66" applyFont="1" applyFill="1" applyBorder="1" applyAlignment="1">
      <alignment horizontal="center" vertical="center" wrapText="1"/>
    </xf>
    <xf numFmtId="0" fontId="60" fillId="3" borderId="10" xfId="2" applyFont="1" applyFill="1" applyBorder="1" applyAlignment="1">
      <alignment horizontal="center" vertical="center"/>
    </xf>
    <xf numFmtId="0" fontId="47" fillId="3" borderId="12" xfId="2" applyFont="1" applyFill="1" applyBorder="1" applyAlignment="1">
      <alignment horizontal="right" vertical="center" readingOrder="2"/>
    </xf>
    <xf numFmtId="0" fontId="136" fillId="3" borderId="10" xfId="2" applyFont="1" applyFill="1" applyBorder="1" applyAlignment="1">
      <alignment horizontal="center" vertical="center"/>
    </xf>
    <xf numFmtId="0" fontId="46" fillId="3" borderId="12" xfId="66" applyFont="1" applyFill="1" applyBorder="1"/>
    <xf numFmtId="0" fontId="37" fillId="18" borderId="3" xfId="78" applyFont="1" applyFill="1" applyBorder="1" applyAlignment="1">
      <alignment horizontal="center" vertical="center" wrapText="1"/>
    </xf>
    <xf numFmtId="0" fontId="60" fillId="3" borderId="3" xfId="2" applyFont="1" applyFill="1" applyBorder="1" applyAlignment="1">
      <alignment horizontal="center" vertical="center"/>
    </xf>
    <xf numFmtId="0" fontId="38" fillId="18" borderId="3" xfId="64" applyFont="1" applyFill="1" applyBorder="1" applyAlignment="1">
      <alignment horizontal="center" vertical="center" wrapText="1"/>
    </xf>
    <xf numFmtId="0" fontId="60" fillId="3" borderId="3" xfId="15" applyFont="1" applyFill="1" applyBorder="1" applyAlignment="1">
      <alignment horizontal="center" vertical="center" wrapText="1"/>
    </xf>
    <xf numFmtId="0" fontId="162" fillId="18" borderId="3" xfId="63" applyFont="1" applyFill="1" applyBorder="1" applyAlignment="1">
      <alignment horizontal="center" vertical="center" wrapText="1"/>
    </xf>
    <xf numFmtId="0" fontId="214" fillId="3" borderId="12" xfId="2" applyFont="1" applyFill="1" applyBorder="1" applyAlignment="1">
      <alignment vertical="center"/>
    </xf>
    <xf numFmtId="0" fontId="214" fillId="3" borderId="10" xfId="2" applyFont="1" applyFill="1" applyBorder="1" applyAlignment="1">
      <alignment vertical="center"/>
    </xf>
    <xf numFmtId="0" fontId="214" fillId="3" borderId="13" xfId="2" applyFont="1" applyFill="1" applyBorder="1" applyAlignment="1">
      <alignment vertical="center"/>
    </xf>
    <xf numFmtId="0" fontId="223" fillId="18" borderId="3" xfId="63" applyFont="1" applyFill="1" applyBorder="1" applyAlignment="1">
      <alignment horizontal="center" vertical="center" wrapText="1"/>
    </xf>
    <xf numFmtId="0" fontId="37" fillId="3" borderId="2" xfId="2" applyFont="1" applyFill="1" applyBorder="1" applyAlignment="1">
      <alignment vertical="center" wrapText="1"/>
    </xf>
    <xf numFmtId="0" fontId="86" fillId="3" borderId="2" xfId="2" applyFont="1" applyFill="1" applyBorder="1" applyAlignment="1">
      <alignment vertical="center" wrapText="1"/>
    </xf>
    <xf numFmtId="0" fontId="86" fillId="3" borderId="2" xfId="2" applyFont="1" applyFill="1" applyBorder="1" applyAlignment="1">
      <alignment vertical="center"/>
    </xf>
    <xf numFmtId="0" fontId="86" fillId="18" borderId="7" xfId="15" applyFont="1" applyFill="1" applyBorder="1" applyAlignment="1">
      <alignment horizontal="center" vertical="center" wrapText="1"/>
    </xf>
    <xf numFmtId="0" fontId="86" fillId="18" borderId="6" xfId="66" applyFont="1" applyFill="1" applyBorder="1" applyAlignment="1">
      <alignment horizontal="center" vertical="center" wrapText="1"/>
    </xf>
    <xf numFmtId="0" fontId="47" fillId="3" borderId="8" xfId="2" applyFont="1" applyFill="1" applyBorder="1" applyAlignment="1">
      <alignment horizontal="right" vertical="center"/>
    </xf>
    <xf numFmtId="0" fontId="47" fillId="18" borderId="3" xfId="2" applyFont="1" applyFill="1" applyBorder="1" applyAlignment="1">
      <alignment horizontal="center" vertical="center" wrapText="1"/>
    </xf>
    <xf numFmtId="0" fontId="162" fillId="18" borderId="3" xfId="55" applyFont="1" applyFill="1" applyBorder="1" applyAlignment="1">
      <alignment horizontal="center" vertical="center" wrapText="1"/>
    </xf>
    <xf numFmtId="0" fontId="86" fillId="18" borderId="3" xfId="55" applyFont="1" applyFill="1" applyBorder="1" applyAlignment="1">
      <alignment horizontal="center" vertical="center" wrapText="1"/>
    </xf>
    <xf numFmtId="0" fontId="86" fillId="18" borderId="1" xfId="55" applyFont="1" applyFill="1" applyBorder="1" applyAlignment="1">
      <alignment horizontal="center" vertical="center" wrapText="1"/>
    </xf>
    <xf numFmtId="0" fontId="47" fillId="18" borderId="1" xfId="55" applyFont="1" applyFill="1" applyBorder="1" applyAlignment="1">
      <alignment horizontal="center" vertical="center"/>
    </xf>
    <xf numFmtId="0" fontId="47" fillId="18" borderId="3" xfId="55" applyFont="1" applyFill="1" applyBorder="1" applyAlignment="1">
      <alignment horizontal="center" vertical="center"/>
    </xf>
    <xf numFmtId="0" fontId="185" fillId="3" borderId="2" xfId="66" applyFont="1" applyFill="1" applyBorder="1" applyAlignment="1">
      <alignment horizontal="right" vertical="center"/>
    </xf>
    <xf numFmtId="49" fontId="37" fillId="2" borderId="5" xfId="0" applyNumberFormat="1" applyFont="1" applyFill="1" applyBorder="1" applyAlignment="1">
      <alignment horizontal="left" vertical="center"/>
    </xf>
    <xf numFmtId="0" fontId="147" fillId="18" borderId="3" xfId="75" applyFont="1" applyFill="1" applyBorder="1" applyAlignment="1">
      <alignment horizontal="center" vertical="center" wrapText="1"/>
    </xf>
    <xf numFmtId="0" fontId="37" fillId="18" borderId="3" xfId="75" applyFont="1" applyFill="1" applyBorder="1" applyAlignment="1">
      <alignment horizontal="center" vertical="center" wrapText="1"/>
    </xf>
    <xf numFmtId="0" fontId="150" fillId="18" borderId="3" xfId="75" applyFont="1" applyFill="1" applyBorder="1" applyAlignment="1">
      <alignment horizontal="center" vertical="center" wrapText="1"/>
    </xf>
    <xf numFmtId="0" fontId="162" fillId="3" borderId="3" xfId="55" applyFont="1" applyFill="1" applyBorder="1" applyAlignment="1">
      <alignment horizontal="center" vertical="center" wrapText="1"/>
    </xf>
    <xf numFmtId="0" fontId="38" fillId="0" borderId="0" xfId="0" applyFont="1" applyAlignment="1">
      <alignment horizontal="center" vertical="center" wrapText="1"/>
    </xf>
    <xf numFmtId="0" fontId="47" fillId="3" borderId="1" xfId="18" applyFont="1" applyFill="1" applyBorder="1" applyAlignment="1">
      <alignment horizontal="right" vertical="center" readingOrder="2"/>
    </xf>
    <xf numFmtId="49" fontId="37" fillId="16" borderId="5" xfId="61" applyNumberFormat="1" applyFont="1" applyFill="1" applyBorder="1" applyAlignment="1">
      <alignment horizontal="left" vertical="center"/>
    </xf>
    <xf numFmtId="0" fontId="147" fillId="19" borderId="13" xfId="0" applyFont="1" applyFill="1" applyBorder="1" applyAlignment="1">
      <alignment horizontal="left" vertical="center" readingOrder="1"/>
    </xf>
    <xf numFmtId="0" fontId="38" fillId="3" borderId="5" xfId="18" applyFont="1" applyFill="1" applyBorder="1" applyAlignment="1">
      <alignment horizontal="left" vertical="center"/>
    </xf>
    <xf numFmtId="0" fontId="147" fillId="18" borderId="3" xfId="6" applyFont="1" applyFill="1" applyBorder="1" applyAlignment="1">
      <alignment horizontal="center" vertical="center" wrapText="1"/>
    </xf>
    <xf numFmtId="0" fontId="147" fillId="18" borderId="3" xfId="7" applyNumberFormat="1" applyFont="1" applyFill="1" applyBorder="1" applyAlignment="1">
      <alignment horizontal="center" vertical="center"/>
    </xf>
    <xf numFmtId="0" fontId="147" fillId="18" borderId="3" xfId="6" applyFont="1" applyFill="1" applyBorder="1" applyAlignment="1">
      <alignment horizontal="center" vertical="center"/>
    </xf>
    <xf numFmtId="0" fontId="46" fillId="0" borderId="3" xfId="80" applyFont="1" applyBorder="1" applyAlignment="1">
      <alignment horizontal="center" vertical="center"/>
    </xf>
    <xf numFmtId="0" fontId="60" fillId="0" borderId="3" xfId="80" applyFont="1" applyBorder="1" applyAlignment="1">
      <alignment vertical="center" wrapText="1"/>
    </xf>
    <xf numFmtId="0" fontId="37" fillId="0" borderId="3" xfId="0" applyFont="1" applyBorder="1" applyAlignment="1">
      <alignment horizontal="center" vertical="center" wrapText="1"/>
    </xf>
    <xf numFmtId="0" fontId="86" fillId="17" borderId="1" xfId="0" applyFont="1" applyFill="1" applyBorder="1" applyAlignment="1">
      <alignment vertical="center" readingOrder="2"/>
    </xf>
    <xf numFmtId="0" fontId="147" fillId="18" borderId="3" xfId="7" applyNumberFormat="1" applyFont="1" applyFill="1" applyBorder="1" applyAlignment="1">
      <alignment horizontal="center" vertical="center" wrapText="1"/>
    </xf>
    <xf numFmtId="0" fontId="162" fillId="18" borderId="3" xfId="6" applyFont="1" applyFill="1" applyBorder="1" applyAlignment="1">
      <alignment horizontal="center" vertical="center"/>
    </xf>
    <xf numFmtId="0" fontId="162" fillId="18" borderId="3" xfId="6" applyFont="1" applyFill="1" applyBorder="1" applyAlignment="1">
      <alignment horizontal="center" vertical="center" wrapText="1"/>
    </xf>
    <xf numFmtId="0" fontId="46" fillId="0" borderId="3" xfId="80" applyFont="1" applyBorder="1" applyAlignment="1">
      <alignment vertical="center" wrapText="1"/>
    </xf>
    <xf numFmtId="0" fontId="50" fillId="0" borderId="3" xfId="80" applyFont="1" applyBorder="1" applyAlignment="1">
      <alignment vertical="center" wrapText="1"/>
    </xf>
    <xf numFmtId="0" fontId="50" fillId="0" borderId="3" xfId="0" applyFont="1" applyBorder="1" applyAlignment="1">
      <alignment horizontal="right" vertical="center" wrapText="1" readingOrder="2"/>
    </xf>
    <xf numFmtId="0" fontId="181" fillId="0" borderId="3" xfId="18" applyFont="1" applyBorder="1" applyAlignment="1">
      <alignment horizontal="right" vertical="center" wrapText="1" readingOrder="2"/>
    </xf>
    <xf numFmtId="0" fontId="173" fillId="0" borderId="3" xfId="80" applyFont="1" applyBorder="1" applyAlignment="1">
      <alignment vertical="center" wrapText="1"/>
    </xf>
    <xf numFmtId="0" fontId="173" fillId="0" borderId="3" xfId="0" applyFont="1" applyBorder="1" applyAlignment="1">
      <alignment horizontal="right" vertical="center" wrapText="1" readingOrder="2"/>
    </xf>
    <xf numFmtId="0" fontId="181" fillId="0" borderId="3" xfId="80" applyFont="1" applyBorder="1" applyAlignment="1">
      <alignment vertical="center" wrapText="1"/>
    </xf>
    <xf numFmtId="0" fontId="171" fillId="3" borderId="3" xfId="0" applyFont="1" applyFill="1" applyBorder="1" applyAlignment="1">
      <alignment horizontal="center" vertical="center"/>
    </xf>
    <xf numFmtId="0" fontId="37" fillId="3" borderId="3" xfId="0" applyFont="1" applyFill="1" applyBorder="1" applyAlignment="1">
      <alignment horizontal="center" vertical="center"/>
    </xf>
    <xf numFmtId="0" fontId="38" fillId="3" borderId="1" xfId="18" applyFont="1" applyFill="1" applyBorder="1" applyAlignment="1">
      <alignment horizontal="center" vertical="center" wrapText="1"/>
    </xf>
    <xf numFmtId="0" fontId="38" fillId="3" borderId="2" xfId="18" applyFont="1" applyFill="1" applyBorder="1" applyAlignment="1">
      <alignment horizontal="center" vertical="center" wrapText="1"/>
    </xf>
    <xf numFmtId="0" fontId="46" fillId="0" borderId="3" xfId="80" applyFont="1" applyBorder="1" applyAlignment="1">
      <alignment horizontal="left" vertical="center" wrapText="1"/>
    </xf>
    <xf numFmtId="0" fontId="50" fillId="0" borderId="3" xfId="0" applyFont="1" applyBorder="1" applyAlignment="1">
      <alignment vertical="center" wrapText="1"/>
    </xf>
    <xf numFmtId="0" fontId="37" fillId="0" borderId="3" xfId="76" applyFont="1" applyBorder="1" applyAlignment="1">
      <alignment horizontal="center" vertical="center" wrapText="1"/>
    </xf>
    <xf numFmtId="0" fontId="181" fillId="0" borderId="3" xfId="18" applyFont="1" applyBorder="1" applyAlignment="1">
      <alignment vertical="center" wrapText="1"/>
    </xf>
    <xf numFmtId="0" fontId="181" fillId="0" borderId="3" xfId="0" applyFont="1" applyBorder="1" applyAlignment="1">
      <alignment horizontal="right" vertical="center" wrapText="1"/>
    </xf>
    <xf numFmtId="0" fontId="37" fillId="24" borderId="2" xfId="0" applyFont="1" applyFill="1" applyBorder="1" applyAlignment="1">
      <alignment vertical="center" wrapText="1"/>
    </xf>
    <xf numFmtId="0" fontId="37" fillId="24" borderId="5" xfId="18" applyFont="1" applyFill="1" applyBorder="1" applyAlignment="1">
      <alignment horizontal="left" vertical="center" readingOrder="1"/>
    </xf>
    <xf numFmtId="0" fontId="46" fillId="3" borderId="3" xfId="0" applyFont="1" applyFill="1" applyBorder="1" applyAlignment="1">
      <alignment vertical="center" wrapText="1"/>
    </xf>
    <xf numFmtId="0" fontId="138" fillId="0" borderId="2" xfId="0" applyFont="1" applyBorder="1" applyAlignment="1">
      <alignment horizontal="right" vertical="center"/>
    </xf>
    <xf numFmtId="49" fontId="47" fillId="17" borderId="12" xfId="0" applyNumberFormat="1" applyFont="1" applyFill="1" applyBorder="1" applyAlignment="1">
      <alignment horizontal="right" vertical="center"/>
    </xf>
    <xf numFmtId="0" fontId="147" fillId="18" borderId="3" xfId="2" applyFont="1" applyFill="1" applyBorder="1" applyAlignment="1">
      <alignment horizontal="center" vertical="center" wrapText="1"/>
    </xf>
    <xf numFmtId="49" fontId="38" fillId="17" borderId="5" xfId="0" applyNumberFormat="1" applyFont="1" applyFill="1" applyBorder="1" applyAlignment="1">
      <alignment vertical="center"/>
    </xf>
    <xf numFmtId="0" fontId="38" fillId="0" borderId="2" xfId="2" applyFont="1" applyBorder="1" applyAlignment="1">
      <alignment vertical="center"/>
    </xf>
    <xf numFmtId="0" fontId="38" fillId="18" borderId="3" xfId="2" applyFont="1" applyFill="1" applyBorder="1" applyAlignment="1">
      <alignment vertical="center"/>
    </xf>
    <xf numFmtId="1" fontId="38" fillId="3" borderId="3" xfId="55" applyNumberFormat="1" applyFont="1" applyFill="1" applyBorder="1" applyAlignment="1">
      <alignment horizontal="center" vertical="center" wrapText="1"/>
    </xf>
    <xf numFmtId="3" fontId="38" fillId="3" borderId="3" xfId="55" applyNumberFormat="1" applyFont="1" applyFill="1" applyBorder="1" applyAlignment="1">
      <alignment horizontal="center" vertical="center" wrapText="1"/>
    </xf>
    <xf numFmtId="0" fontId="157" fillId="3" borderId="3" xfId="55" applyFont="1" applyFill="1" applyBorder="1" applyAlignment="1">
      <alignment horizontal="center" vertical="center" wrapText="1"/>
    </xf>
    <xf numFmtId="0" fontId="38" fillId="3" borderId="3" xfId="55" applyFont="1" applyFill="1" applyBorder="1" applyAlignment="1">
      <alignment horizontal="center" vertical="center" wrapText="1" readingOrder="1"/>
    </xf>
    <xf numFmtId="0" fontId="38" fillId="0" borderId="1" xfId="15" applyFont="1" applyBorder="1" applyAlignment="1">
      <alignment horizontal="center" vertical="center" wrapText="1"/>
    </xf>
    <xf numFmtId="0" fontId="38" fillId="0" borderId="3" xfId="15" applyFont="1" applyBorder="1" applyAlignment="1">
      <alignment horizontal="center" vertical="center" wrapText="1"/>
    </xf>
    <xf numFmtId="0" fontId="37" fillId="0" borderId="8" xfId="2" applyFont="1" applyBorder="1" applyAlignment="1">
      <alignment vertical="center"/>
    </xf>
    <xf numFmtId="0" fontId="38" fillId="0" borderId="9" xfId="2" applyFont="1" applyBorder="1" applyAlignment="1">
      <alignment vertical="center"/>
    </xf>
    <xf numFmtId="0" fontId="60" fillId="0" borderId="9" xfId="2" applyFont="1" applyBorder="1"/>
    <xf numFmtId="0" fontId="171" fillId="3" borderId="3" xfId="55" applyFont="1" applyFill="1" applyBorder="1" applyAlignment="1">
      <alignment horizontal="center" vertical="center" wrapText="1"/>
    </xf>
    <xf numFmtId="0" fontId="86" fillId="3" borderId="7" xfId="2" applyFont="1" applyFill="1" applyBorder="1" applyAlignment="1">
      <alignment vertical="center"/>
    </xf>
    <xf numFmtId="0" fontId="37" fillId="18" borderId="7" xfId="2" applyFont="1" applyFill="1" applyBorder="1" applyAlignment="1">
      <alignment horizontal="center" vertical="center" wrapText="1"/>
    </xf>
    <xf numFmtId="0" fontId="40" fillId="0" borderId="3" xfId="2" applyFont="1" applyBorder="1" applyAlignment="1">
      <alignment horizontal="center" vertical="center"/>
    </xf>
    <xf numFmtId="0" fontId="46" fillId="0" borderId="3" xfId="15" applyFont="1" applyBorder="1" applyAlignment="1">
      <alignment vertical="center"/>
    </xf>
    <xf numFmtId="0" fontId="86" fillId="16" borderId="1" xfId="2" applyFont="1" applyFill="1" applyBorder="1" applyAlignment="1">
      <alignment vertical="center"/>
    </xf>
    <xf numFmtId="0" fontId="86" fillId="17" borderId="8" xfId="2" applyFont="1" applyFill="1" applyBorder="1" applyAlignment="1">
      <alignment vertical="center"/>
    </xf>
    <xf numFmtId="49" fontId="138" fillId="0" borderId="2" xfId="75" applyNumberFormat="1" applyFont="1" applyBorder="1" applyAlignment="1">
      <alignment horizontal="right" vertical="center"/>
    </xf>
    <xf numFmtId="0" fontId="37" fillId="18" borderId="4" xfId="2" applyFont="1" applyFill="1" applyBorder="1" applyAlignment="1">
      <alignment horizontal="center" vertical="center" wrapText="1"/>
    </xf>
    <xf numFmtId="0" fontId="37" fillId="18" borderId="3" xfId="17" applyFont="1" applyFill="1" applyBorder="1" applyAlignment="1">
      <alignment horizontal="center" vertical="center" wrapText="1"/>
    </xf>
    <xf numFmtId="0" fontId="37" fillId="18" borderId="3" xfId="2" applyFont="1" applyFill="1" applyBorder="1" applyAlignment="1">
      <alignment horizontal="center" vertical="center"/>
    </xf>
    <xf numFmtId="0" fontId="171" fillId="18" borderId="4" xfId="2" applyFont="1" applyFill="1" applyBorder="1" applyAlignment="1">
      <alignment horizontal="center" vertical="center" wrapText="1"/>
    </xf>
    <xf numFmtId="0" fontId="169" fillId="18" borderId="3" xfId="78" applyFont="1" applyFill="1" applyBorder="1" applyAlignment="1">
      <alignment horizontal="center" vertical="center" wrapText="1"/>
    </xf>
    <xf numFmtId="0" fontId="171" fillId="18" borderId="3" xfId="17" applyFont="1" applyFill="1" applyBorder="1" applyAlignment="1">
      <alignment horizontal="center" vertical="center" wrapText="1"/>
    </xf>
    <xf numFmtId="0" fontId="171" fillId="18" borderId="3" xfId="2" applyFont="1" applyFill="1" applyBorder="1" applyAlignment="1">
      <alignment horizontal="center" vertical="center"/>
    </xf>
    <xf numFmtId="0" fontId="60" fillId="3" borderId="4" xfId="2" applyFont="1" applyFill="1" applyBorder="1" applyAlignment="1">
      <alignment horizontal="center" vertical="center" wrapText="1"/>
    </xf>
    <xf numFmtId="0" fontId="181" fillId="3" borderId="3" xfId="2" applyFont="1" applyFill="1" applyBorder="1" applyAlignment="1">
      <alignment horizontal="center" vertical="center" wrapText="1"/>
    </xf>
    <xf numFmtId="0" fontId="181" fillId="3" borderId="3" xfId="17" applyFont="1" applyFill="1" applyBorder="1" applyAlignment="1">
      <alignment horizontal="center" vertical="center" wrapText="1"/>
    </xf>
    <xf numFmtId="0" fontId="181" fillId="0" borderId="3" xfId="2" applyFont="1" applyBorder="1" applyAlignment="1">
      <alignment horizontal="center" vertical="center" wrapText="1"/>
    </xf>
    <xf numFmtId="0" fontId="38" fillId="0" borderId="3" xfId="75" applyFont="1" applyBorder="1" applyAlignment="1">
      <alignment horizontal="center" vertical="center"/>
    </xf>
    <xf numFmtId="0" fontId="38" fillId="17" borderId="11" xfId="2" applyFont="1" applyFill="1" applyBorder="1" applyAlignment="1">
      <alignment vertical="center"/>
    </xf>
    <xf numFmtId="0" fontId="60" fillId="0" borderId="3" xfId="2" applyFont="1" applyBorder="1" applyAlignment="1">
      <alignment horizontal="center" vertical="center" wrapText="1"/>
    </xf>
    <xf numFmtId="0" fontId="60" fillId="0" borderId="4" xfId="2" applyFont="1" applyBorder="1" applyAlignment="1">
      <alignment horizontal="center" vertical="center" wrapText="1"/>
    </xf>
    <xf numFmtId="0" fontId="60" fillId="0" borderId="3" xfId="17" applyFont="1" applyBorder="1" applyAlignment="1">
      <alignment horizontal="center" vertical="center" wrapText="1"/>
    </xf>
    <xf numFmtId="0" fontId="86" fillId="0" borderId="1" xfId="2" applyFont="1" applyBorder="1" applyAlignment="1">
      <alignment vertical="center"/>
    </xf>
    <xf numFmtId="0" fontId="60" fillId="3" borderId="3" xfId="17" applyFont="1" applyFill="1" applyBorder="1" applyAlignment="1">
      <alignment horizontal="center" vertical="center" wrapText="1"/>
    </xf>
    <xf numFmtId="0" fontId="181" fillId="3" borderId="1" xfId="2" applyFont="1" applyFill="1" applyBorder="1" applyAlignment="1">
      <alignment vertical="center" wrapText="1"/>
    </xf>
    <xf numFmtId="0" fontId="181" fillId="3" borderId="5" xfId="2" applyFont="1" applyFill="1" applyBorder="1" applyAlignment="1">
      <alignment vertical="center" wrapText="1"/>
    </xf>
    <xf numFmtId="0" fontId="37" fillId="0" borderId="9" xfId="2" applyFont="1" applyBorder="1" applyAlignment="1">
      <alignment horizontal="center" vertical="center"/>
    </xf>
    <xf numFmtId="0" fontId="166" fillId="0" borderId="9" xfId="2" applyFont="1" applyBorder="1" applyAlignment="1">
      <alignment horizontal="center" vertical="center"/>
    </xf>
    <xf numFmtId="0" fontId="171" fillId="0" borderId="3" xfId="17" applyFont="1" applyBorder="1" applyAlignment="1">
      <alignment horizontal="center" vertical="center" wrapText="1"/>
    </xf>
    <xf numFmtId="0" fontId="171" fillId="3" borderId="3" xfId="17" applyFont="1" applyFill="1" applyBorder="1" applyAlignment="1">
      <alignment horizontal="center" vertical="center"/>
    </xf>
    <xf numFmtId="0" fontId="37" fillId="3" borderId="3" xfId="17" applyFont="1" applyFill="1" applyBorder="1" applyAlignment="1">
      <alignment horizontal="center" vertical="center"/>
    </xf>
    <xf numFmtId="0" fontId="60" fillId="0" borderId="3" xfId="75" applyFont="1" applyBorder="1" applyAlignment="1">
      <alignment horizontal="center" vertical="center" wrapText="1"/>
    </xf>
    <xf numFmtId="0" fontId="37" fillId="0" borderId="3" xfId="17" applyFont="1" applyBorder="1" applyAlignment="1">
      <alignment horizontal="center" vertical="center" wrapText="1"/>
    </xf>
    <xf numFmtId="0" fontId="181" fillId="3" borderId="3" xfId="17" applyFont="1" applyFill="1" applyBorder="1" applyAlignment="1">
      <alignment horizontal="center" vertical="top" wrapText="1"/>
    </xf>
    <xf numFmtId="0" fontId="196" fillId="0" borderId="9" xfId="2" applyFont="1" applyBorder="1" applyAlignment="1">
      <alignment horizontal="left" vertical="center" wrapText="1"/>
    </xf>
    <xf numFmtId="0" fontId="60" fillId="0" borderId="0" xfId="2" applyFont="1" applyAlignment="1">
      <alignment horizontal="left" vertical="center"/>
    </xf>
    <xf numFmtId="0" fontId="210" fillId="3" borderId="3" xfId="2" applyFont="1" applyFill="1" applyBorder="1" applyAlignment="1">
      <alignment horizontal="center" vertical="center" wrapText="1"/>
    </xf>
    <xf numFmtId="0" fontId="47" fillId="17" borderId="1" xfId="2" applyFont="1" applyFill="1" applyBorder="1" applyAlignment="1">
      <alignment horizontal="right" vertical="center"/>
    </xf>
    <xf numFmtId="49" fontId="138" fillId="3" borderId="1" xfId="61" applyNumberFormat="1" applyFont="1" applyFill="1" applyBorder="1" applyAlignment="1">
      <alignment horizontal="right" vertical="center"/>
    </xf>
    <xf numFmtId="49" fontId="138" fillId="3" borderId="8" xfId="61" applyNumberFormat="1" applyFont="1" applyFill="1" applyBorder="1" applyAlignment="1">
      <alignment horizontal="right" vertical="center"/>
    </xf>
    <xf numFmtId="0" fontId="157" fillId="18" borderId="3" xfId="55" applyFont="1" applyFill="1" applyBorder="1" applyAlignment="1">
      <alignment horizontal="center" vertical="center"/>
    </xf>
    <xf numFmtId="0" fontId="169" fillId="3" borderId="1" xfId="55" applyFont="1" applyFill="1" applyBorder="1" applyAlignment="1">
      <alignment horizontal="center" vertical="center" wrapText="1"/>
    </xf>
    <xf numFmtId="0" fontId="38" fillId="17" borderId="11" xfId="2" applyFont="1" applyFill="1" applyBorder="1" applyAlignment="1">
      <alignment horizontal="left" vertical="center"/>
    </xf>
    <xf numFmtId="0" fontId="38" fillId="0" borderId="4" xfId="2" applyFont="1" applyBorder="1" applyAlignment="1">
      <alignment vertical="center"/>
    </xf>
    <xf numFmtId="0" fontId="147" fillId="18" borderId="1" xfId="55" applyFont="1" applyFill="1" applyBorder="1" applyAlignment="1">
      <alignment horizontal="center" vertical="center" wrapText="1"/>
    </xf>
    <xf numFmtId="0" fontId="147" fillId="3" borderId="1" xfId="55" applyFont="1" applyFill="1" applyBorder="1" applyAlignment="1">
      <alignment horizontal="center" vertical="center" wrapText="1"/>
    </xf>
    <xf numFmtId="0" fontId="38" fillId="18" borderId="3" xfId="55" applyFont="1" applyFill="1" applyBorder="1" applyAlignment="1">
      <alignment horizontal="center" vertical="center"/>
    </xf>
    <xf numFmtId="0" fontId="86" fillId="18" borderId="1" xfId="0" applyFont="1" applyFill="1" applyBorder="1" applyAlignment="1">
      <alignment horizontal="right" indent="1"/>
    </xf>
    <xf numFmtId="0" fontId="86" fillId="18" borderId="1" xfId="0" applyFont="1" applyFill="1" applyBorder="1" applyAlignment="1">
      <alignment horizontal="right" vertical="center" indent="1"/>
    </xf>
    <xf numFmtId="0" fontId="86" fillId="16" borderId="3" xfId="0" applyFont="1" applyFill="1" applyBorder="1" applyAlignment="1">
      <alignment horizontal="right" vertical="center" indent="1" readingOrder="2"/>
    </xf>
    <xf numFmtId="0" fontId="86" fillId="0" borderId="1" xfId="0" applyFont="1" applyBorder="1" applyAlignment="1">
      <alignment horizontal="right" vertical="center" indent="1" readingOrder="2"/>
    </xf>
    <xf numFmtId="0" fontId="171" fillId="18" borderId="3" xfId="76" applyFont="1" applyFill="1" applyBorder="1" applyAlignment="1">
      <alignment horizontal="center" vertical="center"/>
    </xf>
    <xf numFmtId="1" fontId="171" fillId="18" borderId="3" xfId="76" applyNumberFormat="1" applyFont="1" applyFill="1" applyBorder="1" applyAlignment="1">
      <alignment horizontal="center" vertical="center"/>
    </xf>
    <xf numFmtId="0" fontId="171" fillId="18" borderId="3" xfId="76" applyFont="1" applyFill="1" applyBorder="1" applyAlignment="1">
      <alignment horizontal="center" vertical="center" wrapText="1"/>
    </xf>
    <xf numFmtId="1" fontId="37" fillId="18" borderId="3" xfId="76" applyNumberFormat="1" applyFont="1" applyFill="1" applyBorder="1" applyAlignment="1">
      <alignment horizontal="center" vertical="center"/>
    </xf>
    <xf numFmtId="0" fontId="37" fillId="18" borderId="3" xfId="76" applyFont="1" applyFill="1" applyBorder="1" applyAlignment="1">
      <alignment horizontal="center" vertical="center"/>
    </xf>
    <xf numFmtId="0" fontId="37" fillId="18" borderId="5" xfId="76" applyFont="1" applyFill="1" applyBorder="1" applyAlignment="1">
      <alignment horizontal="center" vertical="center" wrapText="1"/>
    </xf>
    <xf numFmtId="0" fontId="181" fillId="0" borderId="3" xfId="0" applyFont="1" applyBorder="1" applyAlignment="1">
      <alignment horizontal="right" vertical="center" wrapText="1" readingOrder="2"/>
    </xf>
    <xf numFmtId="0" fontId="37" fillId="3" borderId="3" xfId="0" applyFont="1" applyFill="1" applyBorder="1" applyAlignment="1">
      <alignment horizontal="center" vertical="center" wrapText="1"/>
    </xf>
    <xf numFmtId="0" fontId="37" fillId="0" borderId="3" xfId="0" applyFont="1" applyBorder="1" applyAlignment="1">
      <alignment horizontal="center" vertical="center" wrapText="1" readingOrder="1"/>
    </xf>
    <xf numFmtId="0" fontId="37" fillId="0" borderId="3" xfId="0" applyFont="1" applyBorder="1" applyAlignment="1">
      <alignment horizontal="center" vertical="center" readingOrder="2"/>
    </xf>
    <xf numFmtId="0" fontId="37" fillId="3" borderId="3" xfId="0" applyFont="1" applyFill="1" applyBorder="1" applyAlignment="1">
      <alignment horizontal="center" vertical="center" readingOrder="2"/>
    </xf>
    <xf numFmtId="0" fontId="37" fillId="0" borderId="3" xfId="0" applyFont="1" applyBorder="1" applyAlignment="1">
      <alignment horizontal="center"/>
    </xf>
    <xf numFmtId="0" fontId="37" fillId="16" borderId="5" xfId="0" applyFont="1" applyFill="1" applyBorder="1" applyAlignment="1">
      <alignment horizontal="left" vertical="center"/>
    </xf>
    <xf numFmtId="0" fontId="37" fillId="3" borderId="5" xfId="0" applyFont="1" applyFill="1" applyBorder="1" applyAlignment="1">
      <alignment horizontal="left" vertical="center"/>
    </xf>
    <xf numFmtId="0" fontId="37" fillId="18" borderId="3" xfId="76" applyFont="1" applyFill="1" applyBorder="1" applyAlignment="1">
      <alignment horizontal="center" vertical="center" wrapText="1"/>
    </xf>
    <xf numFmtId="0" fontId="37" fillId="18" borderId="4" xfId="76" applyFont="1" applyFill="1" applyBorder="1" applyAlignment="1">
      <alignment horizontal="center" vertical="center"/>
    </xf>
    <xf numFmtId="0" fontId="37" fillId="3" borderId="14" xfId="0" applyFont="1" applyFill="1" applyBorder="1" applyAlignment="1">
      <alignment horizontal="right" vertical="center" indent="1" readingOrder="2"/>
    </xf>
    <xf numFmtId="0" fontId="60" fillId="0" borderId="0" xfId="0" applyFont="1" applyAlignment="1">
      <alignment horizontal="right" vertical="center" wrapText="1" indent="1"/>
    </xf>
    <xf numFmtId="0" fontId="37" fillId="3" borderId="0" xfId="0" applyFont="1" applyFill="1" applyAlignment="1">
      <alignment horizontal="left" vertical="center" wrapText="1"/>
    </xf>
    <xf numFmtId="0" fontId="60" fillId="3" borderId="0" xfId="0" applyFont="1" applyFill="1" applyAlignment="1">
      <alignment vertical="center" wrapText="1"/>
    </xf>
    <xf numFmtId="0" fontId="37" fillId="0" borderId="0" xfId="0" applyFont="1" applyAlignment="1">
      <alignment horizontal="center" vertical="center" readingOrder="2"/>
    </xf>
    <xf numFmtId="0" fontId="37" fillId="0" borderId="5" xfId="0" applyFont="1" applyBorder="1" applyAlignment="1">
      <alignment horizontal="center" vertical="center" readingOrder="2"/>
    </xf>
    <xf numFmtId="0" fontId="40" fillId="3" borderId="5" xfId="0" applyFont="1" applyFill="1" applyBorder="1" applyAlignment="1">
      <alignment horizontal="center" vertical="center" wrapText="1"/>
    </xf>
    <xf numFmtId="0" fontId="40" fillId="3" borderId="4" xfId="0" applyFont="1" applyFill="1" applyBorder="1" applyAlignment="1">
      <alignment horizontal="center" vertical="center" wrapText="1"/>
    </xf>
    <xf numFmtId="0" fontId="37" fillId="0" borderId="1" xfId="0" applyFont="1" applyBorder="1" applyAlignment="1">
      <alignment horizontal="center" vertical="center" readingOrder="2"/>
    </xf>
    <xf numFmtId="0" fontId="60" fillId="0" borderId="0" xfId="0" applyFont="1" applyAlignment="1">
      <alignment horizontal="left" vertical="center" wrapText="1"/>
    </xf>
    <xf numFmtId="0" fontId="37" fillId="3" borderId="11" xfId="0" applyFont="1" applyFill="1" applyBorder="1" applyAlignment="1">
      <alignment horizontal="left" vertical="center"/>
    </xf>
    <xf numFmtId="0" fontId="37" fillId="3" borderId="3" xfId="0" applyFont="1" applyFill="1" applyBorder="1" applyAlignment="1">
      <alignment horizontal="center" vertical="center" wrapText="1" readingOrder="1"/>
    </xf>
    <xf numFmtId="0" fontId="37" fillId="3" borderId="4" xfId="0" applyFont="1" applyFill="1" applyBorder="1" applyAlignment="1">
      <alignment horizontal="center" vertical="center" wrapText="1"/>
    </xf>
    <xf numFmtId="0" fontId="37" fillId="3" borderId="5" xfId="0" applyFont="1" applyFill="1" applyBorder="1" applyAlignment="1">
      <alignment horizontal="center" vertical="center" wrapText="1"/>
    </xf>
    <xf numFmtId="0" fontId="37" fillId="0" borderId="5" xfId="0" applyFont="1" applyBorder="1" applyAlignment="1">
      <alignment horizontal="center" vertical="center" wrapText="1"/>
    </xf>
    <xf numFmtId="0" fontId="47" fillId="18" borderId="1" xfId="0" applyFont="1" applyFill="1" applyBorder="1" applyAlignment="1">
      <alignment vertical="center"/>
    </xf>
    <xf numFmtId="0" fontId="47" fillId="18" borderId="3" xfId="0" applyFont="1" applyFill="1" applyBorder="1" applyAlignment="1">
      <alignment vertical="center"/>
    </xf>
    <xf numFmtId="0" fontId="47" fillId="18" borderId="12" xfId="0" applyFont="1" applyFill="1" applyBorder="1" applyAlignment="1">
      <alignment vertical="center"/>
    </xf>
    <xf numFmtId="0" fontId="86" fillId="16" borderId="3" xfId="0" applyFont="1" applyFill="1" applyBorder="1" applyAlignment="1">
      <alignment vertical="center" readingOrder="2"/>
    </xf>
    <xf numFmtId="0" fontId="86" fillId="3" borderId="3" xfId="0" applyFont="1" applyFill="1" applyBorder="1" applyAlignment="1">
      <alignment vertical="center" readingOrder="2"/>
    </xf>
    <xf numFmtId="0" fontId="38" fillId="16" borderId="5" xfId="0" applyFont="1" applyFill="1" applyBorder="1" applyAlignment="1">
      <alignment horizontal="left" vertical="center"/>
    </xf>
    <xf numFmtId="0" fontId="37" fillId="3" borderId="3" xfId="0" applyFont="1" applyFill="1" applyBorder="1" applyAlignment="1">
      <alignment vertical="center"/>
    </xf>
    <xf numFmtId="0" fontId="38" fillId="18" borderId="3" xfId="0" applyFont="1" applyFill="1" applyBorder="1" applyAlignment="1">
      <alignment horizontal="center" vertical="center"/>
    </xf>
    <xf numFmtId="0" fontId="38" fillId="6" borderId="1" xfId="0" applyFont="1" applyFill="1" applyBorder="1" applyAlignment="1">
      <alignment horizontal="center" vertical="center"/>
    </xf>
    <xf numFmtId="0" fontId="38" fillId="6" borderId="7" xfId="0" applyFont="1" applyFill="1" applyBorder="1" applyAlignment="1">
      <alignment horizontal="center" vertical="center"/>
    </xf>
    <xf numFmtId="0" fontId="157" fillId="6" borderId="3" xfId="0" applyFont="1" applyFill="1" applyBorder="1" applyAlignment="1">
      <alignment horizontal="center" vertical="center"/>
    </xf>
    <xf numFmtId="0" fontId="157" fillId="6" borderId="5" xfId="0" applyFont="1" applyFill="1" applyBorder="1" applyAlignment="1">
      <alignment horizontal="center" vertical="center"/>
    </xf>
    <xf numFmtId="0" fontId="60" fillId="3" borderId="3" xfId="0" applyFont="1" applyFill="1" applyBorder="1" applyAlignment="1">
      <alignment horizontal="right" vertical="center" wrapText="1" indent="1"/>
    </xf>
    <xf numFmtId="0" fontId="164" fillId="3" borderId="3" xfId="0" applyFont="1" applyFill="1" applyBorder="1" applyAlignment="1">
      <alignment horizontal="right" vertical="center" wrapText="1" indent="1"/>
    </xf>
    <xf numFmtId="0" fontId="60" fillId="0" borderId="3" xfId="0" applyFont="1" applyBorder="1" applyAlignment="1">
      <alignment horizontal="right" vertical="center" wrapText="1" indent="1"/>
    </xf>
    <xf numFmtId="0" fontId="38" fillId="3" borderId="12" xfId="0" applyFont="1" applyFill="1" applyBorder="1" applyAlignment="1">
      <alignment horizontal="center" vertical="center"/>
    </xf>
    <xf numFmtId="0" fontId="181" fillId="0" borderId="3" xfId="0" applyFont="1" applyBorder="1" applyAlignment="1">
      <alignment horizontal="center" vertical="center" wrapText="1"/>
    </xf>
    <xf numFmtId="0" fontId="38" fillId="3" borderId="6" xfId="0" applyFont="1" applyFill="1" applyBorder="1" applyAlignment="1">
      <alignment horizontal="right" vertical="center" indent="1" readingOrder="2"/>
    </xf>
    <xf numFmtId="0" fontId="38" fillId="6" borderId="3" xfId="0" applyFont="1" applyFill="1" applyBorder="1" applyAlignment="1">
      <alignment horizontal="center" vertical="center"/>
    </xf>
    <xf numFmtId="0" fontId="38" fillId="3" borderId="13" xfId="0" applyFont="1" applyFill="1" applyBorder="1" applyAlignment="1">
      <alignment horizontal="left" vertical="center"/>
    </xf>
    <xf numFmtId="0" fontId="157" fillId="3" borderId="6" xfId="0" applyFont="1" applyFill="1" applyBorder="1" applyAlignment="1">
      <alignment horizontal="right" vertical="center" indent="1" readingOrder="2"/>
    </xf>
    <xf numFmtId="0" fontId="157" fillId="3" borderId="12" xfId="0" applyFont="1" applyFill="1" applyBorder="1" applyAlignment="1">
      <alignment horizontal="center" vertical="center"/>
    </xf>
    <xf numFmtId="0" fontId="157" fillId="3" borderId="10" xfId="0" applyFont="1" applyFill="1" applyBorder="1" applyAlignment="1">
      <alignment horizontal="center" vertical="center"/>
    </xf>
    <xf numFmtId="0" fontId="157" fillId="3" borderId="13" xfId="0" applyFont="1" applyFill="1" applyBorder="1" applyAlignment="1">
      <alignment horizontal="center" vertical="center"/>
    </xf>
    <xf numFmtId="0" fontId="171" fillId="3" borderId="3" xfId="0" applyFont="1" applyFill="1" applyBorder="1" applyAlignment="1">
      <alignment horizontal="center" vertical="center" wrapText="1"/>
    </xf>
    <xf numFmtId="0" fontId="157" fillId="3" borderId="1" xfId="0" applyFont="1" applyFill="1" applyBorder="1" applyAlignment="1">
      <alignment horizontal="right" vertical="center" indent="1" readingOrder="2"/>
    </xf>
    <xf numFmtId="0" fontId="181" fillId="3" borderId="2" xfId="0" applyFont="1" applyFill="1" applyBorder="1" applyAlignment="1">
      <alignment horizontal="right" vertical="center" wrapText="1" indent="1"/>
    </xf>
    <xf numFmtId="0" fontId="157" fillId="3" borderId="2" xfId="0" applyFont="1" applyFill="1" applyBorder="1" applyAlignment="1">
      <alignment horizontal="left" vertical="center" wrapText="1"/>
    </xf>
    <xf numFmtId="0" fontId="157" fillId="3" borderId="5" xfId="0" applyFont="1" applyFill="1" applyBorder="1" applyAlignment="1">
      <alignment horizontal="left" vertical="center" wrapText="1"/>
    </xf>
    <xf numFmtId="0" fontId="181" fillId="3" borderId="3" xfId="0" applyFont="1" applyFill="1" applyBorder="1" applyAlignment="1">
      <alignment horizontal="right" vertical="center" wrapText="1" indent="1"/>
    </xf>
    <xf numFmtId="0" fontId="210" fillId="3" borderId="3" xfId="0" applyFont="1" applyFill="1" applyBorder="1" applyAlignment="1">
      <alignment horizontal="right" vertical="center" wrapText="1" indent="1"/>
    </xf>
    <xf numFmtId="0" fontId="226" fillId="0" borderId="3" xfId="84" applyFont="1" applyBorder="1"/>
    <xf numFmtId="0" fontId="60" fillId="3" borderId="1" xfId="0" applyFont="1" applyFill="1" applyBorder="1" applyAlignment="1">
      <alignment vertical="center" wrapText="1"/>
    </xf>
    <xf numFmtId="0" fontId="60" fillId="3" borderId="2" xfId="0" applyFont="1" applyFill="1" applyBorder="1" applyAlignment="1">
      <alignment horizontal="left" vertical="center" wrapText="1"/>
    </xf>
    <xf numFmtId="0" fontId="60" fillId="3" borderId="3" xfId="0" applyFont="1" applyFill="1" applyBorder="1" applyAlignment="1">
      <alignment vertical="center" wrapText="1"/>
    </xf>
    <xf numFmtId="0" fontId="60" fillId="3" borderId="3" xfId="0" applyFont="1" applyFill="1" applyBorder="1" applyAlignment="1">
      <alignment horizontal="left" vertical="center" wrapText="1"/>
    </xf>
    <xf numFmtId="0" fontId="37" fillId="0" borderId="3" xfId="0" applyFont="1" applyBorder="1" applyAlignment="1">
      <alignment vertical="center" wrapText="1"/>
    </xf>
    <xf numFmtId="0" fontId="43" fillId="3" borderId="2" xfId="0" applyFont="1" applyFill="1" applyBorder="1" applyAlignment="1">
      <alignment vertical="center" wrapText="1"/>
    </xf>
    <xf numFmtId="0" fontId="157" fillId="3" borderId="1" xfId="0" applyFont="1" applyFill="1" applyBorder="1" applyAlignment="1">
      <alignment vertical="center" readingOrder="2"/>
    </xf>
    <xf numFmtId="0" fontId="164" fillId="0" borderId="3" xfId="0" applyFont="1" applyBorder="1" applyAlignment="1">
      <alignment horizontal="right" vertical="center" wrapText="1" indent="1"/>
    </xf>
    <xf numFmtId="0" fontId="190" fillId="0" borderId="3" xfId="0" applyFont="1" applyBorder="1" applyAlignment="1">
      <alignment horizontal="center" vertical="center" wrapText="1"/>
    </xf>
    <xf numFmtId="0" fontId="60" fillId="17" borderId="1" xfId="0" applyFont="1" applyFill="1" applyBorder="1" applyAlignment="1">
      <alignment vertical="center" wrapText="1"/>
    </xf>
    <xf numFmtId="0" fontId="38" fillId="17" borderId="2" xfId="0" applyFont="1" applyFill="1" applyBorder="1" applyAlignment="1">
      <alignment horizontal="left" vertical="center" wrapText="1"/>
    </xf>
    <xf numFmtId="0" fontId="60" fillId="17" borderId="2" xfId="0" applyFont="1" applyFill="1" applyBorder="1" applyAlignment="1">
      <alignment horizontal="left" vertical="center" wrapText="1"/>
    </xf>
    <xf numFmtId="0" fontId="166" fillId="0" borderId="3" xfId="0" applyFont="1" applyBorder="1" applyAlignment="1">
      <alignment horizontal="center" vertical="center" wrapText="1"/>
    </xf>
    <xf numFmtId="0" fontId="157" fillId="17" borderId="1" xfId="0" applyFont="1" applyFill="1" applyBorder="1" applyAlignment="1">
      <alignment horizontal="right" vertical="center" indent="1" readingOrder="2"/>
    </xf>
    <xf numFmtId="0" fontId="181" fillId="17" borderId="2" xfId="0" applyFont="1" applyFill="1" applyBorder="1" applyAlignment="1">
      <alignment horizontal="right" vertical="center" wrapText="1" indent="1"/>
    </xf>
    <xf numFmtId="0" fontId="157" fillId="17" borderId="2" xfId="0" applyFont="1" applyFill="1" applyBorder="1" applyAlignment="1">
      <alignment horizontal="left" vertical="center" wrapText="1"/>
    </xf>
    <xf numFmtId="0" fontId="157" fillId="17" borderId="5" xfId="0" applyFont="1" applyFill="1" applyBorder="1" applyAlignment="1">
      <alignment horizontal="left" vertical="center" wrapText="1"/>
    </xf>
    <xf numFmtId="0" fontId="224" fillId="0" borderId="3" xfId="0" applyFont="1" applyBorder="1" applyAlignment="1">
      <alignment vertical="center" wrapText="1"/>
    </xf>
    <xf numFmtId="0" fontId="190" fillId="0" borderId="3" xfId="0" applyFont="1" applyBorder="1" applyAlignment="1">
      <alignment horizontal="left" vertical="center" wrapText="1"/>
    </xf>
    <xf numFmtId="0" fontId="173" fillId="0" borderId="3" xfId="0" applyFont="1" applyBorder="1"/>
    <xf numFmtId="0" fontId="227" fillId="0" borderId="3" xfId="84" applyFont="1" applyBorder="1" applyAlignment="1">
      <alignment horizontal="center" vertical="center"/>
    </xf>
    <xf numFmtId="0" fontId="138" fillId="3" borderId="0" xfId="0" applyFont="1" applyFill="1" applyAlignment="1">
      <alignment horizontal="left" vertical="center"/>
    </xf>
    <xf numFmtId="0" fontId="1" fillId="0" borderId="4" xfId="0" applyFont="1" applyBorder="1"/>
    <xf numFmtId="0" fontId="227" fillId="0" borderId="4" xfId="84" applyFont="1" applyBorder="1" applyAlignment="1">
      <alignment horizontal="center" vertical="center"/>
    </xf>
    <xf numFmtId="0" fontId="46" fillId="0" borderId="4" xfId="0" applyFont="1" applyBorder="1" applyAlignment="1">
      <alignment vertical="center" wrapText="1"/>
    </xf>
    <xf numFmtId="0" fontId="63" fillId="0" borderId="0" xfId="0" applyFont="1" applyAlignment="1">
      <alignment horizontal="center" vertical="center" wrapText="1"/>
    </xf>
    <xf numFmtId="0" fontId="47" fillId="2" borderId="1" xfId="0" applyFont="1" applyFill="1" applyBorder="1"/>
    <xf numFmtId="0" fontId="147" fillId="6" borderId="3" xfId="84" applyFont="1" applyFill="1" applyBorder="1" applyAlignment="1">
      <alignment horizontal="center" vertical="center" wrapText="1"/>
    </xf>
    <xf numFmtId="0" fontId="147" fillId="6" borderId="5" xfId="84" applyFont="1" applyFill="1" applyBorder="1" applyAlignment="1">
      <alignment horizontal="center" vertical="center" wrapText="1"/>
    </xf>
    <xf numFmtId="0" fontId="169" fillId="6" borderId="3" xfId="84" applyFont="1" applyFill="1" applyBorder="1" applyAlignment="1">
      <alignment horizontal="center" vertical="center"/>
    </xf>
    <xf numFmtId="0" fontId="169" fillId="6" borderId="3" xfId="84" applyFont="1" applyFill="1" applyBorder="1" applyAlignment="1">
      <alignment horizontal="center" vertical="center" wrapText="1"/>
    </xf>
    <xf numFmtId="0" fontId="169" fillId="6" borderId="1" xfId="84" applyFont="1" applyFill="1" applyBorder="1" applyAlignment="1">
      <alignment horizontal="center" vertical="center" wrapText="1"/>
    </xf>
    <xf numFmtId="0" fontId="169" fillId="6" borderId="5" xfId="84" applyFont="1" applyFill="1" applyBorder="1" applyAlignment="1">
      <alignment horizontal="center" vertical="center" wrapText="1"/>
    </xf>
    <xf numFmtId="0" fontId="164" fillId="0" borderId="3" xfId="84" applyFont="1" applyBorder="1" applyAlignment="1">
      <alignment horizontal="center" vertical="center" wrapText="1"/>
    </xf>
    <xf numFmtId="0" fontId="169" fillId="3" borderId="3" xfId="84" applyFont="1" applyFill="1" applyBorder="1" applyAlignment="1">
      <alignment horizontal="center" vertical="center" wrapText="1"/>
    </xf>
    <xf numFmtId="0" fontId="169" fillId="3" borderId="1" xfId="84" applyFont="1" applyFill="1" applyBorder="1" applyAlignment="1">
      <alignment horizontal="center" vertical="center" wrapText="1"/>
    </xf>
    <xf numFmtId="0" fontId="169" fillId="0" borderId="5" xfId="84" applyFont="1" applyBorder="1" applyAlignment="1">
      <alignment horizontal="center" vertical="center" wrapText="1"/>
    </xf>
    <xf numFmtId="0" fontId="169" fillId="3" borderId="5" xfId="84" applyFont="1" applyFill="1" applyBorder="1" applyAlignment="1">
      <alignment horizontal="center" vertical="center" wrapText="1"/>
    </xf>
    <xf numFmtId="0" fontId="147" fillId="3" borderId="5" xfId="84" applyFont="1" applyFill="1" applyBorder="1" applyAlignment="1">
      <alignment horizontal="center" vertical="center" wrapText="1"/>
    </xf>
    <xf numFmtId="0" fontId="147" fillId="3" borderId="3" xfId="84" applyFont="1" applyFill="1" applyBorder="1" applyAlignment="1">
      <alignment horizontal="center" vertical="center" wrapText="1"/>
    </xf>
    <xf numFmtId="0" fontId="37" fillId="17" borderId="5" xfId="0" applyFont="1" applyFill="1" applyBorder="1" applyAlignment="1">
      <alignment horizontal="left" vertical="center"/>
    </xf>
    <xf numFmtId="0" fontId="38" fillId="3" borderId="5" xfId="21" applyFont="1" applyFill="1" applyBorder="1" applyAlignment="1">
      <alignment vertical="center"/>
    </xf>
    <xf numFmtId="0" fontId="147" fillId="6" borderId="7" xfId="84" applyFont="1" applyFill="1" applyBorder="1" applyAlignment="1">
      <alignment horizontal="center" vertical="center" wrapText="1"/>
    </xf>
    <xf numFmtId="0" fontId="38" fillId="6" borderId="4" xfId="0" applyFont="1" applyFill="1" applyBorder="1" applyAlignment="1">
      <alignment horizontal="center" vertical="center"/>
    </xf>
    <xf numFmtId="0" fontId="147" fillId="6" borderId="13" xfId="84" applyFont="1" applyFill="1" applyBorder="1" applyAlignment="1">
      <alignment horizontal="center" vertical="center" wrapText="1"/>
    </xf>
    <xf numFmtId="0" fontId="164" fillId="3" borderId="3" xfId="84" applyFont="1" applyFill="1" applyBorder="1" applyAlignment="1">
      <alignment horizontal="center" vertical="center" wrapText="1"/>
    </xf>
    <xf numFmtId="14" fontId="138" fillId="0" borderId="2" xfId="0" applyNumberFormat="1" applyFont="1" applyBorder="1"/>
    <xf numFmtId="0" fontId="169" fillId="18" borderId="3" xfId="77" applyFont="1" applyFill="1" applyBorder="1" applyAlignment="1">
      <alignment horizontal="center" vertical="center"/>
    </xf>
    <xf numFmtId="0" fontId="169" fillId="6" borderId="3" xfId="77" applyFont="1" applyFill="1" applyBorder="1" applyAlignment="1">
      <alignment horizontal="center" vertical="center" wrapText="1"/>
    </xf>
    <xf numFmtId="0" fontId="169" fillId="6" borderId="3" xfId="77" applyFont="1" applyFill="1" applyBorder="1" applyAlignment="1">
      <alignment horizontal="center" vertical="top" wrapText="1"/>
    </xf>
    <xf numFmtId="0" fontId="147" fillId="6" borderId="7" xfId="77" applyFont="1" applyFill="1" applyBorder="1" applyAlignment="1">
      <alignment horizontal="center" vertical="center"/>
    </xf>
    <xf numFmtId="0" fontId="147" fillId="6" borderId="7" xfId="77" applyFont="1" applyFill="1" applyBorder="1" applyAlignment="1">
      <alignment horizontal="center" vertical="center" wrapText="1"/>
    </xf>
    <xf numFmtId="0" fontId="147" fillId="6" borderId="13" xfId="77" applyFont="1" applyFill="1" applyBorder="1" applyAlignment="1">
      <alignment horizontal="center" vertical="center" wrapText="1"/>
    </xf>
    <xf numFmtId="0" fontId="38" fillId="0" borderId="13" xfId="21" applyFont="1" applyBorder="1" applyAlignment="1">
      <alignment vertical="center"/>
    </xf>
    <xf numFmtId="0" fontId="164" fillId="0" borderId="3" xfId="77" applyFont="1" applyBorder="1" applyAlignment="1">
      <alignment horizontal="center" vertical="center" wrapText="1"/>
    </xf>
    <xf numFmtId="0" fontId="157" fillId="0" borderId="12" xfId="0" applyFont="1" applyBorder="1" applyAlignment="1">
      <alignment vertical="center"/>
    </xf>
    <xf numFmtId="0" fontId="171" fillId="3" borderId="10" xfId="21" applyFont="1" applyFill="1" applyBorder="1" applyAlignment="1">
      <alignment vertical="center"/>
    </xf>
    <xf numFmtId="0" fontId="157" fillId="3" borderId="10" xfId="21" applyFont="1" applyFill="1" applyBorder="1" applyAlignment="1">
      <alignment vertical="center"/>
    </xf>
    <xf numFmtId="0" fontId="228" fillId="3" borderId="10" xfId="21" applyFont="1" applyFill="1" applyBorder="1" applyAlignment="1">
      <alignment vertical="center"/>
    </xf>
    <xf numFmtId="0" fontId="171" fillId="3" borderId="13" xfId="21" applyFont="1" applyFill="1" applyBorder="1" applyAlignment="1">
      <alignment vertical="center"/>
    </xf>
    <xf numFmtId="0" fontId="169" fillId="0" borderId="3" xfId="77" applyFont="1" applyBorder="1" applyAlignment="1">
      <alignment horizontal="center" vertical="center" wrapText="1"/>
    </xf>
    <xf numFmtId="0" fontId="171" fillId="0" borderId="0" xfId="0" applyFont="1" applyAlignment="1">
      <alignment horizontal="center" vertical="center" readingOrder="2"/>
    </xf>
    <xf numFmtId="0" fontId="171" fillId="3" borderId="3" xfId="77" applyFont="1" applyFill="1" applyBorder="1" applyAlignment="1">
      <alignment horizontal="center" vertical="center" wrapText="1"/>
    </xf>
    <xf numFmtId="0" fontId="171" fillId="0" borderId="3" xfId="77" applyFont="1" applyBorder="1" applyAlignment="1">
      <alignment horizontal="center" vertical="center" wrapText="1"/>
    </xf>
    <xf numFmtId="0" fontId="147" fillId="0" borderId="3" xfId="77" applyFont="1" applyBorder="1" applyAlignment="1">
      <alignment horizontal="center" vertical="center" wrapText="1"/>
    </xf>
    <xf numFmtId="0" fontId="169" fillId="6" borderId="3" xfId="77" applyFont="1" applyFill="1" applyBorder="1" applyAlignment="1">
      <alignment horizontal="center" vertical="center"/>
    </xf>
    <xf numFmtId="0" fontId="37" fillId="0" borderId="3" xfId="77" applyFont="1" applyBorder="1" applyAlignment="1">
      <alignment horizontal="center" vertical="center" wrapText="1"/>
    </xf>
    <xf numFmtId="0" fontId="86" fillId="2" borderId="1" xfId="0" applyFont="1" applyFill="1" applyBorder="1"/>
    <xf numFmtId="0" fontId="86" fillId="16" borderId="1" xfId="74" applyFont="1" applyFill="1" applyBorder="1" applyAlignment="1">
      <alignment readingOrder="2"/>
    </xf>
    <xf numFmtId="0" fontId="86" fillId="17" borderId="1" xfId="74" applyFont="1" applyFill="1" applyBorder="1" applyAlignment="1">
      <alignment vertical="center" readingOrder="2"/>
    </xf>
    <xf numFmtId="0" fontId="86" fillId="0" borderId="1" xfId="74" applyFont="1" applyBorder="1" applyAlignment="1">
      <alignment horizontal="right" vertical="center" readingOrder="2"/>
    </xf>
    <xf numFmtId="0" fontId="37" fillId="18" borderId="4" xfId="74" applyFont="1" applyFill="1" applyBorder="1" applyAlignment="1">
      <alignment horizontal="center" vertical="center" wrapText="1"/>
    </xf>
    <xf numFmtId="0" fontId="37" fillId="18" borderId="3" xfId="74" applyFont="1" applyFill="1" applyBorder="1" applyAlignment="1">
      <alignment horizontal="center" vertical="center" wrapText="1"/>
    </xf>
    <xf numFmtId="0" fontId="171" fillId="18" borderId="4" xfId="74" applyFont="1" applyFill="1" applyBorder="1" applyAlignment="1">
      <alignment horizontal="center" vertical="center" wrapText="1"/>
    </xf>
    <xf numFmtId="0" fontId="171" fillId="18" borderId="3" xfId="74" applyFont="1" applyFill="1" applyBorder="1" applyAlignment="1">
      <alignment horizontal="center" vertical="center" wrapText="1"/>
    </xf>
    <xf numFmtId="0" fontId="180" fillId="0" borderId="2" xfId="0" applyFont="1" applyBorder="1" applyAlignment="1">
      <alignment vertical="center"/>
    </xf>
    <xf numFmtId="0" fontId="37" fillId="16" borderId="5" xfId="74" applyFont="1" applyFill="1" applyBorder="1" applyAlignment="1">
      <alignment vertical="center"/>
    </xf>
    <xf numFmtId="0" fontId="37" fillId="17" borderId="5" xfId="74" applyFont="1" applyFill="1" applyBorder="1" applyAlignment="1">
      <alignment vertical="center"/>
    </xf>
    <xf numFmtId="0" fontId="37" fillId="0" borderId="5" xfId="74" applyFont="1" applyBorder="1" applyAlignment="1">
      <alignment vertical="center"/>
    </xf>
    <xf numFmtId="0" fontId="37" fillId="18" borderId="8" xfId="74" applyFont="1" applyFill="1" applyBorder="1" applyAlignment="1">
      <alignment horizontal="center" vertical="center" wrapText="1"/>
    </xf>
    <xf numFmtId="0" fontId="60" fillId="3" borderId="3" xfId="74" applyFont="1" applyFill="1" applyBorder="1" applyAlignment="1">
      <alignment horizontal="center" vertical="center" wrapText="1"/>
    </xf>
    <xf numFmtId="0" fontId="60" fillId="3" borderId="3" xfId="74" applyFont="1" applyFill="1" applyBorder="1" applyAlignment="1">
      <alignment vertical="center" wrapText="1"/>
    </xf>
    <xf numFmtId="0" fontId="60" fillId="0" borderId="3" xfId="74" applyFont="1" applyBorder="1" applyAlignment="1">
      <alignment vertical="center" wrapText="1"/>
    </xf>
    <xf numFmtId="0" fontId="171" fillId="3" borderId="3" xfId="74" applyFont="1" applyFill="1" applyBorder="1" applyAlignment="1">
      <alignment horizontal="center" vertical="center" wrapText="1"/>
    </xf>
    <xf numFmtId="0" fontId="171" fillId="3" borderId="3" xfId="74" applyFont="1" applyFill="1" applyBorder="1" applyAlignment="1">
      <alignment horizontal="center" vertical="center"/>
    </xf>
    <xf numFmtId="0" fontId="171" fillId="0" borderId="3" xfId="74" applyFont="1" applyBorder="1" applyAlignment="1">
      <alignment horizontal="center" vertical="center" wrapText="1"/>
    </xf>
    <xf numFmtId="0" fontId="136" fillId="3" borderId="3" xfId="74" applyFont="1" applyFill="1" applyBorder="1" applyAlignment="1">
      <alignment vertical="center" wrapText="1"/>
    </xf>
    <xf numFmtId="0" fontId="136" fillId="0" borderId="3" xfId="74" applyFont="1" applyBorder="1" applyAlignment="1">
      <alignment vertical="center" wrapText="1"/>
    </xf>
    <xf numFmtId="0" fontId="136" fillId="0" borderId="3" xfId="74" applyFont="1" applyBorder="1" applyAlignment="1">
      <alignment horizontal="right" vertical="center" wrapText="1"/>
    </xf>
    <xf numFmtId="0" fontId="136" fillId="3" borderId="3" xfId="74" applyFont="1" applyFill="1" applyBorder="1" applyAlignment="1">
      <alignment horizontal="right" vertical="center" wrapText="1"/>
    </xf>
    <xf numFmtId="0" fontId="60" fillId="3" borderId="2" xfId="74" applyFont="1" applyFill="1" applyBorder="1"/>
    <xf numFmtId="0" fontId="60" fillId="3" borderId="5" xfId="74" applyFont="1" applyFill="1" applyBorder="1" applyAlignment="1">
      <alignment horizontal="center"/>
    </xf>
    <xf numFmtId="0" fontId="86" fillId="3" borderId="1" xfId="74" applyFont="1" applyFill="1" applyBorder="1" applyAlignment="1">
      <alignment horizontal="right" vertical="center" readingOrder="2"/>
    </xf>
    <xf numFmtId="0" fontId="180" fillId="0" borderId="2" xfId="0" applyFont="1" applyBorder="1"/>
    <xf numFmtId="14" fontId="180" fillId="0" borderId="2" xfId="0" applyNumberFormat="1" applyFont="1" applyBorder="1" applyAlignment="1">
      <alignment horizontal="left" vertical="center"/>
    </xf>
    <xf numFmtId="0" fontId="37" fillId="3" borderId="3" xfId="74" applyFont="1" applyFill="1" applyBorder="1" applyAlignment="1">
      <alignment horizontal="center" vertical="center" wrapText="1"/>
    </xf>
    <xf numFmtId="0" fontId="39" fillId="0" borderId="0" xfId="2" applyFont="1" applyAlignment="1">
      <alignment horizontal="center" vertical="center"/>
    </xf>
    <xf numFmtId="0" fontId="39" fillId="0" borderId="0" xfId="74" applyFont="1" applyAlignment="1">
      <alignment horizontal="center" vertical="center"/>
    </xf>
    <xf numFmtId="0" fontId="47" fillId="16" borderId="1" xfId="74" applyFont="1" applyFill="1" applyBorder="1" applyAlignment="1">
      <alignment readingOrder="2"/>
    </xf>
    <xf numFmtId="0" fontId="47" fillId="16" borderId="2" xfId="55" applyFont="1" applyFill="1" applyBorder="1"/>
    <xf numFmtId="0" fontId="47" fillId="17" borderId="1" xfId="74" applyFont="1" applyFill="1" applyBorder="1" applyAlignment="1">
      <alignment vertical="center" readingOrder="2"/>
    </xf>
    <xf numFmtId="0" fontId="47" fillId="17" borderId="2" xfId="74" applyFont="1" applyFill="1" applyBorder="1" applyAlignment="1">
      <alignment vertical="center"/>
    </xf>
    <xf numFmtId="0" fontId="86" fillId="0" borderId="12" xfId="55" applyFont="1" applyBorder="1" applyAlignment="1">
      <alignment vertical="center" readingOrder="2"/>
    </xf>
    <xf numFmtId="0" fontId="86" fillId="3" borderId="10" xfId="55" applyFont="1" applyFill="1" applyBorder="1" applyAlignment="1">
      <alignment vertical="center"/>
    </xf>
    <xf numFmtId="0" fontId="138" fillId="0" borderId="2" xfId="0" applyFont="1" applyBorder="1" applyAlignment="1">
      <alignment vertical="center"/>
    </xf>
    <xf numFmtId="14" fontId="138" fillId="0" borderId="2" xfId="0" applyNumberFormat="1" applyFont="1" applyBorder="1" applyAlignment="1">
      <alignment vertical="center"/>
    </xf>
    <xf numFmtId="0" fontId="181" fillId="18" borderId="4" xfId="56" applyFont="1" applyFill="1" applyBorder="1" applyAlignment="1">
      <alignment horizontal="center" vertical="center" wrapText="1"/>
    </xf>
    <xf numFmtId="0" fontId="46" fillId="0" borderId="3" xfId="55" applyFont="1" applyBorder="1" applyAlignment="1">
      <alignment horizontal="center" vertical="center"/>
    </xf>
    <xf numFmtId="0" fontId="60" fillId="0" borderId="3" xfId="55" applyFont="1" applyBorder="1" applyAlignment="1">
      <alignment horizontal="center" vertical="center" wrapText="1" shrinkToFit="1" readingOrder="1"/>
    </xf>
    <xf numFmtId="0" fontId="40" fillId="0" borderId="3" xfId="55" applyFont="1" applyBorder="1" applyAlignment="1">
      <alignment horizontal="center" vertical="center" wrapText="1"/>
    </xf>
    <xf numFmtId="0" fontId="171" fillId="0" borderId="3" xfId="55" applyFont="1" applyBorder="1" applyAlignment="1">
      <alignment horizontal="center" vertical="center" wrapText="1" readingOrder="1"/>
    </xf>
    <xf numFmtId="0" fontId="171" fillId="0" borderId="3" xfId="55" applyFont="1" applyBorder="1" applyAlignment="1">
      <alignment horizontal="center" vertical="center" readingOrder="1"/>
    </xf>
    <xf numFmtId="0" fontId="43" fillId="0" borderId="3" xfId="55" applyFont="1" applyBorder="1" applyAlignment="1">
      <alignment vertical="center" readingOrder="1"/>
    </xf>
    <xf numFmtId="0" fontId="37" fillId="0" borderId="3" xfId="55" applyFont="1" applyBorder="1" applyAlignment="1">
      <alignment horizontal="center" vertical="center" wrapText="1" readingOrder="1"/>
    </xf>
    <xf numFmtId="0" fontId="37" fillId="0" borderId="3" xfId="55" applyFont="1" applyBorder="1" applyAlignment="1">
      <alignment horizontal="center" vertical="center" readingOrder="1"/>
    </xf>
    <xf numFmtId="0" fontId="37" fillId="0" borderId="3" xfId="55" applyFont="1" applyBorder="1" applyAlignment="1">
      <alignment horizontal="center" vertical="center"/>
    </xf>
    <xf numFmtId="0" fontId="37" fillId="0" borderId="3" xfId="55" applyFont="1" applyBorder="1" applyAlignment="1">
      <alignment horizontal="center" vertical="center" wrapText="1"/>
    </xf>
    <xf numFmtId="0" fontId="229" fillId="0" borderId="3" xfId="55" applyFont="1" applyBorder="1" applyAlignment="1">
      <alignment horizontal="center" vertical="center" wrapText="1"/>
    </xf>
    <xf numFmtId="0" fontId="38" fillId="16" borderId="5" xfId="55" applyFont="1" applyFill="1" applyBorder="1"/>
    <xf numFmtId="0" fontId="37" fillId="3" borderId="13" xfId="55" applyFont="1" applyFill="1" applyBorder="1" applyAlignment="1">
      <alignment vertical="center"/>
    </xf>
    <xf numFmtId="0" fontId="147" fillId="18" borderId="3" xfId="55" applyFont="1" applyFill="1" applyBorder="1" applyAlignment="1">
      <alignment horizontal="center" vertical="center" wrapText="1"/>
    </xf>
    <xf numFmtId="0" fontId="37" fillId="18" borderId="3" xfId="56" applyFont="1" applyFill="1" applyBorder="1" applyAlignment="1">
      <alignment horizontal="center" vertical="center" wrapText="1"/>
    </xf>
    <xf numFmtId="0" fontId="171" fillId="0" borderId="3" xfId="55" applyFont="1" applyBorder="1" applyAlignment="1">
      <alignment horizontal="center" vertical="center" readingOrder="2"/>
    </xf>
    <xf numFmtId="0" fontId="37" fillId="0" borderId="3" xfId="55" applyFont="1" applyBorder="1" applyAlignment="1">
      <alignment horizontal="center" vertical="center" readingOrder="2"/>
    </xf>
    <xf numFmtId="0" fontId="60" fillId="18" borderId="4" xfId="56" applyFont="1" applyFill="1" applyBorder="1" applyAlignment="1">
      <alignment horizontal="center" vertical="center" wrapText="1"/>
    </xf>
    <xf numFmtId="0" fontId="171" fillId="0" borderId="12" xfId="55" applyFont="1" applyBorder="1" applyAlignment="1">
      <alignment vertical="center" readingOrder="2"/>
    </xf>
    <xf numFmtId="0" fontId="171" fillId="3" borderId="10" xfId="55" applyFont="1" applyFill="1" applyBorder="1" applyAlignment="1">
      <alignment vertical="center"/>
    </xf>
    <xf numFmtId="0" fontId="171" fillId="3" borderId="10" xfId="55" applyFont="1" applyFill="1" applyBorder="1" applyAlignment="1">
      <alignment horizontal="center" vertical="center"/>
    </xf>
    <xf numFmtId="0" fontId="181" fillId="3" borderId="0" xfId="0" applyFont="1" applyFill="1"/>
    <xf numFmtId="0" fontId="171" fillId="3" borderId="13" xfId="55" applyFont="1" applyFill="1" applyBorder="1" applyAlignment="1">
      <alignment vertical="center"/>
    </xf>
    <xf numFmtId="0" fontId="169" fillId="18" borderId="4" xfId="56" applyFont="1" applyFill="1" applyBorder="1" applyAlignment="1">
      <alignment horizontal="center" vertical="center" wrapText="1"/>
    </xf>
    <xf numFmtId="0" fontId="169" fillId="18" borderId="4" xfId="55" applyFont="1" applyFill="1" applyBorder="1" applyAlignment="1">
      <alignment horizontal="center" vertical="center" wrapText="1"/>
    </xf>
    <xf numFmtId="0" fontId="169" fillId="18" borderId="8" xfId="55" applyFont="1" applyFill="1" applyBorder="1" applyAlignment="1">
      <alignment horizontal="center" vertical="center"/>
    </xf>
    <xf numFmtId="0" fontId="171" fillId="18" borderId="11" xfId="55" applyFont="1" applyFill="1" applyBorder="1" applyAlignment="1">
      <alignment horizontal="center" vertical="center" wrapText="1"/>
    </xf>
    <xf numFmtId="0" fontId="37" fillId="0" borderId="5" xfId="55" applyFont="1" applyBorder="1" applyAlignment="1">
      <alignment horizontal="center" vertical="center" wrapText="1" readingOrder="1"/>
    </xf>
    <xf numFmtId="0" fontId="37" fillId="0" borderId="3" xfId="55" applyFont="1" applyBorder="1" applyAlignment="1">
      <alignment horizontal="center" vertical="center" wrapText="1" readingOrder="2"/>
    </xf>
    <xf numFmtId="0" fontId="171" fillId="0" borderId="5" xfId="55" applyFont="1" applyBorder="1" applyAlignment="1">
      <alignment horizontal="center" vertical="center" wrapText="1" readingOrder="1"/>
    </xf>
    <xf numFmtId="0" fontId="171" fillId="0" borderId="3" xfId="55" applyFont="1" applyBorder="1" applyAlignment="1">
      <alignment horizontal="center" vertical="center" wrapText="1" readingOrder="2"/>
    </xf>
    <xf numFmtId="0" fontId="147" fillId="18" borderId="4" xfId="56" applyFont="1" applyFill="1" applyBorder="1" applyAlignment="1">
      <alignment horizontal="center" vertical="center" wrapText="1"/>
    </xf>
    <xf numFmtId="0" fontId="147" fillId="18" borderId="4" xfId="55" applyFont="1" applyFill="1" applyBorder="1" applyAlignment="1">
      <alignment horizontal="center" vertical="center" wrapText="1"/>
    </xf>
    <xf numFmtId="0" fontId="147" fillId="18" borderId="8" xfId="55" applyFont="1" applyFill="1" applyBorder="1" applyAlignment="1">
      <alignment horizontal="center" vertical="center"/>
    </xf>
    <xf numFmtId="0" fontId="37" fillId="18" borderId="11" xfId="55" applyFont="1" applyFill="1" applyBorder="1" applyAlignment="1">
      <alignment horizontal="center" vertical="center" wrapText="1"/>
    </xf>
    <xf numFmtId="0" fontId="86" fillId="16" borderId="1" xfId="58" applyFont="1" applyFill="1" applyBorder="1" applyAlignment="1">
      <alignment horizontal="right" vertical="center" readingOrder="2"/>
    </xf>
    <xf numFmtId="0" fontId="86" fillId="0" borderId="1" xfId="19" applyFont="1" applyBorder="1" applyAlignment="1">
      <alignment horizontal="right" vertical="center" readingOrder="2"/>
    </xf>
    <xf numFmtId="0" fontId="37" fillId="16" borderId="5" xfId="58" applyFont="1" applyFill="1" applyBorder="1" applyAlignment="1">
      <alignment horizontal="left" vertical="center"/>
    </xf>
    <xf numFmtId="0" fontId="37" fillId="0" borderId="5" xfId="58" applyFont="1" applyBorder="1" applyAlignment="1">
      <alignment horizontal="left" vertical="center"/>
    </xf>
    <xf numFmtId="0" fontId="60" fillId="0" borderId="3" xfId="58" applyFont="1" applyBorder="1" applyAlignment="1">
      <alignment horizontal="center" vertical="center" wrapText="1"/>
    </xf>
    <xf numFmtId="0" fontId="171" fillId="18" borderId="3" xfId="56" applyFont="1" applyFill="1" applyBorder="1" applyAlignment="1">
      <alignment horizontal="center" vertical="center" wrapText="1"/>
    </xf>
    <xf numFmtId="0" fontId="171" fillId="18" borderId="3" xfId="58" applyFont="1" applyFill="1" applyBorder="1" applyAlignment="1">
      <alignment horizontal="center" vertical="center" wrapText="1"/>
    </xf>
    <xf numFmtId="0" fontId="37" fillId="0" borderId="0" xfId="58" applyFont="1" applyAlignment="1">
      <alignment horizontal="right" vertical="center" wrapText="1" readingOrder="2"/>
    </xf>
    <xf numFmtId="0" fontId="37" fillId="0" borderId="3" xfId="58" applyFont="1" applyBorder="1" applyAlignment="1">
      <alignment horizontal="center" vertical="center" wrapText="1"/>
    </xf>
    <xf numFmtId="0" fontId="201" fillId="0" borderId="3" xfId="58" applyFont="1" applyBorder="1" applyAlignment="1">
      <alignment horizontal="center" vertical="center" wrapText="1"/>
    </xf>
    <xf numFmtId="0" fontId="171" fillId="0" borderId="3" xfId="58" applyFont="1" applyBorder="1" applyAlignment="1">
      <alignment horizontal="center" vertical="center" wrapText="1"/>
    </xf>
    <xf numFmtId="0" fontId="181" fillId="0" borderId="3" xfId="58" applyFont="1" applyBorder="1" applyAlignment="1">
      <alignment horizontal="right" vertical="center" wrapText="1"/>
    </xf>
    <xf numFmtId="14" fontId="38" fillId="0" borderId="3" xfId="0" applyNumberFormat="1" applyFont="1" applyBorder="1" applyAlignment="1">
      <alignment horizontal="center" vertical="center"/>
    </xf>
    <xf numFmtId="0" fontId="37" fillId="18" borderId="3" xfId="58" applyFont="1" applyFill="1" applyBorder="1" applyAlignment="1">
      <alignment horizontal="center" vertical="center" wrapText="1"/>
    </xf>
    <xf numFmtId="0" fontId="37" fillId="0" borderId="13" xfId="0" applyFont="1" applyBorder="1" applyAlignment="1">
      <alignment vertical="center"/>
    </xf>
    <xf numFmtId="0" fontId="86" fillId="0" borderId="0" xfId="19" applyFont="1" applyAlignment="1">
      <alignment horizontal="center" vertical="center" wrapText="1"/>
    </xf>
    <xf numFmtId="0" fontId="92" fillId="0" borderId="0" xfId="19" applyFont="1" applyAlignment="1">
      <alignment horizontal="center" vertical="center" wrapText="1"/>
    </xf>
    <xf numFmtId="0" fontId="91" fillId="0" borderId="0" xfId="0" applyFont="1" applyAlignment="1">
      <alignment horizontal="center" vertical="center" wrapText="1"/>
    </xf>
    <xf numFmtId="0" fontId="91" fillId="0" borderId="10" xfId="0" applyFont="1" applyBorder="1" applyAlignment="1">
      <alignment horizontal="center" vertical="center" wrapText="1"/>
    </xf>
    <xf numFmtId="14" fontId="138" fillId="0" borderId="1" xfId="0" applyNumberFormat="1" applyFont="1" applyBorder="1" applyAlignment="1">
      <alignment horizontal="left" vertical="center"/>
    </xf>
    <xf numFmtId="14" fontId="138" fillId="0" borderId="2" xfId="0" applyNumberFormat="1" applyFont="1" applyBorder="1" applyAlignment="1">
      <alignment horizontal="left" vertical="center"/>
    </xf>
    <xf numFmtId="14" fontId="138" fillId="0" borderId="5" xfId="0" applyNumberFormat="1" applyFont="1" applyBorder="1" applyAlignment="1">
      <alignment horizontal="left" vertical="center"/>
    </xf>
    <xf numFmtId="0" fontId="138" fillId="0" borderId="1" xfId="0" applyFont="1" applyBorder="1" applyAlignment="1">
      <alignment horizontal="left" vertical="center"/>
    </xf>
    <xf numFmtId="0" fontId="138" fillId="0" borderId="2" xfId="0" applyFont="1" applyBorder="1" applyAlignment="1">
      <alignment horizontal="left" vertical="center"/>
    </xf>
    <xf numFmtId="0" fontId="138" fillId="0" borderId="5" xfId="0" applyFont="1" applyBorder="1" applyAlignment="1">
      <alignment horizontal="left" vertical="center"/>
    </xf>
    <xf numFmtId="0" fontId="38" fillId="0" borderId="1" xfId="0" applyFont="1" applyBorder="1" applyAlignment="1">
      <alignment horizontal="left" vertical="center"/>
    </xf>
    <xf numFmtId="0" fontId="38" fillId="0" borderId="2" xfId="0" applyFont="1" applyBorder="1" applyAlignment="1">
      <alignment horizontal="left" vertical="center"/>
    </xf>
    <xf numFmtId="0" fontId="38" fillId="0" borderId="5" xfId="0" applyFont="1" applyBorder="1" applyAlignment="1">
      <alignment horizontal="left" vertical="center"/>
    </xf>
    <xf numFmtId="49" fontId="35" fillId="0" borderId="2" xfId="0" applyNumberFormat="1" applyFont="1" applyBorder="1" applyAlignment="1">
      <alignment horizontal="right" vertical="center"/>
    </xf>
    <xf numFmtId="49" fontId="35" fillId="0" borderId="5" xfId="0" applyNumberFormat="1" applyFont="1" applyBorder="1" applyAlignment="1">
      <alignment horizontal="right" vertical="center"/>
    </xf>
    <xf numFmtId="49" fontId="138" fillId="0" borderId="2" xfId="0" applyNumberFormat="1" applyFont="1" applyBorder="1" applyAlignment="1">
      <alignment horizontal="right" vertical="center"/>
    </xf>
    <xf numFmtId="49" fontId="138" fillId="0" borderId="5" xfId="0" applyNumberFormat="1" applyFont="1" applyBorder="1" applyAlignment="1">
      <alignment horizontal="right" vertical="center"/>
    </xf>
    <xf numFmtId="0" fontId="155" fillId="0" borderId="0" xfId="0" applyFont="1" applyAlignment="1">
      <alignment horizontal="left" vertical="center" wrapText="1" readingOrder="1"/>
    </xf>
    <xf numFmtId="0" fontId="1" fillId="0" borderId="0" xfId="0" applyFont="1" applyAlignment="1">
      <alignment horizontal="left" vertical="top" wrapText="1"/>
    </xf>
    <xf numFmtId="49" fontId="60" fillId="0" borderId="0" xfId="0" applyNumberFormat="1" applyFont="1" applyAlignment="1">
      <alignment horizontal="right" vertical="center" readingOrder="2"/>
    </xf>
    <xf numFmtId="0" fontId="60" fillId="0" borderId="0" xfId="0" applyFont="1" applyAlignment="1">
      <alignment horizontal="right" vertical="center" wrapText="1" readingOrder="2"/>
    </xf>
    <xf numFmtId="0" fontId="43" fillId="0" borderId="0" xfId="0" applyFont="1" applyAlignment="1">
      <alignment horizontal="right" vertical="center" wrapText="1" readingOrder="2"/>
    </xf>
    <xf numFmtId="0" fontId="158" fillId="0" borderId="0" xfId="0" applyFont="1" applyAlignment="1">
      <alignment horizontal="left" vertical="center" wrapText="1" readingOrder="1"/>
    </xf>
    <xf numFmtId="0" fontId="86" fillId="2" borderId="3" xfId="0" applyFont="1" applyFill="1" applyBorder="1" applyAlignment="1">
      <alignment horizontal="center" vertical="center" wrapText="1"/>
    </xf>
    <xf numFmtId="0" fontId="86" fillId="0" borderId="3" xfId="0" applyFont="1" applyBorder="1" applyAlignment="1">
      <alignment horizontal="center" vertical="center"/>
    </xf>
    <xf numFmtId="0" fontId="86" fillId="0" borderId="1" xfId="0" applyFont="1" applyBorder="1" applyAlignment="1">
      <alignment horizontal="center" vertical="center"/>
    </xf>
    <xf numFmtId="0" fontId="86" fillId="0" borderId="2" xfId="0" applyFont="1" applyBorder="1" applyAlignment="1">
      <alignment horizontal="center" vertical="center"/>
    </xf>
    <xf numFmtId="0" fontId="86" fillId="0" borderId="5" xfId="0" applyFont="1" applyBorder="1" applyAlignment="1">
      <alignment horizontal="center" vertical="center"/>
    </xf>
    <xf numFmtId="0" fontId="43" fillId="0" borderId="1" xfId="0" applyFont="1" applyBorder="1" applyAlignment="1">
      <alignment horizontal="center" vertical="top"/>
    </xf>
    <xf numFmtId="0" fontId="43" fillId="0" borderId="2" xfId="0" applyFont="1" applyBorder="1" applyAlignment="1">
      <alignment horizontal="center" vertical="top"/>
    </xf>
    <xf numFmtId="0" fontId="43" fillId="0" borderId="5" xfId="0" applyFont="1" applyBorder="1" applyAlignment="1">
      <alignment horizontal="center" vertical="top"/>
    </xf>
    <xf numFmtId="0" fontId="43" fillId="0" borderId="3" xfId="0" applyFont="1" applyBorder="1" applyAlignment="1">
      <alignment horizontal="center" vertical="top"/>
    </xf>
    <xf numFmtId="49" fontId="43" fillId="0" borderId="0" xfId="0" applyNumberFormat="1" applyFont="1" applyAlignment="1">
      <alignment horizontal="right" vertical="center" wrapText="1" readingOrder="2"/>
    </xf>
    <xf numFmtId="0" fontId="46" fillId="0" borderId="0" xfId="0" applyFont="1" applyAlignment="1">
      <alignment horizontal="left" vertical="top" wrapText="1"/>
    </xf>
    <xf numFmtId="0" fontId="38" fillId="0" borderId="1" xfId="0" applyFont="1" applyBorder="1" applyAlignment="1">
      <alignment horizontal="center" vertical="center" wrapText="1"/>
    </xf>
    <xf numFmtId="0" fontId="38" fillId="0" borderId="5" xfId="0" applyFont="1" applyBorder="1" applyAlignment="1">
      <alignment horizontal="center" vertical="center" wrapText="1"/>
    </xf>
    <xf numFmtId="0" fontId="48" fillId="0" borderId="1" xfId="0" applyFont="1" applyBorder="1" applyAlignment="1">
      <alignment horizontal="center" vertical="center"/>
    </xf>
    <xf numFmtId="0" fontId="48" fillId="0" borderId="5" xfId="0" applyFont="1" applyBorder="1" applyAlignment="1">
      <alignment horizontal="center" vertical="center"/>
    </xf>
    <xf numFmtId="0" fontId="38" fillId="6" borderId="3" xfId="0" applyFont="1" applyFill="1" applyBorder="1" applyAlignment="1">
      <alignment horizontal="center" vertical="center" wrapText="1"/>
    </xf>
    <xf numFmtId="0" fontId="86" fillId="2" borderId="1" xfId="0" applyFont="1" applyFill="1" applyBorder="1" applyAlignment="1">
      <alignment horizontal="center" vertical="center" wrapText="1"/>
    </xf>
    <xf numFmtId="0" fontId="86" fillId="2" borderId="2" xfId="0" applyFont="1" applyFill="1" applyBorder="1" applyAlignment="1">
      <alignment horizontal="center" vertical="center" wrapText="1"/>
    </xf>
    <xf numFmtId="0" fontId="86" fillId="2" borderId="5" xfId="0" applyFont="1" applyFill="1" applyBorder="1" applyAlignment="1">
      <alignment horizontal="center" vertical="center" wrapText="1"/>
    </xf>
    <xf numFmtId="0" fontId="43" fillId="0" borderId="0" xfId="0" applyFont="1" applyAlignment="1">
      <alignment horizontal="left" vertical="center" wrapText="1"/>
    </xf>
    <xf numFmtId="49" fontId="68" fillId="0" borderId="0" xfId="0" applyNumberFormat="1" applyFont="1" applyAlignment="1">
      <alignment horizontal="right" vertical="top" wrapText="1" readingOrder="2"/>
    </xf>
    <xf numFmtId="49" fontId="1" fillId="0" borderId="0" xfId="0" applyNumberFormat="1" applyFont="1" applyAlignment="1">
      <alignment horizontal="right" vertical="top" wrapText="1" readingOrder="2"/>
    </xf>
    <xf numFmtId="0" fontId="86" fillId="16" borderId="1" xfId="0" applyFont="1" applyFill="1" applyBorder="1" applyAlignment="1">
      <alignment horizontal="right" vertical="center" wrapText="1"/>
    </xf>
    <xf numFmtId="0" fontId="86" fillId="16" borderId="2" xfId="0" applyFont="1" applyFill="1" applyBorder="1" applyAlignment="1">
      <alignment horizontal="right" vertical="center" wrapText="1"/>
    </xf>
    <xf numFmtId="0" fontId="86" fillId="3" borderId="1" xfId="0" applyFont="1" applyFill="1" applyBorder="1" applyAlignment="1">
      <alignment horizontal="right" vertical="center"/>
    </xf>
    <xf numFmtId="0" fontId="86" fillId="3" borderId="2" xfId="0" applyFont="1" applyFill="1" applyBorder="1" applyAlignment="1">
      <alignment horizontal="right" vertical="center"/>
    </xf>
    <xf numFmtId="0" fontId="86" fillId="3" borderId="5" xfId="0" applyFont="1" applyFill="1" applyBorder="1" applyAlignment="1">
      <alignment horizontal="right" vertical="center"/>
    </xf>
    <xf numFmtId="0" fontId="86" fillId="0" borderId="1" xfId="0" applyFont="1" applyBorder="1" applyAlignment="1">
      <alignment horizontal="right" vertical="center"/>
    </xf>
    <xf numFmtId="0" fontId="86" fillId="0" borderId="2" xfId="0" applyFont="1" applyBorder="1" applyAlignment="1">
      <alignment horizontal="right" vertical="center"/>
    </xf>
    <xf numFmtId="0" fontId="86" fillId="0" borderId="5" xfId="0" applyFont="1" applyBorder="1" applyAlignment="1">
      <alignment horizontal="right" vertical="center"/>
    </xf>
    <xf numFmtId="0" fontId="48" fillId="0" borderId="21" xfId="0" applyFont="1" applyBorder="1" applyAlignment="1">
      <alignment horizontal="right"/>
    </xf>
    <xf numFmtId="0" fontId="48" fillId="0" borderId="2" xfId="0" applyFont="1" applyBorder="1" applyAlignment="1">
      <alignment horizontal="right"/>
    </xf>
    <xf numFmtId="0" fontId="48" fillId="0" borderId="5" xfId="0" applyFont="1" applyBorder="1" applyAlignment="1">
      <alignment horizontal="right"/>
    </xf>
    <xf numFmtId="0" fontId="138" fillId="0" borderId="21" xfId="0" applyFont="1" applyBorder="1" applyAlignment="1">
      <alignment horizontal="right"/>
    </xf>
    <xf numFmtId="0" fontId="138" fillId="0" borderId="2" xfId="0" applyFont="1" applyBorder="1" applyAlignment="1">
      <alignment horizontal="right"/>
    </xf>
    <xf numFmtId="0" fontId="138" fillId="0" borderId="5" xfId="0" applyFont="1" applyBorder="1" applyAlignment="1">
      <alignment horizontal="right"/>
    </xf>
    <xf numFmtId="0" fontId="48" fillId="0" borderId="1" xfId="0" applyFont="1" applyBorder="1" applyAlignment="1">
      <alignment horizontal="left"/>
    </xf>
    <xf numFmtId="0" fontId="48" fillId="0" borderId="2" xfId="0" applyFont="1" applyBorder="1" applyAlignment="1">
      <alignment horizontal="left"/>
    </xf>
    <xf numFmtId="0" fontId="48" fillId="0" borderId="5" xfId="0" applyFont="1" applyBorder="1" applyAlignment="1">
      <alignment horizontal="left"/>
    </xf>
    <xf numFmtId="49" fontId="138" fillId="0" borderId="1" xfId="0" applyNumberFormat="1" applyFont="1" applyBorder="1" applyAlignment="1">
      <alignment horizontal="left" vertical="center"/>
    </xf>
    <xf numFmtId="49" fontId="138" fillId="0" borderId="2" xfId="0" applyNumberFormat="1" applyFont="1" applyBorder="1" applyAlignment="1">
      <alignment horizontal="left" vertical="center"/>
    </xf>
    <xf numFmtId="49" fontId="138" fillId="0" borderId="5" xfId="0" applyNumberFormat="1" applyFont="1" applyBorder="1" applyAlignment="1">
      <alignment horizontal="left" vertical="center"/>
    </xf>
    <xf numFmtId="49" fontId="175" fillId="0" borderId="21" xfId="0" applyNumberFormat="1" applyFont="1" applyBorder="1" applyAlignment="1">
      <alignment horizontal="right" vertical="center"/>
    </xf>
    <xf numFmtId="49" fontId="175" fillId="0" borderId="5" xfId="0" applyNumberFormat="1" applyFont="1" applyBorder="1" applyAlignment="1">
      <alignment horizontal="right" vertical="center"/>
    </xf>
    <xf numFmtId="49" fontId="48" fillId="0" borderId="1" xfId="0" applyNumberFormat="1" applyFont="1" applyBorder="1" applyAlignment="1">
      <alignment horizontal="left" vertical="center"/>
    </xf>
    <xf numFmtId="49" fontId="48" fillId="0" borderId="5" xfId="0" applyNumberFormat="1" applyFont="1" applyBorder="1" applyAlignment="1">
      <alignment horizontal="left" vertical="center"/>
    </xf>
    <xf numFmtId="0" fontId="0" fillId="0" borderId="0" xfId="0" applyAlignment="1">
      <alignment horizontal="left" vertical="center" wrapText="1"/>
    </xf>
    <xf numFmtId="0" fontId="0" fillId="0" borderId="0" xfId="46" applyFont="1" applyAlignment="1">
      <alignment horizontal="right" vertical="top" wrapText="1"/>
    </xf>
    <xf numFmtId="0" fontId="176" fillId="0" borderId="21" xfId="1" applyFont="1" applyBorder="1" applyAlignment="1">
      <alignment horizontal="right" vertical="top"/>
    </xf>
    <xf numFmtId="0" fontId="176" fillId="0" borderId="5" xfId="1" applyFont="1" applyBorder="1" applyAlignment="1">
      <alignment horizontal="right" vertical="top"/>
    </xf>
    <xf numFmtId="0" fontId="43" fillId="0" borderId="0" xfId="86" applyFont="1" applyAlignment="1">
      <alignment horizontal="left" vertical="center" wrapText="1"/>
    </xf>
    <xf numFmtId="0" fontId="60" fillId="0" borderId="0" xfId="85" applyFont="1" applyAlignment="1">
      <alignment horizontal="right" vertical="center" wrapText="1" readingOrder="2"/>
    </xf>
    <xf numFmtId="0" fontId="43" fillId="0" borderId="0" xfId="85" applyFont="1" applyAlignment="1">
      <alignment horizontal="left" vertical="top" wrapText="1"/>
    </xf>
    <xf numFmtId="49" fontId="154" fillId="0" borderId="0" xfId="0" applyNumberFormat="1" applyFont="1" applyAlignment="1">
      <alignment horizontal="right" vertical="center" wrapText="1" readingOrder="2"/>
    </xf>
    <xf numFmtId="49" fontId="154" fillId="0" borderId="0" xfId="0" applyNumberFormat="1" applyFont="1" applyAlignment="1">
      <alignment horizontal="right" vertical="center" readingOrder="2"/>
    </xf>
    <xf numFmtId="0" fontId="40" fillId="0" borderId="1" xfId="85" applyFont="1" applyBorder="1" applyAlignment="1">
      <alignment horizontal="center" vertical="center"/>
    </xf>
    <xf numFmtId="0" fontId="40" fillId="0" borderId="2" xfId="85" applyFont="1" applyBorder="1" applyAlignment="1">
      <alignment horizontal="center" vertical="center"/>
    </xf>
    <xf numFmtId="0" fontId="40" fillId="0" borderId="5" xfId="85" applyFont="1" applyBorder="1" applyAlignment="1">
      <alignment horizontal="center" vertical="center"/>
    </xf>
    <xf numFmtId="0" fontId="43" fillId="0" borderId="1" xfId="85" applyFont="1" applyBorder="1" applyAlignment="1">
      <alignment horizontal="center" vertical="center" wrapText="1"/>
    </xf>
    <xf numFmtId="0" fontId="43" fillId="0" borderId="2" xfId="85" applyFont="1" applyBorder="1" applyAlignment="1">
      <alignment horizontal="center" vertical="center" wrapText="1"/>
    </xf>
    <xf numFmtId="0" fontId="43" fillId="0" borderId="5" xfId="85" applyFont="1" applyBorder="1" applyAlignment="1">
      <alignment horizontal="center" vertical="center" wrapText="1"/>
    </xf>
    <xf numFmtId="0" fontId="37" fillId="18" borderId="3" xfId="85" applyFont="1" applyFill="1" applyBorder="1" applyAlignment="1">
      <alignment horizontal="center" vertical="center" wrapText="1"/>
    </xf>
    <xf numFmtId="0" fontId="37" fillId="18" borderId="4" xfId="85" applyFont="1" applyFill="1" applyBorder="1" applyAlignment="1">
      <alignment horizontal="center" vertical="center" wrapText="1"/>
    </xf>
    <xf numFmtId="0" fontId="37" fillId="18" borderId="7" xfId="85" applyFont="1" applyFill="1" applyBorder="1" applyAlignment="1">
      <alignment horizontal="center" vertical="center" wrapText="1"/>
    </xf>
    <xf numFmtId="0" fontId="86" fillId="18" borderId="4" xfId="85" applyFont="1" applyFill="1" applyBorder="1" applyAlignment="1">
      <alignment horizontal="center" vertical="center" wrapText="1"/>
    </xf>
    <xf numFmtId="0" fontId="86" fillId="18" borderId="7" xfId="85" applyFont="1" applyFill="1" applyBorder="1" applyAlignment="1">
      <alignment horizontal="center" vertical="center" wrapText="1"/>
    </xf>
    <xf numFmtId="0" fontId="37" fillId="2" borderId="4" xfId="85" applyFont="1" applyFill="1" applyBorder="1" applyAlignment="1">
      <alignment horizontal="center" vertical="center" wrapText="1"/>
    </xf>
    <xf numFmtId="0" fontId="37" fillId="2" borderId="7" xfId="85" applyFont="1" applyFill="1" applyBorder="1" applyAlignment="1">
      <alignment horizontal="center" vertical="center" wrapText="1"/>
    </xf>
    <xf numFmtId="0" fontId="37" fillId="18" borderId="8" xfId="85" applyFont="1" applyFill="1" applyBorder="1" applyAlignment="1">
      <alignment horizontal="center" vertical="center" wrapText="1"/>
    </xf>
    <xf numFmtId="0" fontId="37" fillId="18" borderId="9" xfId="85" applyFont="1" applyFill="1" applyBorder="1" applyAlignment="1">
      <alignment horizontal="center" vertical="center" wrapText="1"/>
    </xf>
    <xf numFmtId="0" fontId="37" fillId="18" borderId="11" xfId="85" applyFont="1" applyFill="1" applyBorder="1" applyAlignment="1">
      <alignment horizontal="center" vertical="center" wrapText="1"/>
    </xf>
    <xf numFmtId="0" fontId="37" fillId="18" borderId="12" xfId="85" applyFont="1" applyFill="1" applyBorder="1" applyAlignment="1">
      <alignment horizontal="center" vertical="center" wrapText="1"/>
    </xf>
    <xf numFmtId="0" fontId="37" fillId="18" borderId="10" xfId="85" applyFont="1" applyFill="1" applyBorder="1" applyAlignment="1">
      <alignment horizontal="center" vertical="center" wrapText="1"/>
    </xf>
    <xf numFmtId="0" fontId="37" fillId="18" borderId="13" xfId="85" applyFont="1" applyFill="1" applyBorder="1" applyAlignment="1">
      <alignment horizontal="center" vertical="center" wrapText="1"/>
    </xf>
    <xf numFmtId="0" fontId="86" fillId="18" borderId="8" xfId="85" applyFont="1" applyFill="1" applyBorder="1" applyAlignment="1">
      <alignment horizontal="center" vertical="center" wrapText="1"/>
    </xf>
    <xf numFmtId="0" fontId="86" fillId="18" borderId="9" xfId="85" applyFont="1" applyFill="1" applyBorder="1" applyAlignment="1">
      <alignment horizontal="center" vertical="center" wrapText="1"/>
    </xf>
    <xf numFmtId="0" fontId="86" fillId="18" borderId="11" xfId="85" applyFont="1" applyFill="1" applyBorder="1" applyAlignment="1">
      <alignment horizontal="center" vertical="center" wrapText="1"/>
    </xf>
    <xf numFmtId="0" fontId="86" fillId="18" borderId="12" xfId="85" applyFont="1" applyFill="1" applyBorder="1" applyAlignment="1">
      <alignment horizontal="center" vertical="center" wrapText="1"/>
    </xf>
    <xf numFmtId="0" fontId="86" fillId="18" borderId="10" xfId="85" applyFont="1" applyFill="1" applyBorder="1" applyAlignment="1">
      <alignment horizontal="center" vertical="center" wrapText="1"/>
    </xf>
    <xf numFmtId="0" fontId="86" fillId="18" borderId="13" xfId="85" applyFont="1" applyFill="1" applyBorder="1" applyAlignment="1">
      <alignment horizontal="center" vertical="center" wrapText="1"/>
    </xf>
    <xf numFmtId="0" fontId="86" fillId="18" borderId="3" xfId="85" applyFont="1" applyFill="1" applyBorder="1" applyAlignment="1">
      <alignment horizontal="center" vertical="center" wrapText="1"/>
    </xf>
    <xf numFmtId="0" fontId="86" fillId="18" borderId="3" xfId="86" applyFont="1" applyFill="1" applyBorder="1" applyAlignment="1">
      <alignment horizontal="center" vertical="center" wrapText="1"/>
    </xf>
    <xf numFmtId="0" fontId="86" fillId="2" borderId="4" xfId="85" applyFont="1" applyFill="1" applyBorder="1" applyAlignment="1">
      <alignment horizontal="center" vertical="center" wrapText="1"/>
    </xf>
    <xf numFmtId="0" fontId="86" fillId="2" borderId="7" xfId="85" applyFont="1" applyFill="1" applyBorder="1" applyAlignment="1">
      <alignment horizontal="center" vertical="center" wrapText="1"/>
    </xf>
    <xf numFmtId="0" fontId="86" fillId="2" borderId="4" xfId="86" applyFont="1" applyFill="1" applyBorder="1" applyAlignment="1">
      <alignment horizontal="center" vertical="center" wrapText="1"/>
    </xf>
    <xf numFmtId="0" fontId="86" fillId="2" borderId="7" xfId="86" applyFont="1" applyFill="1" applyBorder="1" applyAlignment="1">
      <alignment horizontal="center" vertical="center" wrapText="1"/>
    </xf>
    <xf numFmtId="0" fontId="43" fillId="0" borderId="0" xfId="0" applyFont="1" applyAlignment="1">
      <alignment horizontal="left" vertical="top" wrapText="1"/>
    </xf>
    <xf numFmtId="0" fontId="86" fillId="2" borderId="8" xfId="85" applyFont="1" applyFill="1" applyBorder="1" applyAlignment="1">
      <alignment horizontal="center" vertical="center" wrapText="1"/>
    </xf>
    <xf numFmtId="0" fontId="86" fillId="2" borderId="12" xfId="85" applyFont="1" applyFill="1" applyBorder="1" applyAlignment="1">
      <alignment horizontal="center" vertical="center" wrapText="1"/>
    </xf>
    <xf numFmtId="0" fontId="47" fillId="18" borderId="4" xfId="0" applyFont="1" applyFill="1" applyBorder="1" applyAlignment="1">
      <alignment horizontal="center" vertical="center" wrapText="1"/>
    </xf>
    <xf numFmtId="0" fontId="47" fillId="18" borderId="7" xfId="0" applyFont="1" applyFill="1" applyBorder="1" applyAlignment="1">
      <alignment horizontal="center" vertical="center" wrapText="1"/>
    </xf>
    <xf numFmtId="0" fontId="48" fillId="0" borderId="1" xfId="0" applyFont="1" applyBorder="1" applyAlignment="1">
      <alignment horizontal="left" vertical="center"/>
    </xf>
    <xf numFmtId="0" fontId="48" fillId="0" borderId="2" xfId="0" applyFont="1" applyBorder="1" applyAlignment="1">
      <alignment horizontal="left" vertical="center"/>
    </xf>
    <xf numFmtId="0" fontId="48" fillId="0" borderId="5" xfId="0" applyFont="1" applyBorder="1" applyAlignment="1">
      <alignment horizontal="left" vertical="center"/>
    </xf>
    <xf numFmtId="14" fontId="138" fillId="3" borderId="1" xfId="0" applyNumberFormat="1" applyFont="1" applyFill="1" applyBorder="1" applyAlignment="1">
      <alignment horizontal="left" vertical="center"/>
    </xf>
    <xf numFmtId="14" fontId="138" fillId="3" borderId="2" xfId="0" applyNumberFormat="1" applyFont="1" applyFill="1" applyBorder="1" applyAlignment="1">
      <alignment horizontal="left" vertical="center"/>
    </xf>
    <xf numFmtId="14" fontId="138" fillId="3" borderId="5" xfId="0" applyNumberFormat="1" applyFont="1" applyFill="1" applyBorder="1" applyAlignment="1">
      <alignment horizontal="left" vertical="center"/>
    </xf>
    <xf numFmtId="0" fontId="138" fillId="3" borderId="1" xfId="0" applyFont="1" applyFill="1" applyBorder="1" applyAlignment="1">
      <alignment horizontal="left" vertical="center"/>
    </xf>
    <xf numFmtId="0" fontId="138" fillId="3" borderId="2" xfId="0" applyFont="1" applyFill="1" applyBorder="1" applyAlignment="1">
      <alignment horizontal="left" vertical="center"/>
    </xf>
    <xf numFmtId="0" fontId="138" fillId="3" borderId="5" xfId="0" applyFont="1" applyFill="1" applyBorder="1" applyAlignment="1">
      <alignment horizontal="left" vertical="center"/>
    </xf>
    <xf numFmtId="0" fontId="43" fillId="0" borderId="0" xfId="4" applyFont="1" applyAlignment="1">
      <alignment horizontal="left" vertical="center" wrapText="1"/>
    </xf>
    <xf numFmtId="0" fontId="162" fillId="18" borderId="1" xfId="8" applyFont="1" applyFill="1" applyBorder="1" applyAlignment="1">
      <alignment horizontal="center" vertical="center" wrapText="1"/>
    </xf>
    <xf numFmtId="0" fontId="162" fillId="18" borderId="2" xfId="8" applyFont="1" applyFill="1" applyBorder="1" applyAlignment="1">
      <alignment horizontal="center" vertical="center" wrapText="1"/>
    </xf>
    <xf numFmtId="0" fontId="162" fillId="18" borderId="5" xfId="8" applyFont="1" applyFill="1" applyBorder="1" applyAlignment="1">
      <alignment horizontal="center" vertical="center" wrapText="1"/>
    </xf>
    <xf numFmtId="0" fontId="147" fillId="18" borderId="1" xfId="8" applyFont="1" applyFill="1" applyBorder="1" applyAlignment="1">
      <alignment horizontal="center" vertical="center"/>
    </xf>
    <xf numFmtId="0" fontId="147" fillId="18" borderId="5" xfId="8" applyFont="1" applyFill="1" applyBorder="1" applyAlignment="1">
      <alignment horizontal="center" vertical="center"/>
    </xf>
    <xf numFmtId="0" fontId="60" fillId="0" borderId="0" xfId="4" applyFont="1" applyAlignment="1">
      <alignment horizontal="right" vertical="center" wrapText="1" readingOrder="2"/>
    </xf>
    <xf numFmtId="0" fontId="48" fillId="0" borderId="1" xfId="0" applyFont="1" applyBorder="1" applyAlignment="1">
      <alignment horizontal="right"/>
    </xf>
    <xf numFmtId="0" fontId="138" fillId="0" borderId="1" xfId="0" applyFont="1" applyBorder="1" applyAlignment="1">
      <alignment horizontal="right"/>
    </xf>
    <xf numFmtId="0" fontId="48" fillId="0" borderId="1" xfId="8" applyFont="1" applyBorder="1" applyAlignment="1">
      <alignment horizontal="left"/>
    </xf>
    <xf numFmtId="0" fontId="48" fillId="0" borderId="2" xfId="8" applyFont="1" applyBorder="1" applyAlignment="1">
      <alignment horizontal="left"/>
    </xf>
    <xf numFmtId="0" fontId="48" fillId="0" borderId="5" xfId="8" applyFont="1" applyBorder="1" applyAlignment="1">
      <alignment horizontal="left"/>
    </xf>
    <xf numFmtId="14" fontId="138" fillId="0" borderId="1" xfId="8" applyNumberFormat="1" applyFont="1" applyBorder="1" applyAlignment="1">
      <alignment horizontal="left"/>
    </xf>
    <xf numFmtId="14" fontId="138" fillId="0" borderId="2" xfId="8" applyNumberFormat="1" applyFont="1" applyBorder="1" applyAlignment="1">
      <alignment horizontal="left"/>
    </xf>
    <xf numFmtId="14" fontId="138" fillId="0" borderId="5" xfId="8" applyNumberFormat="1" applyFont="1" applyBorder="1" applyAlignment="1">
      <alignment horizontal="left"/>
    </xf>
    <xf numFmtId="0" fontId="138" fillId="0" borderId="1" xfId="8" applyFont="1" applyBorder="1" applyAlignment="1">
      <alignment horizontal="left"/>
    </xf>
    <xf numFmtId="0" fontId="138" fillId="0" borderId="2" xfId="8" applyFont="1" applyBorder="1" applyAlignment="1">
      <alignment horizontal="left"/>
    </xf>
    <xf numFmtId="0" fontId="138" fillId="0" borderId="5" xfId="8" applyFont="1" applyBorder="1" applyAlignment="1">
      <alignment horizontal="left"/>
    </xf>
    <xf numFmtId="0" fontId="37" fillId="0" borderId="1" xfId="0" applyFont="1" applyBorder="1" applyAlignment="1">
      <alignment horizontal="center" vertical="center"/>
    </xf>
    <xf numFmtId="0" fontId="37" fillId="0" borderId="5" xfId="0" applyFont="1" applyBorder="1" applyAlignment="1">
      <alignment horizontal="center" vertical="center"/>
    </xf>
    <xf numFmtId="0" fontId="37" fillId="18" borderId="1" xfId="0" applyFont="1" applyFill="1" applyBorder="1" applyAlignment="1">
      <alignment horizontal="center" vertical="center" wrapText="1"/>
    </xf>
    <xf numFmtId="0" fontId="37" fillId="18" borderId="5" xfId="0" applyFont="1" applyFill="1" applyBorder="1" applyAlignment="1">
      <alignment horizontal="center" vertical="center" wrapText="1"/>
    </xf>
    <xf numFmtId="0" fontId="43" fillId="0" borderId="0" xfId="0" applyFont="1" applyAlignment="1">
      <alignment horizontal="left" vertical="top" wrapText="1" readingOrder="1"/>
    </xf>
    <xf numFmtId="0" fontId="43" fillId="0" borderId="0" xfId="0" applyFont="1" applyAlignment="1">
      <alignment vertical="center" wrapText="1"/>
    </xf>
    <xf numFmtId="49" fontId="60" fillId="0" borderId="0" xfId="0" applyNumberFormat="1" applyFont="1" applyAlignment="1">
      <alignment horizontal="right" vertical="top" wrapText="1" readingOrder="2"/>
    </xf>
    <xf numFmtId="0" fontId="171" fillId="0" borderId="1" xfId="0" applyFont="1" applyBorder="1" applyAlignment="1">
      <alignment horizontal="center" vertical="center"/>
    </xf>
    <xf numFmtId="0" fontId="171" fillId="0" borderId="5" xfId="0" applyFont="1" applyBorder="1" applyAlignment="1">
      <alignment horizontal="center" vertical="center"/>
    </xf>
    <xf numFmtId="0" fontId="171" fillId="0" borderId="1" xfId="0" applyFont="1" applyBorder="1" applyAlignment="1">
      <alignment horizontal="center" vertical="center" wrapText="1"/>
    </xf>
    <xf numFmtId="0" fontId="171" fillId="0" borderId="5" xfId="0" applyFont="1" applyBorder="1" applyAlignment="1">
      <alignment horizontal="center" vertical="center" wrapText="1"/>
    </xf>
    <xf numFmtId="0" fontId="86" fillId="18" borderId="1" xfId="0" applyFont="1" applyFill="1" applyBorder="1" applyAlignment="1">
      <alignment horizontal="center" vertical="center"/>
    </xf>
    <xf numFmtId="0" fontId="86" fillId="18" borderId="5" xfId="0" applyFont="1" applyFill="1" applyBorder="1" applyAlignment="1">
      <alignment horizontal="center" vertical="center"/>
    </xf>
    <xf numFmtId="0" fontId="137" fillId="0" borderId="21" xfId="0" applyFont="1" applyBorder="1" applyAlignment="1">
      <alignment horizontal="center" vertical="center"/>
    </xf>
    <xf numFmtId="0" fontId="137" fillId="0" borderId="2" xfId="0" applyFont="1" applyBorder="1" applyAlignment="1">
      <alignment horizontal="center" vertical="center"/>
    </xf>
    <xf numFmtId="0" fontId="137" fillId="0" borderId="5" xfId="0" applyFont="1" applyBorder="1" applyAlignment="1">
      <alignment horizontal="center" vertical="center"/>
    </xf>
    <xf numFmtId="0" fontId="138" fillId="0" borderId="1" xfId="0" applyFont="1" applyBorder="1" applyAlignment="1">
      <alignment horizontal="left"/>
    </xf>
    <xf numFmtId="0" fontId="138" fillId="0" borderId="2" xfId="0" applyFont="1" applyBorder="1" applyAlignment="1">
      <alignment horizontal="left"/>
    </xf>
    <xf numFmtId="0" fontId="138" fillId="0" borderId="5" xfId="0" applyFont="1" applyBorder="1" applyAlignment="1">
      <alignment horizontal="left"/>
    </xf>
    <xf numFmtId="0" fontId="40" fillId="0" borderId="1" xfId="1" applyFont="1" applyBorder="1" applyAlignment="1">
      <alignment horizontal="right" vertical="top"/>
    </xf>
    <xf numFmtId="0" fontId="40" fillId="0" borderId="2" xfId="1" applyFont="1" applyBorder="1" applyAlignment="1">
      <alignment horizontal="right" vertical="top"/>
    </xf>
    <xf numFmtId="0" fontId="40" fillId="0" borderId="5" xfId="1" applyFont="1" applyBorder="1" applyAlignment="1">
      <alignment horizontal="right" vertical="top"/>
    </xf>
    <xf numFmtId="49" fontId="138" fillId="0" borderId="1" xfId="0" applyNumberFormat="1" applyFont="1" applyBorder="1" applyAlignment="1">
      <alignment horizontal="right" vertical="center"/>
    </xf>
    <xf numFmtId="0" fontId="37" fillId="15" borderId="3" xfId="53" applyFont="1" applyFill="1" applyBorder="1" applyAlignment="1">
      <alignment horizontal="center" vertical="center" wrapText="1" readingOrder="1"/>
    </xf>
    <xf numFmtId="0" fontId="37" fillId="18" borderId="3" xfId="53" applyFont="1" applyFill="1" applyBorder="1" applyAlignment="1">
      <alignment horizontal="center" vertical="center" wrapText="1" readingOrder="2"/>
    </xf>
    <xf numFmtId="0" fontId="37" fillId="15" borderId="3" xfId="53" applyFont="1" applyFill="1" applyBorder="1" applyAlignment="1">
      <alignment horizontal="center" vertical="center" wrapText="1" readingOrder="2"/>
    </xf>
    <xf numFmtId="0" fontId="37" fillId="15" borderId="3" xfId="53" applyFont="1" applyFill="1" applyBorder="1" applyAlignment="1">
      <alignment horizontal="center" vertical="center" readingOrder="2"/>
    </xf>
    <xf numFmtId="0" fontId="40" fillId="15" borderId="3" xfId="53" applyFont="1" applyFill="1" applyBorder="1" applyAlignment="1">
      <alignment horizontal="center" vertical="center" wrapText="1" readingOrder="1"/>
    </xf>
    <xf numFmtId="0" fontId="61" fillId="15" borderId="3" xfId="53" applyFont="1" applyFill="1" applyBorder="1" applyAlignment="1">
      <alignment horizontal="center" vertical="center" readingOrder="1"/>
    </xf>
    <xf numFmtId="0" fontId="37" fillId="15" borderId="3" xfId="53" applyFont="1" applyFill="1" applyBorder="1" applyAlignment="1">
      <alignment horizontal="center" vertical="center" readingOrder="1"/>
    </xf>
    <xf numFmtId="0" fontId="40" fillId="15" borderId="3" xfId="53" applyFont="1" applyFill="1" applyBorder="1" applyAlignment="1">
      <alignment horizontal="center" vertical="center" readingOrder="1"/>
    </xf>
    <xf numFmtId="0" fontId="37" fillId="15" borderId="1" xfId="53" applyFont="1" applyFill="1" applyBorder="1" applyAlignment="1">
      <alignment horizontal="center" vertical="center" wrapText="1" readingOrder="1"/>
    </xf>
    <xf numFmtId="0" fontId="37" fillId="15" borderId="2" xfId="53" applyFont="1" applyFill="1" applyBorder="1" applyAlignment="1">
      <alignment horizontal="center" vertical="center" wrapText="1" readingOrder="1"/>
    </xf>
    <xf numFmtId="0" fontId="37" fillId="15" borderId="5" xfId="53" applyFont="1" applyFill="1" applyBorder="1" applyAlignment="1">
      <alignment horizontal="center" vertical="center" wrapText="1" readingOrder="1"/>
    </xf>
    <xf numFmtId="0" fontId="60" fillId="25" borderId="4" xfId="0" applyFont="1" applyFill="1" applyBorder="1" applyAlignment="1">
      <alignment horizontal="center" vertical="center"/>
    </xf>
    <xf numFmtId="0" fontId="60" fillId="25" borderId="6" xfId="0" applyFont="1" applyFill="1" applyBorder="1" applyAlignment="1">
      <alignment horizontal="center" vertical="center"/>
    </xf>
    <xf numFmtId="0" fontId="60" fillId="25" borderId="7" xfId="0" applyFont="1" applyFill="1" applyBorder="1" applyAlignment="1">
      <alignment horizontal="center" vertical="center"/>
    </xf>
    <xf numFmtId="0" fontId="181" fillId="0" borderId="1" xfId="0" applyFont="1" applyBorder="1" applyAlignment="1">
      <alignment horizontal="left" vertical="center" wrapText="1" readingOrder="1"/>
    </xf>
    <xf numFmtId="0" fontId="181" fillId="0" borderId="5" xfId="0" applyFont="1" applyBorder="1" applyAlignment="1">
      <alignment horizontal="left" vertical="center" wrapText="1" readingOrder="1"/>
    </xf>
    <xf numFmtId="0" fontId="182" fillId="0" borderId="1" xfId="0" applyFont="1" applyBorder="1" applyAlignment="1">
      <alignment horizontal="right" vertical="center"/>
    </xf>
    <xf numFmtId="0" fontId="182" fillId="0" borderId="5" xfId="0" applyFont="1" applyBorder="1" applyAlignment="1">
      <alignment horizontal="right" vertical="center"/>
    </xf>
    <xf numFmtId="0" fontId="181" fillId="25" borderId="4" xfId="0" applyFont="1" applyFill="1" applyBorder="1" applyAlignment="1">
      <alignment horizontal="left" vertical="center" wrapText="1" readingOrder="1"/>
    </xf>
    <xf numFmtId="0" fontId="181" fillId="25" borderId="6" xfId="0" applyFont="1" applyFill="1" applyBorder="1" applyAlignment="1">
      <alignment horizontal="left" vertical="center" wrapText="1" readingOrder="1"/>
    </xf>
    <xf numFmtId="0" fontId="181" fillId="25" borderId="7" xfId="0" applyFont="1" applyFill="1" applyBorder="1" applyAlignment="1">
      <alignment horizontal="left" vertical="center" wrapText="1" readingOrder="1"/>
    </xf>
    <xf numFmtId="0" fontId="136" fillId="0" borderId="1" xfId="0" applyFont="1" applyBorder="1" applyAlignment="1">
      <alignment horizontal="right" vertical="center" wrapText="1" readingOrder="2"/>
    </xf>
    <xf numFmtId="0" fontId="136" fillId="0" borderId="5" xfId="0" applyFont="1" applyBorder="1" applyAlignment="1">
      <alignment horizontal="right" vertical="center" wrapText="1" readingOrder="2"/>
    </xf>
    <xf numFmtId="0" fontId="50" fillId="0" borderId="1" xfId="0" applyFont="1" applyBorder="1" applyAlignment="1">
      <alignment horizontal="right" vertical="center" wrapText="1" readingOrder="2"/>
    </xf>
    <xf numFmtId="0" fontId="50" fillId="0" borderId="5" xfId="0" applyFont="1" applyBorder="1" applyAlignment="1">
      <alignment horizontal="right" vertical="center" wrapText="1" readingOrder="2"/>
    </xf>
    <xf numFmtId="0" fontId="183" fillId="25" borderId="4" xfId="0" applyFont="1" applyFill="1" applyBorder="1" applyAlignment="1">
      <alignment horizontal="right" vertical="center" wrapText="1"/>
    </xf>
    <xf numFmtId="0" fontId="183" fillId="25" borderId="6" xfId="0" applyFont="1" applyFill="1" applyBorder="1" applyAlignment="1">
      <alignment horizontal="right" vertical="center" wrapText="1"/>
    </xf>
    <xf numFmtId="0" fontId="183" fillId="25" borderId="7" xfId="0" applyFont="1" applyFill="1" applyBorder="1" applyAlignment="1">
      <alignment horizontal="right" vertical="center" wrapText="1"/>
    </xf>
    <xf numFmtId="0" fontId="181" fillId="0" borderId="1" xfId="0" applyFont="1" applyBorder="1" applyAlignment="1">
      <alignment horizontal="left" vertical="center" readingOrder="1"/>
    </xf>
    <xf numFmtId="0" fontId="181" fillId="0" borderId="5" xfId="0" applyFont="1" applyBorder="1" applyAlignment="1">
      <alignment horizontal="left" vertical="center" readingOrder="1"/>
    </xf>
    <xf numFmtId="49" fontId="86" fillId="9" borderId="1" xfId="0" applyNumberFormat="1" applyFont="1" applyFill="1" applyBorder="1" applyAlignment="1">
      <alignment horizontal="center" vertical="center" wrapText="1"/>
    </xf>
    <xf numFmtId="49" fontId="86" fillId="9" borderId="5" xfId="0" applyNumberFormat="1" applyFont="1" applyFill="1" applyBorder="1" applyAlignment="1">
      <alignment horizontal="center" vertical="center" wrapText="1"/>
    </xf>
    <xf numFmtId="0" fontId="38" fillId="9" borderId="1" xfId="0" applyFont="1" applyFill="1" applyBorder="1" applyAlignment="1">
      <alignment horizontal="center" vertical="center"/>
    </xf>
    <xf numFmtId="0" fontId="38" fillId="9" borderId="5" xfId="0" applyFont="1" applyFill="1" applyBorder="1" applyAlignment="1">
      <alignment horizontal="center" vertical="center"/>
    </xf>
    <xf numFmtId="0" fontId="48" fillId="3" borderId="1" xfId="0" applyFont="1" applyFill="1" applyBorder="1" applyAlignment="1">
      <alignment horizontal="center" vertical="center"/>
    </xf>
    <xf numFmtId="0" fontId="48" fillId="3" borderId="5" xfId="0" applyFont="1" applyFill="1" applyBorder="1" applyAlignment="1">
      <alignment horizontal="center" vertical="center"/>
    </xf>
    <xf numFmtId="0" fontId="47" fillId="3" borderId="1" xfId="0" applyFont="1" applyFill="1" applyBorder="1" applyAlignment="1">
      <alignment horizontal="center" vertical="center"/>
    </xf>
    <xf numFmtId="0" fontId="47" fillId="3" borderId="5" xfId="0" applyFont="1" applyFill="1" applyBorder="1" applyAlignment="1">
      <alignment horizontal="center" vertical="center"/>
    </xf>
    <xf numFmtId="1" fontId="157" fillId="3" borderId="1" xfId="0" applyNumberFormat="1" applyFont="1" applyFill="1" applyBorder="1" applyAlignment="1">
      <alignment horizontal="center" vertical="center"/>
    </xf>
    <xf numFmtId="1" fontId="157" fillId="3" borderId="5" xfId="0" applyNumberFormat="1" applyFont="1" applyFill="1" applyBorder="1" applyAlignment="1">
      <alignment horizontal="center" vertical="center"/>
    </xf>
    <xf numFmtId="0" fontId="48" fillId="3" borderId="3" xfId="0" applyFont="1" applyFill="1" applyBorder="1" applyAlignment="1">
      <alignment horizontal="center" vertical="center"/>
    </xf>
    <xf numFmtId="0" fontId="157" fillId="3" borderId="1" xfId="0" applyFont="1" applyFill="1" applyBorder="1" applyAlignment="1">
      <alignment horizontal="center" vertical="center"/>
    </xf>
    <xf numFmtId="0" fontId="157" fillId="3" borderId="2" xfId="0" applyFont="1" applyFill="1" applyBorder="1" applyAlignment="1">
      <alignment horizontal="center" vertical="center"/>
    </xf>
    <xf numFmtId="0" fontId="157" fillId="3" borderId="5" xfId="0" applyFont="1" applyFill="1" applyBorder="1" applyAlignment="1">
      <alignment horizontal="center" vertical="center"/>
    </xf>
    <xf numFmtId="0" fontId="182" fillId="0" borderId="1" xfId="0" applyFont="1" applyBorder="1" applyAlignment="1">
      <alignment horizontal="right" vertical="center" readingOrder="2"/>
    </xf>
    <xf numFmtId="0" fontId="182" fillId="0" borderId="5" xfId="0" applyFont="1" applyBorder="1" applyAlignment="1">
      <alignment horizontal="right" vertical="center" readingOrder="2"/>
    </xf>
    <xf numFmtId="0" fontId="48" fillId="3" borderId="1" xfId="0" applyFont="1" applyFill="1" applyBorder="1" applyAlignment="1">
      <alignment horizontal="center" vertical="center" wrapText="1"/>
    </xf>
    <xf numFmtId="0" fontId="48" fillId="3" borderId="2" xfId="0" applyFont="1" applyFill="1" applyBorder="1" applyAlignment="1">
      <alignment horizontal="center" vertical="center" wrapText="1"/>
    </xf>
    <xf numFmtId="0" fontId="48" fillId="3" borderId="5" xfId="0" applyFont="1" applyFill="1" applyBorder="1" applyAlignment="1">
      <alignment horizontal="center" vertical="center" wrapText="1"/>
    </xf>
    <xf numFmtId="0" fontId="48" fillId="3" borderId="2" xfId="0" applyFont="1" applyFill="1" applyBorder="1" applyAlignment="1">
      <alignment horizontal="center" vertical="center"/>
    </xf>
    <xf numFmtId="0" fontId="38" fillId="3" borderId="1" xfId="0" applyFont="1" applyFill="1" applyBorder="1" applyAlignment="1">
      <alignment horizontal="center" vertical="center" wrapText="1"/>
    </xf>
    <xf numFmtId="0" fontId="38" fillId="3" borderId="5" xfId="0" applyFont="1" applyFill="1" applyBorder="1" applyAlignment="1">
      <alignment horizontal="center" vertical="center" wrapText="1"/>
    </xf>
    <xf numFmtId="0" fontId="40" fillId="18" borderId="3" xfId="0" applyFont="1" applyFill="1" applyBorder="1" applyAlignment="1">
      <alignment horizontal="center" vertical="center" wrapText="1"/>
    </xf>
    <xf numFmtId="0" fontId="47" fillId="0" borderId="1" xfId="0" applyFont="1" applyBorder="1" applyAlignment="1">
      <alignment horizontal="right" vertical="center" readingOrder="2"/>
    </xf>
    <xf numFmtId="0" fontId="47" fillId="0" borderId="2" xfId="0" applyFont="1" applyBorder="1" applyAlignment="1">
      <alignment horizontal="right" vertical="center" readingOrder="2"/>
    </xf>
    <xf numFmtId="0" fontId="47" fillId="0" borderId="5" xfId="0" applyFont="1" applyBorder="1" applyAlignment="1">
      <alignment horizontal="right" vertical="center" readingOrder="2"/>
    </xf>
    <xf numFmtId="0" fontId="136" fillId="3" borderId="1" xfId="0" applyFont="1" applyFill="1" applyBorder="1" applyAlignment="1">
      <alignment horizontal="center" vertical="center" readingOrder="2"/>
    </xf>
    <xf numFmtId="0" fontId="136" fillId="3" borderId="5" xfId="0" applyFont="1" applyFill="1" applyBorder="1" applyAlignment="1">
      <alignment horizontal="center" vertical="center" readingOrder="2"/>
    </xf>
    <xf numFmtId="0" fontId="138" fillId="0" borderId="21" xfId="0" applyFont="1" applyBorder="1" applyAlignment="1">
      <alignment horizontal="right" vertical="center"/>
    </xf>
    <xf numFmtId="0" fontId="138" fillId="0" borderId="2" xfId="0" applyFont="1" applyBorder="1" applyAlignment="1">
      <alignment horizontal="right" vertical="center"/>
    </xf>
    <xf numFmtId="0" fontId="86" fillId="18" borderId="3" xfId="0" applyFont="1" applyFill="1" applyBorder="1" applyAlignment="1">
      <alignment horizontal="center" vertical="center" wrapText="1"/>
    </xf>
    <xf numFmtId="0" fontId="86" fillId="18" borderId="3" xfId="0" applyFont="1" applyFill="1" applyBorder="1" applyAlignment="1">
      <alignment horizontal="center" vertical="center"/>
    </xf>
    <xf numFmtId="0" fontId="181" fillId="3" borderId="1" xfId="0" applyFont="1" applyFill="1" applyBorder="1" applyAlignment="1">
      <alignment horizontal="left" vertical="center" readingOrder="1"/>
    </xf>
    <xf numFmtId="0" fontId="181" fillId="3" borderId="5" xfId="0" applyFont="1" applyFill="1" applyBorder="1" applyAlignment="1">
      <alignment horizontal="left" vertical="center" readingOrder="1"/>
    </xf>
    <xf numFmtId="0" fontId="37" fillId="18" borderId="2" xfId="0" applyFont="1" applyFill="1" applyBorder="1" applyAlignment="1">
      <alignment horizontal="center" vertical="center" wrapText="1"/>
    </xf>
    <xf numFmtId="0" fontId="40" fillId="18" borderId="1" xfId="0" applyFont="1" applyFill="1" applyBorder="1" applyAlignment="1">
      <alignment horizontal="center" vertical="center" wrapText="1"/>
    </xf>
    <xf numFmtId="0" fontId="40" fillId="18" borderId="5" xfId="0" applyFont="1" applyFill="1" applyBorder="1" applyAlignment="1">
      <alignment horizontal="center" vertical="center" wrapText="1"/>
    </xf>
    <xf numFmtId="49" fontId="37" fillId="16" borderId="2" xfId="0" applyNumberFormat="1" applyFont="1" applyFill="1" applyBorder="1" applyAlignment="1">
      <alignment horizontal="left" vertical="center"/>
    </xf>
    <xf numFmtId="49" fontId="37" fillId="16" borderId="5" xfId="0" applyNumberFormat="1" applyFont="1" applyFill="1" applyBorder="1" applyAlignment="1">
      <alignment horizontal="left" vertical="center"/>
    </xf>
    <xf numFmtId="0" fontId="68" fillId="0" borderId="1" xfId="59" applyFont="1" applyBorder="1" applyAlignment="1">
      <alignment horizontal="center" vertical="top"/>
    </xf>
    <xf numFmtId="0" fontId="68" fillId="0" borderId="5" xfId="59" applyFont="1" applyBorder="1" applyAlignment="1">
      <alignment horizontal="center" vertical="top"/>
    </xf>
    <xf numFmtId="0" fontId="39" fillId="0" borderId="0" xfId="0" applyFont="1" applyAlignment="1">
      <alignment horizontal="left" vertical="top" wrapText="1"/>
    </xf>
    <xf numFmtId="0" fontId="86" fillId="18" borderId="1" xfId="59" applyFont="1" applyFill="1" applyBorder="1" applyAlignment="1">
      <alignment horizontal="center" vertical="center" wrapText="1"/>
    </xf>
    <xf numFmtId="0" fontId="86" fillId="18" borderId="5" xfId="59" applyFont="1" applyFill="1" applyBorder="1" applyAlignment="1">
      <alignment horizontal="center" vertical="center" wrapText="1"/>
    </xf>
    <xf numFmtId="0" fontId="147" fillId="18" borderId="1" xfId="59" applyFont="1" applyFill="1" applyBorder="1" applyAlignment="1">
      <alignment horizontal="center" vertical="center" wrapText="1"/>
    </xf>
    <xf numFmtId="0" fontId="147" fillId="18" borderId="5" xfId="59" applyFont="1" applyFill="1" applyBorder="1" applyAlignment="1">
      <alignment horizontal="center" vertical="center" wrapText="1"/>
    </xf>
    <xf numFmtId="0" fontId="39" fillId="0" borderId="0" xfId="0" applyFont="1" applyAlignment="1">
      <alignment horizontal="left" vertical="center" wrapText="1"/>
    </xf>
    <xf numFmtId="0" fontId="138" fillId="3" borderId="21" xfId="0" applyFont="1" applyFill="1" applyBorder="1" applyAlignment="1">
      <alignment horizontal="right"/>
    </xf>
    <xf numFmtId="0" fontId="138" fillId="3" borderId="2" xfId="0" applyFont="1" applyFill="1" applyBorder="1" applyAlignment="1">
      <alignment horizontal="right"/>
    </xf>
    <xf numFmtId="0" fontId="138" fillId="3" borderId="5" xfId="0" applyFont="1" applyFill="1" applyBorder="1" applyAlignment="1">
      <alignment horizontal="right"/>
    </xf>
    <xf numFmtId="14" fontId="180" fillId="3" borderId="1" xfId="0" applyNumberFormat="1" applyFont="1" applyFill="1" applyBorder="1" applyAlignment="1">
      <alignment horizontal="left"/>
    </xf>
    <xf numFmtId="14" fontId="180" fillId="3" borderId="2" xfId="0" applyNumberFormat="1" applyFont="1" applyFill="1" applyBorder="1" applyAlignment="1">
      <alignment horizontal="left"/>
    </xf>
    <xf numFmtId="14" fontId="180" fillId="3" borderId="5" xfId="0" applyNumberFormat="1" applyFont="1" applyFill="1" applyBorder="1" applyAlignment="1">
      <alignment horizontal="left"/>
    </xf>
    <xf numFmtId="0" fontId="180" fillId="3" borderId="1" xfId="0" applyFont="1" applyFill="1" applyBorder="1" applyAlignment="1">
      <alignment horizontal="left"/>
    </xf>
    <xf numFmtId="0" fontId="180" fillId="3" borderId="2" xfId="0" applyFont="1" applyFill="1" applyBorder="1" applyAlignment="1">
      <alignment horizontal="left"/>
    </xf>
    <xf numFmtId="0" fontId="180" fillId="3" borderId="5" xfId="0" applyFont="1" applyFill="1" applyBorder="1" applyAlignment="1">
      <alignment horizontal="left"/>
    </xf>
    <xf numFmtId="0" fontId="47" fillId="2" borderId="1" xfId="15" applyFont="1" applyFill="1" applyBorder="1" applyAlignment="1">
      <alignment horizontal="right" vertical="center"/>
    </xf>
    <xf numFmtId="0" fontId="47" fillId="2" borderId="2" xfId="15" applyFont="1" applyFill="1" applyBorder="1" applyAlignment="1">
      <alignment horizontal="right" vertical="center"/>
    </xf>
    <xf numFmtId="0" fontId="47" fillId="2" borderId="5" xfId="15" applyFont="1" applyFill="1" applyBorder="1" applyAlignment="1">
      <alignment horizontal="right" vertical="center"/>
    </xf>
    <xf numFmtId="0" fontId="164" fillId="0" borderId="0" xfId="15" applyFont="1" applyAlignment="1">
      <alignment horizontal="right" vertical="top" wrapText="1" readingOrder="2"/>
    </xf>
    <xf numFmtId="0" fontId="43" fillId="0" borderId="0" xfId="69" applyFont="1" applyAlignment="1">
      <alignment horizontal="left" vertical="center" wrapText="1" readingOrder="1"/>
    </xf>
    <xf numFmtId="0" fontId="162" fillId="18" borderId="4" xfId="63" applyFont="1" applyFill="1" applyBorder="1" applyAlignment="1">
      <alignment horizontal="center" vertical="center" wrapText="1"/>
    </xf>
    <xf numFmtId="0" fontId="162" fillId="18" borderId="7" xfId="63" applyFont="1" applyFill="1" applyBorder="1" applyAlignment="1">
      <alignment horizontal="center" vertical="center" wrapText="1"/>
    </xf>
    <xf numFmtId="0" fontId="162" fillId="25" borderId="1" xfId="63" applyFont="1" applyFill="1" applyBorder="1" applyAlignment="1">
      <alignment horizontal="center" vertical="center" wrapText="1"/>
    </xf>
    <xf numFmtId="0" fontId="162" fillId="25" borderId="2" xfId="63" applyFont="1" applyFill="1" applyBorder="1" applyAlignment="1">
      <alignment horizontal="center" vertical="center" wrapText="1"/>
    </xf>
    <xf numFmtId="0" fontId="162" fillId="25" borderId="5" xfId="63" applyFont="1" applyFill="1" applyBorder="1" applyAlignment="1">
      <alignment horizontal="center" vertical="center" wrapText="1"/>
    </xf>
    <xf numFmtId="0" fontId="147" fillId="18" borderId="4" xfId="63" applyFont="1" applyFill="1" applyBorder="1" applyAlignment="1">
      <alignment horizontal="center" vertical="center" wrapText="1"/>
    </xf>
    <xf numFmtId="0" fontId="147" fillId="18" borderId="7" xfId="63" applyFont="1" applyFill="1" applyBorder="1" applyAlignment="1">
      <alignment horizontal="center" vertical="center" wrapText="1"/>
    </xf>
    <xf numFmtId="0" fontId="147" fillId="18" borderId="6" xfId="63" applyFont="1" applyFill="1" applyBorder="1" applyAlignment="1">
      <alignment horizontal="center" vertical="center" wrapText="1"/>
    </xf>
    <xf numFmtId="0" fontId="162" fillId="18" borderId="4" xfId="68" applyFont="1" applyFill="1" applyBorder="1" applyAlignment="1">
      <alignment horizontal="center" vertical="center" wrapText="1"/>
    </xf>
    <xf numFmtId="0" fontId="162" fillId="18" borderId="7" xfId="68" applyFont="1" applyFill="1" applyBorder="1" applyAlignment="1">
      <alignment horizontal="center" vertical="center" wrapText="1"/>
    </xf>
    <xf numFmtId="0" fontId="147" fillId="18" borderId="4" xfId="68" applyFont="1" applyFill="1" applyBorder="1" applyAlignment="1">
      <alignment horizontal="center" vertical="center" wrapText="1"/>
    </xf>
    <xf numFmtId="0" fontId="147" fillId="18" borderId="7" xfId="68" applyFont="1" applyFill="1" applyBorder="1" applyAlignment="1">
      <alignment horizontal="center" vertical="center" wrapText="1"/>
    </xf>
    <xf numFmtId="0" fontId="147" fillId="18" borderId="8" xfId="63" applyFont="1" applyFill="1" applyBorder="1" applyAlignment="1">
      <alignment horizontal="center" vertical="center" wrapText="1"/>
    </xf>
    <xf numFmtId="0" fontId="147" fillId="18" borderId="12" xfId="63" applyFont="1" applyFill="1" applyBorder="1" applyAlignment="1">
      <alignment horizontal="center" vertical="center" wrapText="1"/>
    </xf>
    <xf numFmtId="0" fontId="147" fillId="25" borderId="1" xfId="63" applyFont="1" applyFill="1" applyBorder="1" applyAlignment="1">
      <alignment horizontal="center" vertical="center" wrapText="1"/>
    </xf>
    <xf numFmtId="0" fontId="147" fillId="25" borderId="2" xfId="63" applyFont="1" applyFill="1" applyBorder="1" applyAlignment="1">
      <alignment horizontal="center" vertical="center" wrapText="1"/>
    </xf>
    <xf numFmtId="0" fontId="147" fillId="25" borderId="5" xfId="63" applyFont="1" applyFill="1" applyBorder="1" applyAlignment="1">
      <alignment horizontal="center" vertical="center" wrapText="1"/>
    </xf>
    <xf numFmtId="0" fontId="138" fillId="0" borderId="2" xfId="15" applyFont="1" applyBorder="1" applyAlignment="1">
      <alignment horizontal="right" vertical="center"/>
    </xf>
    <xf numFmtId="0" fontId="138" fillId="0" borderId="5" xfId="15" applyFont="1" applyBorder="1" applyAlignment="1">
      <alignment horizontal="right" vertical="center"/>
    </xf>
    <xf numFmtId="0" fontId="138" fillId="0" borderId="2" xfId="15" applyFont="1" applyBorder="1" applyAlignment="1">
      <alignment horizontal="right"/>
    </xf>
    <xf numFmtId="0" fontId="138" fillId="0" borderId="5" xfId="15" applyFont="1" applyBorder="1" applyAlignment="1">
      <alignment horizontal="right"/>
    </xf>
    <xf numFmtId="0" fontId="86" fillId="0" borderId="1" xfId="2" applyFont="1" applyBorder="1" applyAlignment="1">
      <alignment horizontal="center" vertical="center"/>
    </xf>
    <xf numFmtId="0" fontId="86" fillId="0" borderId="5" xfId="2" applyFont="1" applyBorder="1" applyAlignment="1">
      <alignment horizontal="center" vertical="center"/>
    </xf>
    <xf numFmtId="0" fontId="38" fillId="18" borderId="1" xfId="55" applyFont="1" applyFill="1" applyBorder="1" applyAlignment="1">
      <alignment horizontal="center" vertical="center" wrapText="1"/>
    </xf>
    <xf numFmtId="0" fontId="38" fillId="18" borderId="2" xfId="55" applyFont="1" applyFill="1" applyBorder="1" applyAlignment="1">
      <alignment horizontal="center" vertical="center" wrapText="1"/>
    </xf>
    <xf numFmtId="0" fontId="38" fillId="18" borderId="5" xfId="55" applyFont="1" applyFill="1" applyBorder="1" applyAlignment="1">
      <alignment horizontal="center" vertical="center" wrapText="1"/>
    </xf>
    <xf numFmtId="0" fontId="43" fillId="0" borderId="3" xfId="15" applyFont="1" applyBorder="1" applyAlignment="1">
      <alignment horizontal="center" vertical="center"/>
    </xf>
    <xf numFmtId="0" fontId="60" fillId="0" borderId="1" xfId="15" applyFont="1" applyBorder="1" applyAlignment="1">
      <alignment horizontal="left" vertical="center" wrapText="1"/>
    </xf>
    <xf numFmtId="0" fontId="60" fillId="0" borderId="2" xfId="15" applyFont="1" applyBorder="1" applyAlignment="1">
      <alignment horizontal="left" vertical="center" wrapText="1"/>
    </xf>
    <xf numFmtId="0" fontId="60" fillId="0" borderId="5" xfId="15" applyFont="1" applyBorder="1" applyAlignment="1">
      <alignment horizontal="left" vertical="center" wrapText="1"/>
    </xf>
    <xf numFmtId="0" fontId="171" fillId="0" borderId="3" xfId="2" applyFont="1" applyBorder="1" applyAlignment="1">
      <alignment horizontal="center" vertical="center"/>
    </xf>
    <xf numFmtId="0" fontId="181" fillId="0" borderId="1" xfId="15" applyFont="1" applyBorder="1" applyAlignment="1">
      <alignment horizontal="right" vertical="center" wrapText="1"/>
    </xf>
    <xf numFmtId="0" fontId="181" fillId="0" borderId="2" xfId="15" applyFont="1" applyBorder="1" applyAlignment="1">
      <alignment horizontal="right" vertical="center" wrapText="1"/>
    </xf>
    <xf numFmtId="0" fontId="181" fillId="0" borderId="5" xfId="15" applyFont="1" applyBorder="1" applyAlignment="1">
      <alignment horizontal="right" vertical="center" wrapText="1"/>
    </xf>
    <xf numFmtId="0" fontId="181" fillId="0" borderId="1" xfId="0" applyFont="1" applyBorder="1" applyAlignment="1">
      <alignment vertical="center" wrapText="1" readingOrder="2"/>
    </xf>
    <xf numFmtId="0" fontId="181" fillId="0" borderId="2" xfId="0" applyFont="1" applyBorder="1" applyAlignment="1">
      <alignment vertical="center" wrapText="1" readingOrder="2"/>
    </xf>
    <xf numFmtId="0" fontId="181" fillId="0" borderId="5" xfId="0" applyFont="1" applyBorder="1" applyAlignment="1">
      <alignment vertical="center" wrapText="1" readingOrder="2"/>
    </xf>
    <xf numFmtId="0" fontId="171" fillId="18" borderId="3" xfId="2" applyFont="1" applyFill="1" applyBorder="1" applyAlignment="1">
      <alignment horizontal="center" vertical="center" wrapText="1"/>
    </xf>
    <xf numFmtId="0" fontId="171" fillId="18" borderId="3" xfId="64" applyFont="1" applyFill="1" applyBorder="1" applyAlignment="1">
      <alignment horizontal="center" vertical="center" wrapText="1"/>
    </xf>
    <xf numFmtId="0" fontId="37" fillId="2" borderId="1" xfId="2" applyFont="1" applyFill="1" applyBorder="1" applyAlignment="1">
      <alignment horizontal="center" vertical="center" wrapText="1"/>
    </xf>
    <xf numFmtId="0" fontId="37" fillId="2" borderId="5" xfId="2" applyFont="1" applyFill="1" applyBorder="1" applyAlignment="1">
      <alignment horizontal="center" vertical="center" wrapText="1"/>
    </xf>
    <xf numFmtId="0" fontId="147" fillId="2" borderId="3" xfId="64" applyFont="1" applyFill="1" applyBorder="1" applyAlignment="1">
      <alignment horizontal="center" vertical="center" wrapText="1"/>
    </xf>
    <xf numFmtId="0" fontId="86" fillId="0" borderId="3" xfId="15" applyFont="1" applyBorder="1" applyAlignment="1">
      <alignment horizontal="center" vertical="center" wrapText="1"/>
    </xf>
    <xf numFmtId="0" fontId="39" fillId="0" borderId="0" xfId="2" applyFont="1" applyAlignment="1">
      <alignment horizontal="left" vertical="center" wrapText="1"/>
    </xf>
    <xf numFmtId="0" fontId="1" fillId="3" borderId="3" xfId="15" applyFont="1" applyFill="1" applyBorder="1" applyAlignment="1">
      <alignment horizontal="center" vertical="center"/>
    </xf>
    <xf numFmtId="0" fontId="48" fillId="0" borderId="1" xfId="55" applyFont="1" applyBorder="1" applyAlignment="1">
      <alignment horizontal="center" vertical="center" wrapText="1"/>
    </xf>
    <xf numFmtId="0" fontId="48" fillId="0" borderId="5" xfId="55" applyFont="1" applyBorder="1" applyAlignment="1">
      <alignment horizontal="center" vertical="center" wrapText="1"/>
    </xf>
    <xf numFmtId="0" fontId="38" fillId="0" borderId="1" xfId="15" applyFont="1" applyBorder="1" applyAlignment="1">
      <alignment horizontal="center" vertical="center"/>
    </xf>
    <xf numFmtId="0" fontId="38" fillId="0" borderId="5" xfId="15" applyFont="1" applyBorder="1" applyAlignment="1">
      <alignment horizontal="center" vertical="center"/>
    </xf>
    <xf numFmtId="0" fontId="144" fillId="0" borderId="1" xfId="15" applyFont="1" applyBorder="1" applyAlignment="1">
      <alignment horizontal="center" vertical="center"/>
    </xf>
    <xf numFmtId="0" fontId="144" fillId="0" borderId="5" xfId="15" applyFont="1" applyBorder="1" applyAlignment="1">
      <alignment horizontal="center" vertical="center"/>
    </xf>
    <xf numFmtId="0" fontId="38" fillId="3" borderId="3" xfId="15" applyFont="1" applyFill="1" applyBorder="1" applyAlignment="1">
      <alignment horizontal="center" vertical="center"/>
    </xf>
    <xf numFmtId="0" fontId="157" fillId="18" borderId="1" xfId="57" applyFont="1" applyFill="1" applyBorder="1" applyAlignment="1">
      <alignment horizontal="center" vertical="center"/>
    </xf>
    <xf numFmtId="0" fontId="157" fillId="18" borderId="2" xfId="57" applyFont="1" applyFill="1" applyBorder="1" applyAlignment="1">
      <alignment horizontal="center" vertical="center"/>
    </xf>
    <xf numFmtId="0" fontId="157" fillId="18" borderId="5" xfId="57" applyFont="1" applyFill="1" applyBorder="1" applyAlignment="1">
      <alignment horizontal="center" vertical="center"/>
    </xf>
    <xf numFmtId="0" fontId="1" fillId="3" borderId="1" xfId="15" applyFont="1" applyFill="1" applyBorder="1" applyAlignment="1">
      <alignment horizontal="center"/>
    </xf>
    <xf numFmtId="0" fontId="1" fillId="3" borderId="5" xfId="15" applyFont="1" applyFill="1" applyBorder="1" applyAlignment="1">
      <alignment horizontal="center"/>
    </xf>
    <xf numFmtId="0" fontId="37" fillId="18" borderId="3" xfId="2" applyFont="1" applyFill="1" applyBorder="1" applyAlignment="1">
      <alignment horizontal="center" vertical="center" readingOrder="2"/>
    </xf>
    <xf numFmtId="0" fontId="144" fillId="3" borderId="3" xfId="15" applyFont="1" applyFill="1" applyBorder="1" applyAlignment="1">
      <alignment horizontal="center" vertical="center"/>
    </xf>
    <xf numFmtId="0" fontId="146" fillId="3" borderId="1" xfId="15" applyFont="1" applyFill="1" applyBorder="1" applyAlignment="1">
      <alignment horizontal="center"/>
    </xf>
    <xf numFmtId="0" fontId="146" fillId="3" borderId="5" xfId="15" applyFont="1" applyFill="1" applyBorder="1" applyAlignment="1">
      <alignment horizontal="center"/>
    </xf>
    <xf numFmtId="0" fontId="1" fillId="3" borderId="1" xfId="15" applyFont="1" applyFill="1" applyBorder="1" applyAlignment="1">
      <alignment horizontal="center" vertical="center"/>
    </xf>
    <xf numFmtId="0" fontId="1" fillId="3" borderId="5" xfId="15" applyFont="1" applyFill="1" applyBorder="1" applyAlignment="1">
      <alignment horizontal="center" vertical="center"/>
    </xf>
    <xf numFmtId="0" fontId="1" fillId="0" borderId="3" xfId="15" applyFont="1" applyBorder="1" applyAlignment="1">
      <alignment horizontal="center"/>
    </xf>
    <xf numFmtId="0" fontId="171" fillId="18" borderId="1" xfId="2" applyFont="1" applyFill="1" applyBorder="1" applyAlignment="1">
      <alignment horizontal="center" vertical="center" wrapText="1"/>
    </xf>
    <xf numFmtId="0" fontId="171" fillId="18" borderId="5" xfId="2" applyFont="1" applyFill="1" applyBorder="1" applyAlignment="1">
      <alignment horizontal="center" vertical="center" wrapText="1"/>
    </xf>
    <xf numFmtId="0" fontId="202" fillId="0" borderId="1" xfId="55" applyFont="1" applyBorder="1" applyAlignment="1">
      <alignment horizontal="center" vertical="center" wrapText="1"/>
    </xf>
    <xf numFmtId="0" fontId="202" fillId="0" borderId="5" xfId="55" applyFont="1" applyBorder="1" applyAlignment="1">
      <alignment horizontal="center" vertical="center" wrapText="1"/>
    </xf>
    <xf numFmtId="0" fontId="38" fillId="0" borderId="3" xfId="55" applyFont="1" applyBorder="1" applyAlignment="1">
      <alignment horizontal="center" vertical="center" wrapText="1"/>
    </xf>
    <xf numFmtId="0" fontId="48" fillId="0" borderId="3" xfId="55" applyFont="1" applyBorder="1" applyAlignment="1">
      <alignment horizontal="center" vertical="center" textRotation="90" wrapText="1"/>
    </xf>
    <xf numFmtId="0" fontId="40" fillId="18" borderId="3" xfId="2" applyFont="1" applyFill="1" applyBorder="1" applyAlignment="1">
      <alignment horizontal="center" vertical="center" wrapText="1" readingOrder="1"/>
    </xf>
    <xf numFmtId="0" fontId="37" fillId="18" borderId="3" xfId="2" applyFont="1" applyFill="1" applyBorder="1" applyAlignment="1">
      <alignment horizontal="center" vertical="center" wrapText="1" readingOrder="2"/>
    </xf>
    <xf numFmtId="0" fontId="48" fillId="18" borderId="3" xfId="55" applyFont="1" applyFill="1" applyBorder="1" applyAlignment="1">
      <alignment horizontal="center" vertical="center" wrapText="1"/>
    </xf>
    <xf numFmtId="0" fontId="171" fillId="18" borderId="3" xfId="55" applyFont="1" applyFill="1" applyBorder="1" applyAlignment="1">
      <alignment horizontal="center" vertical="center" wrapText="1"/>
    </xf>
    <xf numFmtId="0" fontId="60" fillId="0" borderId="1" xfId="2" applyFont="1" applyBorder="1"/>
    <xf numFmtId="0" fontId="60" fillId="0" borderId="2" xfId="2" applyFont="1" applyBorder="1"/>
    <xf numFmtId="0" fontId="60" fillId="0" borderId="5" xfId="2" applyFont="1" applyBorder="1"/>
    <xf numFmtId="0" fontId="43" fillId="0" borderId="1" xfId="2" applyFont="1" applyBorder="1"/>
    <xf numFmtId="0" fontId="43" fillId="0" borderId="2" xfId="2" applyFont="1" applyBorder="1"/>
    <xf numFmtId="0" fontId="43" fillId="0" borderId="5" xfId="2" applyFont="1" applyBorder="1"/>
    <xf numFmtId="0" fontId="48" fillId="18" borderId="1" xfId="55" applyFont="1" applyFill="1" applyBorder="1" applyAlignment="1">
      <alignment horizontal="center" vertical="center" wrapText="1"/>
    </xf>
    <xf numFmtId="0" fontId="48" fillId="18" borderId="2" xfId="55" applyFont="1" applyFill="1" applyBorder="1" applyAlignment="1">
      <alignment horizontal="center" vertical="center" wrapText="1"/>
    </xf>
    <xf numFmtId="0" fontId="48" fillId="18" borderId="5" xfId="55" applyFont="1" applyFill="1" applyBorder="1" applyAlignment="1">
      <alignment horizontal="center" vertical="center" wrapText="1"/>
    </xf>
    <xf numFmtId="0" fontId="139" fillId="0" borderId="1" xfId="15" applyFont="1" applyBorder="1" applyAlignment="1">
      <alignment horizontal="center" vertical="center" wrapText="1" readingOrder="1"/>
    </xf>
    <xf numFmtId="0" fontId="139" fillId="0" borderId="2" xfId="15" applyFont="1" applyBorder="1" applyAlignment="1">
      <alignment horizontal="center" vertical="center" wrapText="1" readingOrder="1"/>
    </xf>
    <xf numFmtId="0" fontId="139" fillId="0" borderId="5" xfId="15" applyFont="1" applyBorder="1" applyAlignment="1">
      <alignment horizontal="center" vertical="center" wrapText="1" readingOrder="1"/>
    </xf>
    <xf numFmtId="0" fontId="199" fillId="0" borderId="1" xfId="15" applyFont="1" applyBorder="1" applyAlignment="1">
      <alignment horizontal="center" vertical="center" wrapText="1" readingOrder="1"/>
    </xf>
    <xf numFmtId="0" fontId="199" fillId="0" borderId="2" xfId="15" applyFont="1" applyBorder="1" applyAlignment="1">
      <alignment horizontal="center" vertical="center" wrapText="1" readingOrder="1"/>
    </xf>
    <xf numFmtId="0" fontId="199" fillId="0" borderId="5" xfId="15" applyFont="1" applyBorder="1" applyAlignment="1">
      <alignment horizontal="center" vertical="center" wrapText="1" readingOrder="1"/>
    </xf>
    <xf numFmtId="0" fontId="157" fillId="18" borderId="1" xfId="55" applyFont="1" applyFill="1" applyBorder="1" applyAlignment="1">
      <alignment horizontal="center" vertical="center" wrapText="1"/>
    </xf>
    <xf numFmtId="0" fontId="157" fillId="18" borderId="2" xfId="55" applyFont="1" applyFill="1" applyBorder="1" applyAlignment="1">
      <alignment horizontal="center" vertical="center" wrapText="1"/>
    </xf>
    <xf numFmtId="0" fontId="157" fillId="18" borderId="5" xfId="55" applyFont="1" applyFill="1" applyBorder="1" applyAlignment="1">
      <alignment horizontal="center" vertical="center" wrapText="1"/>
    </xf>
    <xf numFmtId="0" fontId="171" fillId="0" borderId="1" xfId="2" applyFont="1" applyBorder="1" applyAlignment="1">
      <alignment horizontal="center" vertical="center"/>
    </xf>
    <xf numFmtId="0" fontId="171" fillId="0" borderId="2" xfId="2" applyFont="1" applyBorder="1" applyAlignment="1">
      <alignment horizontal="center" vertical="center"/>
    </xf>
    <xf numFmtId="0" fontId="171" fillId="0" borderId="5" xfId="2" applyFont="1" applyBorder="1" applyAlignment="1">
      <alignment horizontal="center" vertical="center"/>
    </xf>
    <xf numFmtId="0" fontId="112" fillId="0" borderId="1" xfId="15" applyFont="1" applyBorder="1" applyAlignment="1">
      <alignment horizontal="center" vertical="center" readingOrder="1"/>
    </xf>
    <xf numFmtId="0" fontId="112" fillId="0" borderId="2" xfId="15" applyFont="1" applyBorder="1" applyAlignment="1">
      <alignment horizontal="center" vertical="center" readingOrder="1"/>
    </xf>
    <xf numFmtId="0" fontId="112" fillId="0" borderId="5" xfId="15" applyFont="1" applyBorder="1" applyAlignment="1">
      <alignment horizontal="center" vertical="center" readingOrder="1"/>
    </xf>
    <xf numFmtId="0" fontId="1" fillId="0" borderId="1" xfId="15" applyFont="1" applyBorder="1" applyAlignment="1">
      <alignment horizontal="center"/>
    </xf>
    <xf numFmtId="0" fontId="1" fillId="0" borderId="5" xfId="15" applyFont="1" applyBorder="1" applyAlignment="1">
      <alignment horizontal="center"/>
    </xf>
    <xf numFmtId="49" fontId="111" fillId="3" borderId="1" xfId="61" applyNumberFormat="1" applyFont="1" applyFill="1" applyBorder="1" applyAlignment="1">
      <alignment horizontal="center" vertical="top"/>
    </xf>
    <xf numFmtId="49" fontId="111" fillId="3" borderId="2" xfId="61" applyNumberFormat="1" applyFont="1" applyFill="1" applyBorder="1" applyAlignment="1">
      <alignment horizontal="center" vertical="top"/>
    </xf>
    <xf numFmtId="0" fontId="38" fillId="18" borderId="3" xfId="57" applyFont="1" applyFill="1" applyBorder="1" applyAlignment="1">
      <alignment horizontal="center" vertical="center"/>
    </xf>
    <xf numFmtId="0" fontId="37" fillId="0" borderId="1" xfId="15" applyFont="1" applyBorder="1" applyAlignment="1">
      <alignment horizontal="center" vertical="center" wrapText="1"/>
    </xf>
    <xf numFmtId="0" fontId="37" fillId="0" borderId="2" xfId="15" applyFont="1" applyBorder="1" applyAlignment="1">
      <alignment horizontal="center" vertical="center" wrapText="1"/>
    </xf>
    <xf numFmtId="0" fontId="37" fillId="0" borderId="5" xfId="15" applyFont="1" applyBorder="1" applyAlignment="1">
      <alignment horizontal="center" vertical="center" wrapText="1"/>
    </xf>
    <xf numFmtId="0" fontId="37" fillId="0" borderId="3" xfId="15" applyFont="1" applyBorder="1" applyAlignment="1">
      <alignment horizontal="center" vertical="center" wrapText="1"/>
    </xf>
    <xf numFmtId="0" fontId="38" fillId="0" borderId="1" xfId="0" applyFont="1" applyBorder="1" applyAlignment="1">
      <alignment horizontal="center" vertical="center"/>
    </xf>
    <xf numFmtId="0" fontId="38" fillId="0" borderId="2" xfId="0" applyFont="1" applyBorder="1" applyAlignment="1">
      <alignment horizontal="center" vertical="center"/>
    </xf>
    <xf numFmtId="0" fontId="38" fillId="0" borderId="5" xfId="0" applyFont="1" applyBorder="1" applyAlignment="1">
      <alignment horizontal="center" vertical="center"/>
    </xf>
    <xf numFmtId="0" fontId="157" fillId="18" borderId="3" xfId="57" applyFont="1" applyFill="1" applyBorder="1" applyAlignment="1">
      <alignment horizontal="center" vertical="center"/>
    </xf>
    <xf numFmtId="0" fontId="38" fillId="18" borderId="1" xfId="57" applyFont="1" applyFill="1" applyBorder="1" applyAlignment="1">
      <alignment horizontal="center" vertical="center"/>
    </xf>
    <xf numFmtId="0" fontId="38" fillId="18" borderId="2" xfId="57" applyFont="1" applyFill="1" applyBorder="1" applyAlignment="1">
      <alignment horizontal="center" vertical="center"/>
    </xf>
    <xf numFmtId="0" fontId="38" fillId="18" borderId="5" xfId="57" applyFont="1" applyFill="1" applyBorder="1" applyAlignment="1">
      <alignment horizontal="center" vertical="center"/>
    </xf>
    <xf numFmtId="0" fontId="48" fillId="18" borderId="3" xfId="57" applyFont="1" applyFill="1" applyBorder="1" applyAlignment="1">
      <alignment horizontal="center" vertical="center"/>
    </xf>
    <xf numFmtId="0" fontId="38" fillId="0" borderId="2" xfId="15" applyFont="1" applyBorder="1" applyAlignment="1">
      <alignment horizontal="center" vertical="center"/>
    </xf>
    <xf numFmtId="0" fontId="1" fillId="3" borderId="2" xfId="15" applyFont="1" applyFill="1" applyBorder="1" applyAlignment="1">
      <alignment horizontal="center" vertical="center"/>
    </xf>
    <xf numFmtId="0" fontId="36" fillId="0" borderId="0" xfId="15" applyAlignment="1">
      <alignment horizontal="right" vertical="center" wrapText="1" readingOrder="2"/>
    </xf>
    <xf numFmtId="0" fontId="43" fillId="0" borderId="0" xfId="57" applyFont="1" applyAlignment="1">
      <alignment horizontal="left" vertical="center" wrapText="1"/>
    </xf>
    <xf numFmtId="0" fontId="43" fillId="0" borderId="0" xfId="57" applyFont="1" applyAlignment="1">
      <alignment horizontal="right" vertical="center" wrapText="1" readingOrder="2"/>
    </xf>
    <xf numFmtId="0" fontId="138" fillId="0" borderId="1" xfId="15" applyFont="1" applyBorder="1" applyAlignment="1">
      <alignment horizontal="right" vertical="center"/>
    </xf>
    <xf numFmtId="0" fontId="136" fillId="0" borderId="21" xfId="0" applyFont="1" applyBorder="1" applyAlignment="1">
      <alignment vertical="center" wrapText="1" readingOrder="2"/>
    </xf>
    <xf numFmtId="0" fontId="136" fillId="0" borderId="2" xfId="0" applyFont="1" applyBorder="1" applyAlignment="1">
      <alignment vertical="center" wrapText="1" readingOrder="2"/>
    </xf>
    <xf numFmtId="0" fontId="136" fillId="0" borderId="5" xfId="0" applyFont="1" applyBorder="1" applyAlignment="1">
      <alignment vertical="center" wrapText="1" readingOrder="2"/>
    </xf>
    <xf numFmtId="0" fontId="86" fillId="0" borderId="3" xfId="15" applyFont="1" applyBorder="1" applyAlignment="1">
      <alignment horizontal="center" vertical="center"/>
    </xf>
    <xf numFmtId="0" fontId="1" fillId="0" borderId="1" xfId="15" applyFont="1" applyBorder="1" applyAlignment="1">
      <alignment horizontal="center" vertical="center"/>
    </xf>
    <xf numFmtId="0" fontId="1" fillId="0" borderId="2" xfId="15" applyFont="1" applyBorder="1" applyAlignment="1">
      <alignment horizontal="center" vertical="center"/>
    </xf>
    <xf numFmtId="0" fontId="1" fillId="0" borderId="5" xfId="15" applyFont="1" applyBorder="1" applyAlignment="1">
      <alignment horizontal="center" vertical="center"/>
    </xf>
    <xf numFmtId="0" fontId="37" fillId="0" borderId="3" xfId="15" applyFont="1" applyBorder="1" applyAlignment="1">
      <alignment horizontal="center" vertical="center"/>
    </xf>
    <xf numFmtId="0" fontId="171" fillId="0" borderId="3" xfId="15" applyFont="1" applyBorder="1" applyAlignment="1">
      <alignment horizontal="center" vertical="center"/>
    </xf>
    <xf numFmtId="0" fontId="157" fillId="3" borderId="3" xfId="15" applyFont="1" applyFill="1" applyBorder="1" applyAlignment="1">
      <alignment horizontal="center" vertical="center"/>
    </xf>
    <xf numFmtId="0" fontId="38" fillId="3" borderId="1" xfId="15" applyFont="1" applyFill="1" applyBorder="1" applyAlignment="1">
      <alignment horizontal="center" vertical="center" wrapText="1"/>
    </xf>
    <xf numFmtId="0" fontId="38" fillId="3" borderId="2" xfId="15" applyFont="1" applyFill="1" applyBorder="1" applyAlignment="1">
      <alignment horizontal="center" vertical="center" wrapText="1"/>
    </xf>
    <xf numFmtId="0" fontId="38" fillId="3" borderId="5" xfId="15" applyFont="1" applyFill="1" applyBorder="1" applyAlignment="1">
      <alignment horizontal="center" vertical="center" wrapText="1"/>
    </xf>
    <xf numFmtId="0" fontId="47" fillId="18" borderId="1" xfId="15" applyFont="1" applyFill="1" applyBorder="1" applyAlignment="1">
      <alignment horizontal="center" vertical="center"/>
    </xf>
    <xf numFmtId="0" fontId="47" fillId="18" borderId="2" xfId="15" applyFont="1" applyFill="1" applyBorder="1" applyAlignment="1">
      <alignment horizontal="center" vertical="center"/>
    </xf>
    <xf numFmtId="0" fontId="47" fillId="18" borderId="5" xfId="15" applyFont="1" applyFill="1" applyBorder="1" applyAlignment="1">
      <alignment horizontal="center" vertical="center"/>
    </xf>
    <xf numFmtId="0" fontId="47" fillId="18" borderId="1" xfId="15" applyFont="1" applyFill="1" applyBorder="1" applyAlignment="1">
      <alignment horizontal="center" vertical="center" wrapText="1"/>
    </xf>
    <xf numFmtId="0" fontId="47" fillId="18" borderId="5" xfId="15" applyFont="1" applyFill="1" applyBorder="1" applyAlignment="1">
      <alignment horizontal="center" vertical="center" wrapText="1"/>
    </xf>
    <xf numFmtId="0" fontId="47" fillId="18" borderId="2" xfId="15" applyFont="1" applyFill="1" applyBorder="1" applyAlignment="1">
      <alignment horizontal="center" vertical="center" wrapText="1"/>
    </xf>
    <xf numFmtId="0" fontId="38" fillId="18" borderId="1" xfId="15" applyFont="1" applyFill="1" applyBorder="1" applyAlignment="1">
      <alignment horizontal="center" vertical="center"/>
    </xf>
    <xf numFmtId="0" fontId="38" fillId="18" borderId="2" xfId="15" applyFont="1" applyFill="1" applyBorder="1" applyAlignment="1">
      <alignment horizontal="center" vertical="center"/>
    </xf>
    <xf numFmtId="0" fontId="38" fillId="18" borderId="5" xfId="15" applyFont="1" applyFill="1" applyBorder="1" applyAlignment="1">
      <alignment horizontal="center" vertical="center"/>
    </xf>
    <xf numFmtId="0" fontId="38" fillId="0" borderId="3" xfId="15" applyFont="1" applyBorder="1" applyAlignment="1">
      <alignment horizontal="center" vertical="center"/>
    </xf>
    <xf numFmtId="0" fontId="157" fillId="0" borderId="3" xfId="15" applyFont="1" applyBorder="1" applyAlignment="1">
      <alignment horizontal="center" vertical="center"/>
    </xf>
    <xf numFmtId="0" fontId="37" fillId="18" borderId="3" xfId="2" applyFont="1" applyFill="1" applyBorder="1" applyAlignment="1">
      <alignment horizontal="center" vertical="center" wrapText="1"/>
    </xf>
    <xf numFmtId="0" fontId="37" fillId="18" borderId="1" xfId="2" applyFont="1" applyFill="1" applyBorder="1" applyAlignment="1">
      <alignment horizontal="center" vertical="center" wrapText="1"/>
    </xf>
    <xf numFmtId="0" fontId="37" fillId="18" borderId="5" xfId="2" applyFont="1" applyFill="1" applyBorder="1" applyAlignment="1">
      <alignment horizontal="center" vertical="center" wrapText="1"/>
    </xf>
    <xf numFmtId="0" fontId="136" fillId="0" borderId="21" xfId="0" applyFont="1" applyBorder="1" applyAlignment="1">
      <alignment horizontal="right" vertical="center" wrapText="1" readingOrder="2"/>
    </xf>
    <xf numFmtId="0" fontId="40" fillId="3" borderId="3" xfId="2" applyFont="1" applyFill="1" applyBorder="1" applyAlignment="1">
      <alignment horizontal="center" vertical="center" wrapText="1"/>
    </xf>
    <xf numFmtId="0" fontId="60" fillId="0" borderId="1" xfId="2" applyFont="1" applyBorder="1" applyAlignment="1">
      <alignment vertical="center" wrapText="1"/>
    </xf>
    <xf numFmtId="0" fontId="60" fillId="0" borderId="5" xfId="2" applyFont="1" applyBorder="1" applyAlignment="1">
      <alignment vertical="center" wrapText="1"/>
    </xf>
    <xf numFmtId="0" fontId="60" fillId="3" borderId="1" xfId="2" applyFont="1" applyFill="1" applyBorder="1" applyAlignment="1">
      <alignment vertical="center" wrapText="1"/>
    </xf>
    <xf numFmtId="0" fontId="60" fillId="3" borderId="5" xfId="2" applyFont="1" applyFill="1" applyBorder="1" applyAlignment="1">
      <alignment vertical="center" wrapText="1"/>
    </xf>
    <xf numFmtId="0" fontId="60" fillId="0" borderId="1" xfId="2" applyFont="1" applyBorder="1" applyAlignment="1">
      <alignment horizontal="left" vertical="top" wrapText="1"/>
    </xf>
    <xf numFmtId="0" fontId="60" fillId="0" borderId="5" xfId="2" applyFont="1" applyBorder="1" applyAlignment="1">
      <alignment horizontal="left" vertical="top" wrapText="1"/>
    </xf>
    <xf numFmtId="0" fontId="38" fillId="18" borderId="3" xfId="68" applyFont="1" applyFill="1" applyBorder="1" applyAlignment="1">
      <alignment horizontal="center" vertical="center" wrapText="1"/>
    </xf>
    <xf numFmtId="0" fontId="162" fillId="18" borderId="3" xfId="68" applyFont="1" applyFill="1" applyBorder="1" applyAlignment="1">
      <alignment horizontal="center" vertical="center" wrapText="1"/>
    </xf>
    <xf numFmtId="0" fontId="47" fillId="18" borderId="3" xfId="68" applyFont="1" applyFill="1" applyBorder="1" applyAlignment="1">
      <alignment horizontal="center" vertical="center" wrapText="1"/>
    </xf>
    <xf numFmtId="0" fontId="61" fillId="3" borderId="3" xfId="68" applyFont="1" applyFill="1" applyBorder="1" applyAlignment="1">
      <alignment horizontal="center" vertical="center" wrapText="1"/>
    </xf>
    <xf numFmtId="0" fontId="61" fillId="0" borderId="3" xfId="68" applyFont="1" applyBorder="1" applyAlignment="1">
      <alignment horizontal="center" vertical="center" wrapText="1"/>
    </xf>
    <xf numFmtId="0" fontId="66" fillId="0" borderId="3" xfId="69" applyFont="1" applyBorder="1" applyAlignment="1">
      <alignment horizontal="center"/>
    </xf>
    <xf numFmtId="0" fontId="47" fillId="18" borderId="3" xfId="68" applyFont="1" applyFill="1" applyBorder="1" applyAlignment="1">
      <alignment horizontal="center" vertical="center"/>
    </xf>
    <xf numFmtId="0" fontId="147" fillId="18" borderId="3" xfId="68" applyFont="1" applyFill="1" applyBorder="1" applyAlignment="1">
      <alignment horizontal="center" vertical="center" wrapText="1"/>
    </xf>
    <xf numFmtId="0" fontId="169" fillId="3" borderId="3" xfId="68" applyFont="1" applyFill="1" applyBorder="1" applyAlignment="1">
      <alignment horizontal="center" vertical="center" wrapText="1"/>
    </xf>
    <xf numFmtId="0" fontId="38" fillId="0" borderId="1" xfId="69" applyFont="1" applyBorder="1" applyAlignment="1">
      <alignment horizontal="center" vertical="center" wrapText="1"/>
    </xf>
    <xf numFmtId="0" fontId="38" fillId="0" borderId="5" xfId="69" applyFont="1" applyBorder="1" applyAlignment="1">
      <alignment horizontal="center" vertical="center" wrapText="1"/>
    </xf>
    <xf numFmtId="0" fontId="86" fillId="3" borderId="1" xfId="2" applyFont="1" applyFill="1" applyBorder="1" applyAlignment="1">
      <alignment horizontal="right" vertical="center" wrapText="1" readingOrder="2"/>
    </xf>
    <xf numFmtId="0" fontId="86" fillId="3" borderId="2" xfId="2" applyFont="1" applyFill="1" applyBorder="1" applyAlignment="1">
      <alignment horizontal="right" vertical="center" wrapText="1" readingOrder="2"/>
    </xf>
    <xf numFmtId="0" fontId="169" fillId="3" borderId="1" xfId="68" applyFont="1" applyFill="1" applyBorder="1" applyAlignment="1">
      <alignment horizontal="center" vertical="center" wrapText="1"/>
    </xf>
    <xf numFmtId="0" fontId="169" fillId="3" borderId="5" xfId="68" applyFont="1" applyFill="1" applyBorder="1" applyAlignment="1">
      <alignment horizontal="center" vertical="center" wrapText="1"/>
    </xf>
    <xf numFmtId="0" fontId="61" fillId="3" borderId="1" xfId="68" applyFont="1" applyFill="1" applyBorder="1" applyAlignment="1">
      <alignment horizontal="center" vertical="center" wrapText="1"/>
    </xf>
    <xf numFmtId="0" fontId="61" fillId="3" borderId="5" xfId="68" applyFont="1" applyFill="1" applyBorder="1" applyAlignment="1">
      <alignment horizontal="center" vertical="center" wrapText="1"/>
    </xf>
    <xf numFmtId="0" fontId="171" fillId="0" borderId="2" xfId="2" applyFont="1" applyBorder="1" applyAlignment="1">
      <alignment horizontal="right" vertical="center" readingOrder="2"/>
    </xf>
    <xf numFmtId="0" fontId="66" fillId="3" borderId="1" xfId="69" applyFont="1" applyFill="1" applyBorder="1" applyAlignment="1">
      <alignment horizontal="center"/>
    </xf>
    <xf numFmtId="0" fontId="66" fillId="3" borderId="5" xfId="69" applyFont="1" applyFill="1" applyBorder="1" applyAlignment="1">
      <alignment horizontal="center"/>
    </xf>
    <xf numFmtId="0" fontId="38" fillId="3" borderId="1" xfId="69" applyFont="1" applyFill="1" applyBorder="1" applyAlignment="1">
      <alignment horizontal="center" vertical="center"/>
    </xf>
    <xf numFmtId="0" fontId="38" fillId="3" borderId="5" xfId="69" applyFont="1" applyFill="1" applyBorder="1" applyAlignment="1">
      <alignment horizontal="center" vertical="center"/>
    </xf>
    <xf numFmtId="49" fontId="180" fillId="3" borderId="21" xfId="68" applyNumberFormat="1" applyFont="1" applyFill="1" applyBorder="1" applyAlignment="1">
      <alignment horizontal="right" vertical="center"/>
    </xf>
    <xf numFmtId="49" fontId="180" fillId="3" borderId="2" xfId="68" applyNumberFormat="1" applyFont="1" applyFill="1" applyBorder="1" applyAlignment="1">
      <alignment horizontal="right" vertical="center"/>
    </xf>
    <xf numFmtId="49" fontId="38" fillId="16" borderId="1" xfId="0" applyNumberFormat="1" applyFont="1" applyFill="1" applyBorder="1" applyAlignment="1">
      <alignment horizontal="left" vertical="center"/>
    </xf>
    <xf numFmtId="49" fontId="38" fillId="16" borderId="2" xfId="0" applyNumberFormat="1" applyFont="1" applyFill="1" applyBorder="1" applyAlignment="1">
      <alignment horizontal="left" vertical="center"/>
    </xf>
    <xf numFmtId="49" fontId="38" fillId="16" borderId="5" xfId="0" applyNumberFormat="1" applyFont="1" applyFill="1" applyBorder="1" applyAlignment="1">
      <alignment horizontal="left" vertical="center"/>
    </xf>
    <xf numFmtId="49" fontId="38" fillId="18" borderId="1" xfId="0" applyNumberFormat="1" applyFont="1" applyFill="1" applyBorder="1" applyAlignment="1">
      <alignment horizontal="left" vertical="center"/>
    </xf>
    <xf numFmtId="49" fontId="38" fillId="18" borderId="5" xfId="0" applyNumberFormat="1" applyFont="1" applyFill="1" applyBorder="1" applyAlignment="1">
      <alignment horizontal="left" vertical="center"/>
    </xf>
    <xf numFmtId="0" fontId="38" fillId="0" borderId="2" xfId="18" applyFont="1" applyBorder="1" applyAlignment="1">
      <alignment horizontal="left" vertical="center" readingOrder="1"/>
    </xf>
    <xf numFmtId="0" fontId="38" fillId="0" borderId="5" xfId="18" applyFont="1" applyBorder="1" applyAlignment="1">
      <alignment horizontal="left" vertical="center" readingOrder="1"/>
    </xf>
    <xf numFmtId="0" fontId="157" fillId="3" borderId="1" xfId="18" applyFont="1" applyFill="1" applyBorder="1" applyAlignment="1">
      <alignment horizontal="right" vertical="center" readingOrder="2"/>
    </xf>
    <xf numFmtId="0" fontId="157" fillId="3" borderId="2" xfId="18" applyFont="1" applyFill="1" applyBorder="1" applyAlignment="1">
      <alignment horizontal="right" vertical="center" readingOrder="2"/>
    </xf>
    <xf numFmtId="0" fontId="157" fillId="3" borderId="5" xfId="18" applyFont="1" applyFill="1" applyBorder="1" applyAlignment="1">
      <alignment horizontal="right" vertical="center" readingOrder="2"/>
    </xf>
    <xf numFmtId="0" fontId="185" fillId="3" borderId="1" xfId="53" applyFont="1" applyFill="1" applyBorder="1" applyAlignment="1">
      <alignment horizontal="left" vertical="center" readingOrder="1"/>
    </xf>
    <xf numFmtId="0" fontId="185" fillId="3" borderId="2" xfId="53" applyFont="1" applyFill="1" applyBorder="1" applyAlignment="1">
      <alignment horizontal="left" vertical="center" readingOrder="1"/>
    </xf>
    <xf numFmtId="0" fontId="185" fillId="3" borderId="5" xfId="53" applyFont="1" applyFill="1" applyBorder="1" applyAlignment="1">
      <alignment horizontal="left" vertical="center" readingOrder="1"/>
    </xf>
    <xf numFmtId="14" fontId="185" fillId="3" borderId="1" xfId="53" applyNumberFormat="1" applyFont="1" applyFill="1" applyBorder="1" applyAlignment="1">
      <alignment horizontal="left" vertical="center" readingOrder="1"/>
    </xf>
    <xf numFmtId="14" fontId="185" fillId="3" borderId="2" xfId="53" applyNumberFormat="1" applyFont="1" applyFill="1" applyBorder="1" applyAlignment="1">
      <alignment horizontal="left" vertical="center" readingOrder="1"/>
    </xf>
    <xf numFmtId="14" fontId="185" fillId="3" borderId="5" xfId="53" applyNumberFormat="1" applyFont="1" applyFill="1" applyBorder="1" applyAlignment="1">
      <alignment horizontal="left" vertical="center" readingOrder="1"/>
    </xf>
    <xf numFmtId="0" fontId="48" fillId="0" borderId="3" xfId="0" applyFont="1" applyBorder="1" applyAlignment="1">
      <alignment horizontal="center" vertical="center"/>
    </xf>
    <xf numFmtId="0" fontId="138" fillId="0" borderId="1" xfId="0" applyFont="1" applyBorder="1" applyAlignment="1">
      <alignment horizontal="right" vertical="center"/>
    </xf>
    <xf numFmtId="0" fontId="138" fillId="0" borderId="5" xfId="0" applyFont="1" applyBorder="1" applyAlignment="1">
      <alignment horizontal="right" vertical="center"/>
    </xf>
    <xf numFmtId="0" fontId="86" fillId="17" borderId="1" xfId="0" applyFont="1" applyFill="1" applyBorder="1" applyAlignment="1">
      <alignment horizontal="right" vertical="center"/>
    </xf>
    <xf numFmtId="0" fontId="86" fillId="17" borderId="2" xfId="0" applyFont="1" applyFill="1" applyBorder="1" applyAlignment="1">
      <alignment horizontal="right" vertical="center"/>
    </xf>
    <xf numFmtId="0" fontId="86" fillId="17" borderId="5" xfId="0" applyFont="1" applyFill="1" applyBorder="1" applyAlignment="1">
      <alignment horizontal="right" vertical="center"/>
    </xf>
    <xf numFmtId="0" fontId="86" fillId="16" borderId="1" xfId="0" applyFont="1" applyFill="1" applyBorder="1" applyAlignment="1">
      <alignment horizontal="right" vertical="center"/>
    </xf>
    <xf numFmtId="0" fontId="86" fillId="16" borderId="2" xfId="0" applyFont="1" applyFill="1" applyBorder="1" applyAlignment="1">
      <alignment horizontal="right" vertical="center"/>
    </xf>
    <xf numFmtId="0" fontId="86" fillId="16" borderId="5" xfId="0" applyFont="1" applyFill="1" applyBorder="1" applyAlignment="1">
      <alignment horizontal="right" vertical="center"/>
    </xf>
    <xf numFmtId="49" fontId="38" fillId="0" borderId="1" xfId="0" applyNumberFormat="1" applyFont="1" applyBorder="1" applyAlignment="1">
      <alignment horizontal="left" vertical="center"/>
    </xf>
    <xf numFmtId="49" fontId="38" fillId="0" borderId="2" xfId="0" applyNumberFormat="1" applyFont="1" applyBorder="1" applyAlignment="1">
      <alignment horizontal="left" vertical="center"/>
    </xf>
    <xf numFmtId="49" fontId="38" fillId="0" borderId="5" xfId="0" applyNumberFormat="1" applyFont="1" applyBorder="1" applyAlignment="1">
      <alignment horizontal="left" vertical="center"/>
    </xf>
    <xf numFmtId="49" fontId="38" fillId="17" borderId="1" xfId="0" applyNumberFormat="1" applyFont="1" applyFill="1" applyBorder="1" applyAlignment="1">
      <alignment horizontal="left" vertical="center"/>
    </xf>
    <xf numFmtId="49" fontId="38" fillId="17" borderId="2" xfId="0" applyNumberFormat="1" applyFont="1" applyFill="1" applyBorder="1" applyAlignment="1">
      <alignment horizontal="left" vertical="center"/>
    </xf>
    <xf numFmtId="49" fontId="38" fillId="17" borderId="5" xfId="0" applyNumberFormat="1" applyFont="1" applyFill="1" applyBorder="1" applyAlignment="1">
      <alignment horizontal="left" vertical="center"/>
    </xf>
    <xf numFmtId="0" fontId="171" fillId="0" borderId="1" xfId="14" applyFont="1" applyBorder="1" applyAlignment="1">
      <alignment horizontal="center" vertical="center" wrapText="1"/>
    </xf>
    <xf numFmtId="0" fontId="171" fillId="0" borderId="5" xfId="14" applyFont="1" applyBorder="1" applyAlignment="1">
      <alignment horizontal="center" vertical="center" wrapText="1"/>
    </xf>
    <xf numFmtId="49" fontId="138" fillId="3" borderId="1" xfId="61" applyNumberFormat="1" applyFont="1" applyFill="1" applyBorder="1" applyAlignment="1">
      <alignment horizontal="left" vertical="center"/>
    </xf>
    <xf numFmtId="49" fontId="138" fillId="3" borderId="2" xfId="61" applyNumberFormat="1" applyFont="1" applyFill="1" applyBorder="1" applyAlignment="1">
      <alignment horizontal="left" vertical="center"/>
    </xf>
    <xf numFmtId="49" fontId="138" fillId="3" borderId="5" xfId="61" applyNumberFormat="1" applyFont="1" applyFill="1" applyBorder="1" applyAlignment="1">
      <alignment horizontal="left" vertical="center"/>
    </xf>
    <xf numFmtId="0" fontId="0" fillId="0" borderId="0" xfId="14" applyFont="1" applyAlignment="1">
      <alignment horizontal="left" vertical="center" wrapText="1" readingOrder="1"/>
    </xf>
    <xf numFmtId="0" fontId="0" fillId="0" borderId="0" xfId="14" applyFont="1" applyAlignment="1">
      <alignment horizontal="right" vertical="center" wrapText="1" readingOrder="2"/>
    </xf>
    <xf numFmtId="0" fontId="1" fillId="0" borderId="1" xfId="14" applyFont="1" applyBorder="1" applyAlignment="1">
      <alignment horizontal="center" vertical="center"/>
    </xf>
    <xf numFmtId="0" fontId="1" fillId="0" borderId="5" xfId="14" applyFont="1" applyBorder="1" applyAlignment="1">
      <alignment horizontal="center" vertical="center"/>
    </xf>
    <xf numFmtId="0" fontId="38" fillId="18" borderId="8" xfId="0" applyFont="1" applyFill="1" applyBorder="1" applyAlignment="1">
      <alignment horizontal="center" vertical="center"/>
    </xf>
    <xf numFmtId="0" fontId="38" fillId="18" borderId="11" xfId="0" applyFont="1" applyFill="1" applyBorder="1" applyAlignment="1">
      <alignment horizontal="center" vertical="center"/>
    </xf>
    <xf numFmtId="0" fontId="38" fillId="18" borderId="12" xfId="14" applyFont="1" applyFill="1" applyBorder="1" applyAlignment="1">
      <alignment horizontal="center" vertical="center" wrapText="1"/>
    </xf>
    <xf numFmtId="0" fontId="38" fillId="18" borderId="13" xfId="14" applyFont="1" applyFill="1" applyBorder="1" applyAlignment="1">
      <alignment horizontal="center" vertical="center" wrapText="1"/>
    </xf>
    <xf numFmtId="0" fontId="47" fillId="18" borderId="8" xfId="0" applyFont="1" applyFill="1" applyBorder="1" applyAlignment="1">
      <alignment horizontal="center" vertical="center"/>
    </xf>
    <xf numFmtId="0" fontId="47" fillId="18" borderId="11" xfId="0" applyFont="1" applyFill="1" applyBorder="1" applyAlignment="1">
      <alignment horizontal="center" vertical="center"/>
    </xf>
    <xf numFmtId="0" fontId="157" fillId="0" borderId="1" xfId="14" applyFont="1" applyBorder="1" applyAlignment="1">
      <alignment horizontal="center" vertical="center"/>
    </xf>
    <xf numFmtId="0" fontId="157" fillId="0" borderId="5" xfId="14" applyFont="1" applyBorder="1" applyAlignment="1">
      <alignment horizontal="center" vertical="center"/>
    </xf>
    <xf numFmtId="0" fontId="147" fillId="18" borderId="3" xfId="63" applyFont="1" applyFill="1" applyBorder="1" applyAlignment="1">
      <alignment horizontal="center" vertical="center" wrapText="1"/>
    </xf>
    <xf numFmtId="0" fontId="147" fillId="25" borderId="3" xfId="63" applyFont="1" applyFill="1" applyBorder="1" applyAlignment="1">
      <alignment horizontal="center" vertical="center" wrapText="1"/>
    </xf>
    <xf numFmtId="0" fontId="169" fillId="18" borderId="3" xfId="63" applyFont="1" applyFill="1" applyBorder="1" applyAlignment="1">
      <alignment horizontal="center" vertical="center" wrapText="1"/>
    </xf>
    <xf numFmtId="0" fontId="169" fillId="18" borderId="3" xfId="68" applyFont="1" applyFill="1" applyBorder="1" applyAlignment="1">
      <alignment horizontal="center" vertical="center" wrapText="1"/>
    </xf>
    <xf numFmtId="0" fontId="169" fillId="25" borderId="3" xfId="63" applyFont="1" applyFill="1" applyBorder="1" applyAlignment="1">
      <alignment horizontal="center" vertical="center" wrapText="1"/>
    </xf>
    <xf numFmtId="0" fontId="39" fillId="0" borderId="0" xfId="15" applyFont="1" applyAlignment="1">
      <alignment horizontal="right" vertical="center" readingOrder="2"/>
    </xf>
    <xf numFmtId="0" fontId="39" fillId="0" borderId="0" xfId="15" applyFont="1" applyAlignment="1">
      <alignment horizontal="left" vertical="center" wrapText="1"/>
    </xf>
    <xf numFmtId="0" fontId="50" fillId="0" borderId="4" xfId="35" applyFont="1" applyBorder="1" applyAlignment="1">
      <alignment horizontal="right" vertical="center" wrapText="1" readingOrder="2"/>
    </xf>
    <xf numFmtId="0" fontId="50" fillId="0" borderId="7" xfId="35" applyFont="1" applyBorder="1" applyAlignment="1">
      <alignment horizontal="right" vertical="center" wrapText="1" readingOrder="2"/>
    </xf>
    <xf numFmtId="0" fontId="60" fillId="0" borderId="4" xfId="35" applyFont="1" applyBorder="1" applyAlignment="1">
      <alignment horizontal="center" vertical="center"/>
    </xf>
    <xf numFmtId="0" fontId="60" fillId="0" borderId="7" xfId="35" applyFont="1" applyBorder="1" applyAlignment="1">
      <alignment horizontal="center" vertical="center"/>
    </xf>
    <xf numFmtId="0" fontId="43" fillId="0" borderId="4" xfId="35" applyFont="1" applyBorder="1" applyAlignment="1">
      <alignment horizontal="center" vertical="center"/>
    </xf>
    <xf numFmtId="0" fontId="43" fillId="0" borderId="7" xfId="35" applyFont="1" applyBorder="1" applyAlignment="1">
      <alignment horizontal="center" vertical="center"/>
    </xf>
    <xf numFmtId="0" fontId="181" fillId="0" borderId="3" xfId="35" applyFont="1" applyBorder="1" applyAlignment="1">
      <alignment horizontal="left" vertical="center" wrapText="1"/>
    </xf>
    <xf numFmtId="0" fontId="50" fillId="0" borderId="4" xfId="35" applyFont="1" applyBorder="1" applyAlignment="1">
      <alignment horizontal="right" vertical="center" wrapText="1"/>
    </xf>
    <xf numFmtId="0" fontId="50" fillId="0" borderId="6" xfId="0" applyFont="1" applyBorder="1" applyAlignment="1">
      <alignment horizontal="right" vertical="center" wrapText="1"/>
    </xf>
    <xf numFmtId="0" fontId="50" fillId="0" borderId="7" xfId="0" applyFont="1" applyBorder="1" applyAlignment="1">
      <alignment horizontal="right" vertical="center" wrapText="1"/>
    </xf>
    <xf numFmtId="0" fontId="60" fillId="0" borderId="6" xfId="35" applyFont="1" applyBorder="1" applyAlignment="1">
      <alignment horizontal="center" vertical="center"/>
    </xf>
    <xf numFmtId="0" fontId="39" fillId="0" borderId="0" xfId="35" applyFont="1" applyAlignment="1">
      <alignment horizontal="left" wrapText="1"/>
    </xf>
    <xf numFmtId="0" fontId="39" fillId="0" borderId="22" xfId="35" applyFont="1" applyBorder="1" applyAlignment="1">
      <alignment horizontal="left" wrapText="1"/>
    </xf>
    <xf numFmtId="0" fontId="147" fillId="18" borderId="4" xfId="38" applyFont="1" applyFill="1" applyBorder="1" applyAlignment="1">
      <alignment horizontal="center" vertical="center" wrapText="1"/>
    </xf>
    <xf numFmtId="0" fontId="147" fillId="18" borderId="7" xfId="38" applyFont="1" applyFill="1" applyBorder="1" applyAlignment="1">
      <alignment horizontal="center" vertical="center" wrapText="1"/>
    </xf>
    <xf numFmtId="0" fontId="1" fillId="0" borderId="1" xfId="0" applyFont="1" applyBorder="1" applyAlignment="1">
      <alignment horizontal="center"/>
    </xf>
    <xf numFmtId="0" fontId="1" fillId="0" borderId="5" xfId="0" applyFont="1" applyBorder="1" applyAlignment="1">
      <alignment horizontal="center"/>
    </xf>
    <xf numFmtId="0" fontId="43" fillId="0" borderId="1" xfId="0" applyFont="1" applyBorder="1" applyAlignment="1">
      <alignment horizontal="center" vertical="center" wrapText="1" shrinkToFit="1"/>
    </xf>
    <xf numFmtId="0" fontId="43" fillId="0" borderId="5" xfId="0" applyFont="1" applyBorder="1" applyAlignment="1">
      <alignment horizontal="center" vertical="center" wrapText="1" shrinkToFit="1"/>
    </xf>
    <xf numFmtId="0" fontId="37" fillId="18" borderId="14" xfId="39" applyFont="1" applyFill="1" applyBorder="1" applyAlignment="1">
      <alignment horizontal="center" vertical="center"/>
    </xf>
    <xf numFmtId="0" fontId="37" fillId="18" borderId="15" xfId="39" applyFont="1" applyFill="1" applyBorder="1" applyAlignment="1">
      <alignment horizontal="center" vertical="center"/>
    </xf>
    <xf numFmtId="0" fontId="37" fillId="18" borderId="1" xfId="39" applyFont="1" applyFill="1" applyBorder="1" applyAlignment="1">
      <alignment horizontal="center" vertical="center"/>
    </xf>
    <xf numFmtId="0" fontId="37" fillId="18" borderId="5" xfId="39" applyFont="1" applyFill="1" applyBorder="1" applyAlignment="1">
      <alignment horizontal="center" vertical="center"/>
    </xf>
    <xf numFmtId="0" fontId="37" fillId="18" borderId="1" xfId="0" applyFont="1" applyFill="1" applyBorder="1" applyAlignment="1">
      <alignment horizontal="center" vertical="center" readingOrder="2"/>
    </xf>
    <xf numFmtId="0" fontId="37" fillId="18" borderId="5" xfId="0" applyFont="1" applyFill="1" applyBorder="1" applyAlignment="1">
      <alignment horizontal="center" vertical="center" readingOrder="2"/>
    </xf>
    <xf numFmtId="0" fontId="43" fillId="0" borderId="1" xfId="0" applyFont="1" applyBorder="1" applyAlignment="1">
      <alignment horizontal="center"/>
    </xf>
    <xf numFmtId="0" fontId="43" fillId="0" borderId="5" xfId="0" applyFont="1" applyBorder="1" applyAlignment="1">
      <alignment horizontal="center"/>
    </xf>
    <xf numFmtId="0" fontId="37" fillId="5" borderId="1" xfId="77" applyFont="1" applyFill="1" applyBorder="1" applyAlignment="1">
      <alignment horizontal="center" vertical="center"/>
    </xf>
    <xf numFmtId="0" fontId="37" fillId="5" borderId="5" xfId="77" applyFont="1" applyFill="1" applyBorder="1" applyAlignment="1">
      <alignment horizontal="center" vertical="center"/>
    </xf>
    <xf numFmtId="0" fontId="86" fillId="5" borderId="1" xfId="38" applyFont="1" applyFill="1" applyBorder="1" applyAlignment="1">
      <alignment horizontal="center" vertical="center"/>
    </xf>
    <xf numFmtId="0" fontId="86" fillId="5" borderId="2" xfId="38" applyFont="1" applyFill="1" applyBorder="1" applyAlignment="1">
      <alignment horizontal="center" vertical="center"/>
    </xf>
    <xf numFmtId="0" fontId="86" fillId="5" borderId="5" xfId="38" applyFont="1" applyFill="1" applyBorder="1" applyAlignment="1">
      <alignment horizontal="center" vertical="center"/>
    </xf>
    <xf numFmtId="0" fontId="162" fillId="5" borderId="3" xfId="38" applyFont="1" applyFill="1" applyBorder="1" applyAlignment="1">
      <alignment horizontal="center" vertical="center" wrapText="1"/>
    </xf>
    <xf numFmtId="0" fontId="147" fillId="5" borderId="3" xfId="38" applyFont="1" applyFill="1" applyBorder="1" applyAlignment="1">
      <alignment horizontal="center" vertical="center" wrapText="1"/>
    </xf>
    <xf numFmtId="0" fontId="37" fillId="5" borderId="1" xfId="38" applyFont="1" applyFill="1" applyBorder="1" applyAlignment="1">
      <alignment horizontal="center" vertical="center"/>
    </xf>
    <xf numFmtId="0" fontId="37" fillId="5" borderId="2" xfId="38" applyFont="1" applyFill="1" applyBorder="1" applyAlignment="1">
      <alignment horizontal="center" vertical="center"/>
    </xf>
    <xf numFmtId="0" fontId="37" fillId="5" borderId="5" xfId="38" applyFont="1" applyFill="1" applyBorder="1" applyAlignment="1">
      <alignment horizontal="center" vertical="center"/>
    </xf>
    <xf numFmtId="0" fontId="162" fillId="18" borderId="4" xfId="38" applyFont="1" applyFill="1" applyBorder="1" applyAlignment="1">
      <alignment horizontal="center" vertical="center" wrapText="1"/>
    </xf>
    <xf numFmtId="0" fontId="162" fillId="18" borderId="7" xfId="38" applyFont="1" applyFill="1" applyBorder="1" applyAlignment="1">
      <alignment horizontal="center" vertical="center" wrapText="1"/>
    </xf>
    <xf numFmtId="0" fontId="86" fillId="18" borderId="4" xfId="39" applyFont="1" applyFill="1" applyBorder="1" applyAlignment="1">
      <alignment horizontal="center" vertical="center" wrapText="1"/>
    </xf>
    <xf numFmtId="0" fontId="86" fillId="18" borderId="6" xfId="39" applyFont="1" applyFill="1" applyBorder="1" applyAlignment="1">
      <alignment horizontal="center" vertical="center" wrapText="1"/>
    </xf>
    <xf numFmtId="0" fontId="86" fillId="18" borderId="1" xfId="39" applyFont="1" applyFill="1" applyBorder="1" applyAlignment="1">
      <alignment horizontal="center" vertical="center"/>
    </xf>
    <xf numFmtId="0" fontId="86" fillId="18" borderId="2" xfId="39" applyFont="1" applyFill="1" applyBorder="1" applyAlignment="1">
      <alignment horizontal="center" vertical="center"/>
    </xf>
    <xf numFmtId="0" fontId="86" fillId="18" borderId="5" xfId="39" applyFont="1" applyFill="1" applyBorder="1" applyAlignment="1">
      <alignment horizontal="center" vertical="center"/>
    </xf>
    <xf numFmtId="0" fontId="86" fillId="18" borderId="4" xfId="39" applyFont="1" applyFill="1" applyBorder="1" applyAlignment="1">
      <alignment horizontal="center" vertical="center"/>
    </xf>
    <xf numFmtId="0" fontId="86" fillId="18" borderId="6" xfId="39" applyFont="1" applyFill="1" applyBorder="1" applyAlignment="1">
      <alignment horizontal="center" vertical="center"/>
    </xf>
    <xf numFmtId="0" fontId="37" fillId="18" borderId="4" xfId="0" applyFont="1" applyFill="1" applyBorder="1" applyAlignment="1">
      <alignment horizontal="center" vertical="center" readingOrder="2"/>
    </xf>
    <xf numFmtId="0" fontId="37" fillId="18" borderId="6" xfId="0" applyFont="1" applyFill="1" applyBorder="1" applyAlignment="1">
      <alignment horizontal="center" vertical="center" readingOrder="2"/>
    </xf>
    <xf numFmtId="0" fontId="37" fillId="18" borderId="2" xfId="39" applyFont="1" applyFill="1" applyBorder="1" applyAlignment="1">
      <alignment horizontal="center" vertical="center"/>
    </xf>
    <xf numFmtId="0" fontId="37" fillId="18" borderId="4" xfId="39" applyFont="1" applyFill="1" applyBorder="1" applyAlignment="1">
      <alignment horizontal="center" vertical="center"/>
    </xf>
    <xf numFmtId="0" fontId="37" fillId="18" borderId="7" xfId="39" applyFont="1" applyFill="1" applyBorder="1" applyAlignment="1">
      <alignment horizontal="center" vertical="center"/>
    </xf>
    <xf numFmtId="0" fontId="43" fillId="0" borderId="3" xfId="0" applyFont="1" applyBorder="1" applyAlignment="1">
      <alignment horizontal="center" vertical="center" wrapText="1" shrinkToFit="1"/>
    </xf>
    <xf numFmtId="0" fontId="43" fillId="0" borderId="2" xfId="0" applyFont="1" applyBorder="1" applyAlignment="1">
      <alignment horizontal="center" vertical="center" wrapText="1" shrinkToFit="1"/>
    </xf>
    <xf numFmtId="0" fontId="48" fillId="3" borderId="21" xfId="0" applyFont="1" applyFill="1" applyBorder="1" applyAlignment="1">
      <alignment horizontal="center" vertical="center"/>
    </xf>
    <xf numFmtId="0" fontId="86" fillId="0" borderId="1" xfId="0" applyFont="1" applyBorder="1" applyAlignment="1">
      <alignment horizontal="right" vertical="center" readingOrder="2"/>
    </xf>
    <xf numFmtId="0" fontId="86" fillId="0" borderId="2" xfId="0" applyFont="1" applyBorder="1" applyAlignment="1">
      <alignment horizontal="right" vertical="center" readingOrder="2"/>
    </xf>
    <xf numFmtId="0" fontId="86" fillId="5" borderId="1" xfId="38" applyFont="1" applyFill="1" applyBorder="1" applyAlignment="1">
      <alignment horizontal="center" vertical="center" wrapText="1"/>
    </xf>
    <xf numFmtId="0" fontId="40" fillId="0" borderId="1" xfId="0" applyFont="1" applyBorder="1" applyAlignment="1">
      <alignment horizontal="center" vertical="center"/>
    </xf>
    <xf numFmtId="0" fontId="40" fillId="0" borderId="5" xfId="0" applyFont="1" applyBorder="1" applyAlignment="1">
      <alignment horizontal="center" vertical="center"/>
    </xf>
    <xf numFmtId="0" fontId="86" fillId="0" borderId="5" xfId="0" applyFont="1" applyBorder="1" applyAlignment="1">
      <alignment horizontal="right" vertical="center" readingOrder="2"/>
    </xf>
    <xf numFmtId="0" fontId="43" fillId="3" borderId="1" xfId="0" applyFont="1" applyFill="1" applyBorder="1" applyAlignment="1">
      <alignment horizontal="center" vertical="center" wrapText="1" shrinkToFit="1"/>
    </xf>
    <xf numFmtId="0" fontId="43" fillId="3" borderId="5" xfId="0" applyFont="1" applyFill="1" applyBorder="1" applyAlignment="1">
      <alignment horizontal="center" vertical="center" wrapText="1" shrinkToFit="1"/>
    </xf>
    <xf numFmtId="0" fontId="43" fillId="0" borderId="3" xfId="0" applyFont="1" applyBorder="1" applyAlignment="1">
      <alignment horizontal="center" vertical="top" wrapText="1" shrinkToFit="1"/>
    </xf>
    <xf numFmtId="0" fontId="162" fillId="18" borderId="3" xfId="38" applyFont="1" applyFill="1" applyBorder="1" applyAlignment="1">
      <alignment horizontal="center" vertical="center" wrapText="1"/>
    </xf>
    <xf numFmtId="0" fontId="86" fillId="18" borderId="3" xfId="39" applyFont="1" applyFill="1" applyBorder="1" applyAlignment="1">
      <alignment horizontal="center" vertical="center"/>
    </xf>
    <xf numFmtId="0" fontId="1" fillId="3" borderId="1" xfId="0" applyFont="1" applyFill="1" applyBorder="1"/>
    <xf numFmtId="0" fontId="1" fillId="3" borderId="5" xfId="0" applyFont="1" applyFill="1" applyBorder="1"/>
    <xf numFmtId="0" fontId="104" fillId="0" borderId="3" xfId="0" applyFont="1" applyBorder="1" applyAlignment="1">
      <alignment horizontal="center" vertical="center" wrapText="1" shrinkToFit="1"/>
    </xf>
    <xf numFmtId="0" fontId="37" fillId="18" borderId="3" xfId="39" applyFont="1" applyFill="1" applyBorder="1" applyAlignment="1">
      <alignment horizontal="center" vertical="center"/>
    </xf>
    <xf numFmtId="0" fontId="37" fillId="18" borderId="14" xfId="0" applyFont="1" applyFill="1" applyBorder="1" applyAlignment="1">
      <alignment horizontal="center" vertical="center" readingOrder="2"/>
    </xf>
    <xf numFmtId="0" fontId="37" fillId="18" borderId="15" xfId="0" applyFont="1" applyFill="1" applyBorder="1" applyAlignment="1">
      <alignment horizontal="center" vertical="center" readingOrder="2"/>
    </xf>
    <xf numFmtId="0" fontId="37" fillId="5" borderId="2" xfId="77" applyFont="1" applyFill="1" applyBorder="1" applyAlignment="1">
      <alignment horizontal="center" vertical="center"/>
    </xf>
    <xf numFmtId="0" fontId="37" fillId="5" borderId="1" xfId="0" applyFont="1" applyFill="1" applyBorder="1" applyAlignment="1">
      <alignment horizontal="center" vertical="center" wrapText="1"/>
    </xf>
    <xf numFmtId="0" fontId="37" fillId="5" borderId="2" xfId="0" applyFont="1" applyFill="1" applyBorder="1" applyAlignment="1">
      <alignment horizontal="center" vertical="center" wrapText="1"/>
    </xf>
    <xf numFmtId="0" fontId="37" fillId="5" borderId="5" xfId="0" applyFont="1" applyFill="1" applyBorder="1" applyAlignment="1">
      <alignment horizontal="center" vertical="center" wrapText="1"/>
    </xf>
    <xf numFmtId="0" fontId="1" fillId="0" borderId="1" xfId="0" applyFont="1" applyBorder="1" applyAlignment="1">
      <alignment horizontal="center" vertical="top" wrapText="1"/>
    </xf>
    <xf numFmtId="0" fontId="1" fillId="0" borderId="2" xfId="0" applyFont="1" applyBorder="1" applyAlignment="1">
      <alignment horizontal="center" vertical="top" wrapText="1"/>
    </xf>
    <xf numFmtId="0" fontId="1" fillId="0" borderId="5" xfId="0" applyFont="1" applyBorder="1" applyAlignment="1">
      <alignment horizontal="center" vertical="top" wrapText="1"/>
    </xf>
    <xf numFmtId="0" fontId="1" fillId="0" borderId="1" xfId="0" applyFont="1" applyBorder="1" applyAlignment="1">
      <alignment horizontal="center" vertical="top"/>
    </xf>
    <xf numFmtId="0" fontId="1" fillId="0" borderId="2" xfId="0" applyFont="1" applyBorder="1" applyAlignment="1">
      <alignment horizontal="center" vertical="top"/>
    </xf>
    <xf numFmtId="0" fontId="1" fillId="0" borderId="5" xfId="0" applyFont="1" applyBorder="1" applyAlignment="1">
      <alignment horizontal="center" vertical="top"/>
    </xf>
    <xf numFmtId="0" fontId="171" fillId="0" borderId="1" xfId="0" applyFont="1" applyBorder="1" applyAlignment="1">
      <alignment horizontal="center" vertical="center" wrapText="1" shrinkToFit="1"/>
    </xf>
    <xf numFmtId="0" fontId="171" fillId="0" borderId="5" xfId="0" applyFont="1" applyBorder="1" applyAlignment="1">
      <alignment horizontal="center" vertical="center" wrapText="1" shrinkToFit="1"/>
    </xf>
    <xf numFmtId="0" fontId="86" fillId="0" borderId="3" xfId="0" applyFont="1" applyBorder="1" applyAlignment="1">
      <alignment horizontal="center" vertical="center" wrapText="1" shrinkToFit="1"/>
    </xf>
    <xf numFmtId="0" fontId="43" fillId="3" borderId="1" xfId="0" applyFont="1" applyFill="1" applyBorder="1" applyAlignment="1">
      <alignment horizontal="center" vertical="center"/>
    </xf>
    <xf numFmtId="0" fontId="43" fillId="3" borderId="5" xfId="0" applyFont="1" applyFill="1" applyBorder="1" applyAlignment="1">
      <alignment horizontal="center" vertical="center"/>
    </xf>
    <xf numFmtId="0" fontId="86" fillId="0" borderId="12" xfId="0" applyFont="1" applyBorder="1" applyAlignment="1">
      <alignment horizontal="right" vertical="center" readingOrder="2"/>
    </xf>
    <xf numFmtId="0" fontId="86" fillId="0" borderId="10" xfId="0" applyFont="1" applyBorder="1" applyAlignment="1">
      <alignment horizontal="right" vertical="center" readingOrder="2"/>
    </xf>
    <xf numFmtId="0" fontId="38" fillId="0" borderId="10" xfId="0" applyFont="1" applyBorder="1" applyAlignment="1">
      <alignment horizontal="left" vertical="center"/>
    </xf>
    <xf numFmtId="0" fontId="38" fillId="0" borderId="13" xfId="0" applyFont="1" applyBorder="1" applyAlignment="1">
      <alignment horizontal="left" vertical="center"/>
    </xf>
    <xf numFmtId="0" fontId="37" fillId="0" borderId="12" xfId="0" applyFont="1" applyBorder="1" applyAlignment="1">
      <alignment horizontal="right" vertical="center" readingOrder="2"/>
    </xf>
    <xf numFmtId="0" fontId="37" fillId="0" borderId="10" xfId="0" applyFont="1" applyBorder="1" applyAlignment="1">
      <alignment horizontal="right" vertical="center" readingOrder="2"/>
    </xf>
    <xf numFmtId="0" fontId="1" fillId="0" borderId="1"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0" fontId="86" fillId="2" borderId="1" xfId="61" applyFont="1" applyFill="1" applyBorder="1" applyAlignment="1">
      <alignment vertical="center"/>
    </xf>
    <xf numFmtId="0" fontId="86" fillId="2" borderId="2" xfId="61" applyFont="1" applyFill="1" applyBorder="1" applyAlignment="1">
      <alignment vertical="center"/>
    </xf>
    <xf numFmtId="0" fontId="86" fillId="2" borderId="5" xfId="61" applyFont="1" applyFill="1" applyBorder="1" applyAlignment="1">
      <alignment vertical="center"/>
    </xf>
    <xf numFmtId="0" fontId="183" fillId="3" borderId="3" xfId="71" applyFont="1" applyFill="1" applyBorder="1" applyAlignment="1">
      <alignment horizontal="center" vertical="center" wrapText="1"/>
    </xf>
    <xf numFmtId="0" fontId="173" fillId="3" borderId="3" xfId="71" applyFont="1" applyFill="1" applyBorder="1" applyAlignment="1">
      <alignment horizontal="center" vertical="center" wrapText="1"/>
    </xf>
    <xf numFmtId="0" fontId="173" fillId="3" borderId="3" xfId="71" applyFont="1" applyFill="1" applyBorder="1" applyAlignment="1">
      <alignment horizontal="center" vertical="center"/>
    </xf>
    <xf numFmtId="0" fontId="46" fillId="3" borderId="4" xfId="71" applyFont="1" applyFill="1" applyBorder="1" applyAlignment="1">
      <alignment horizontal="center" vertical="center"/>
    </xf>
    <xf numFmtId="0" fontId="46" fillId="3" borderId="6" xfId="71" applyFont="1" applyFill="1" applyBorder="1" applyAlignment="1">
      <alignment horizontal="center" vertical="center"/>
    </xf>
    <xf numFmtId="0" fontId="46" fillId="3" borderId="7" xfId="71" applyFont="1" applyFill="1" applyBorder="1" applyAlignment="1">
      <alignment horizontal="center" vertical="center"/>
    </xf>
    <xf numFmtId="0" fontId="173" fillId="3" borderId="4" xfId="71" applyFont="1" applyFill="1" applyBorder="1" applyAlignment="1">
      <alignment horizontal="center" vertical="center"/>
    </xf>
    <xf numFmtId="0" fontId="173" fillId="3" borderId="6" xfId="71" applyFont="1" applyFill="1" applyBorder="1" applyAlignment="1">
      <alignment horizontal="center" vertical="center"/>
    </xf>
    <xf numFmtId="0" fontId="173" fillId="3" borderId="7" xfId="71" applyFont="1" applyFill="1" applyBorder="1" applyAlignment="1">
      <alignment horizontal="center" vertical="center"/>
    </xf>
    <xf numFmtId="0" fontId="46" fillId="3" borderId="3" xfId="71" applyFont="1" applyFill="1" applyBorder="1" applyAlignment="1">
      <alignment horizontal="center" vertical="center"/>
    </xf>
    <xf numFmtId="0" fontId="173" fillId="3" borderId="4" xfId="71" applyFont="1" applyFill="1" applyBorder="1" applyAlignment="1">
      <alignment horizontal="center" vertical="center" wrapText="1"/>
    </xf>
    <xf numFmtId="0" fontId="173" fillId="3" borderId="6" xfId="71" applyFont="1" applyFill="1" applyBorder="1" applyAlignment="1">
      <alignment horizontal="center" vertical="center" wrapText="1"/>
    </xf>
    <xf numFmtId="0" fontId="173" fillId="3" borderId="7" xfId="71" applyFont="1" applyFill="1" applyBorder="1" applyAlignment="1">
      <alignment horizontal="center" vertical="center" wrapText="1"/>
    </xf>
    <xf numFmtId="0" fontId="183" fillId="3" borderId="4" xfId="71" applyFont="1" applyFill="1" applyBorder="1" applyAlignment="1">
      <alignment horizontal="center" vertical="center" wrapText="1"/>
    </xf>
    <xf numFmtId="0" fontId="183" fillId="3" borderId="6" xfId="71" applyFont="1" applyFill="1" applyBorder="1" applyAlignment="1">
      <alignment horizontal="center" vertical="center" wrapText="1"/>
    </xf>
    <xf numFmtId="0" fontId="183" fillId="3" borderId="7" xfId="71" applyFont="1" applyFill="1" applyBorder="1" applyAlignment="1">
      <alignment horizontal="center" vertical="center" wrapText="1"/>
    </xf>
    <xf numFmtId="0" fontId="0" fillId="0" borderId="9" xfId="15" applyFont="1" applyBorder="1" applyAlignment="1">
      <alignment horizontal="left" vertical="top" wrapText="1" readingOrder="1"/>
    </xf>
    <xf numFmtId="0" fontId="0" fillId="0" borderId="0" xfId="15" applyFont="1" applyAlignment="1">
      <alignment horizontal="right" vertical="center" wrapText="1" readingOrder="2"/>
    </xf>
    <xf numFmtId="0" fontId="162" fillId="18" borderId="1" xfId="70" applyFont="1" applyFill="1" applyBorder="1" applyAlignment="1">
      <alignment horizontal="center" vertical="center"/>
    </xf>
    <xf numFmtId="0" fontId="86" fillId="18" borderId="5" xfId="70" applyFont="1" applyFill="1" applyBorder="1" applyAlignment="1">
      <alignment horizontal="center" vertical="center"/>
    </xf>
    <xf numFmtId="0" fontId="86" fillId="18" borderId="1" xfId="70" applyFont="1" applyFill="1" applyBorder="1" applyAlignment="1">
      <alignment horizontal="center" vertical="center"/>
    </xf>
    <xf numFmtId="0" fontId="37" fillId="18" borderId="1" xfId="70" applyFont="1" applyFill="1" applyBorder="1" applyAlignment="1">
      <alignment horizontal="center" vertical="center" wrapText="1"/>
    </xf>
    <xf numFmtId="0" fontId="37" fillId="18" borderId="5" xfId="70" applyFont="1" applyFill="1" applyBorder="1" applyAlignment="1">
      <alignment horizontal="center" vertical="center" wrapText="1"/>
    </xf>
    <xf numFmtId="0" fontId="37" fillId="18" borderId="1" xfId="70" applyFont="1" applyFill="1" applyBorder="1" applyAlignment="1">
      <alignment horizontal="center" vertical="center"/>
    </xf>
    <xf numFmtId="0" fontId="37" fillId="18" borderId="5" xfId="70" applyFont="1" applyFill="1" applyBorder="1" applyAlignment="1">
      <alignment horizontal="center" vertical="center"/>
    </xf>
    <xf numFmtId="0" fontId="169" fillId="3" borderId="1" xfId="70" applyFont="1" applyFill="1" applyBorder="1" applyAlignment="1">
      <alignment horizontal="center" vertical="center" wrapText="1"/>
    </xf>
    <xf numFmtId="0" fontId="169" fillId="3" borderId="5" xfId="70" applyFont="1" applyFill="1" applyBorder="1" applyAlignment="1">
      <alignment horizontal="center" vertical="center" wrapText="1"/>
    </xf>
    <xf numFmtId="0" fontId="147" fillId="3" borderId="1" xfId="70" applyFont="1" applyFill="1" applyBorder="1" applyAlignment="1">
      <alignment horizontal="center" vertical="center" wrapText="1"/>
    </xf>
    <xf numFmtId="0" fontId="147" fillId="3" borderId="5" xfId="70" applyFont="1" applyFill="1" applyBorder="1" applyAlignment="1">
      <alignment horizontal="center" vertical="center" wrapText="1"/>
    </xf>
    <xf numFmtId="0" fontId="61" fillId="3" borderId="1" xfId="70" applyFont="1" applyFill="1" applyBorder="1" applyAlignment="1">
      <alignment horizontal="center" vertical="center" wrapText="1"/>
    </xf>
    <xf numFmtId="0" fontId="61" fillId="3" borderId="5" xfId="70" applyFont="1" applyFill="1" applyBorder="1" applyAlignment="1">
      <alignment horizontal="center" vertical="center" wrapText="1"/>
    </xf>
    <xf numFmtId="0" fontId="73" fillId="0" borderId="9" xfId="15" applyFont="1" applyBorder="1" applyAlignment="1">
      <alignment horizontal="right" vertical="center" wrapText="1" readingOrder="2"/>
    </xf>
    <xf numFmtId="0" fontId="0" fillId="0" borderId="9" xfId="15" applyFont="1" applyBorder="1" applyAlignment="1">
      <alignment horizontal="right" vertical="center" wrapText="1" readingOrder="2"/>
    </xf>
    <xf numFmtId="0" fontId="43" fillId="0" borderId="1" xfId="2" applyFont="1" applyBorder="1" applyAlignment="1">
      <alignment horizontal="center" vertical="center"/>
    </xf>
    <xf numFmtId="0" fontId="43" fillId="0" borderId="5" xfId="2" applyFont="1" applyBorder="1" applyAlignment="1">
      <alignment horizontal="center" vertical="center"/>
    </xf>
    <xf numFmtId="0" fontId="86" fillId="18" borderId="1" xfId="2" applyFont="1" applyFill="1" applyBorder="1" applyAlignment="1">
      <alignment horizontal="center" vertical="center" wrapText="1"/>
    </xf>
    <xf numFmtId="0" fontId="86" fillId="18" borderId="5" xfId="2" applyFont="1" applyFill="1" applyBorder="1" applyAlignment="1">
      <alignment horizontal="center" vertical="center" wrapText="1"/>
    </xf>
    <xf numFmtId="0" fontId="61" fillId="3" borderId="3" xfId="66" applyFont="1" applyFill="1" applyBorder="1" applyAlignment="1">
      <alignment horizontal="center" vertical="center" wrapText="1"/>
    </xf>
    <xf numFmtId="0" fontId="1" fillId="0" borderId="3" xfId="66" applyFont="1" applyBorder="1" applyAlignment="1">
      <alignment horizontal="center" vertical="center"/>
    </xf>
    <xf numFmtId="0" fontId="86" fillId="18" borderId="3" xfId="66" applyFont="1" applyFill="1" applyBorder="1" applyAlignment="1">
      <alignment horizontal="center" vertical="center" wrapText="1"/>
    </xf>
    <xf numFmtId="0" fontId="1" fillId="0" borderId="3" xfId="66" applyFont="1" applyBorder="1" applyAlignment="1">
      <alignment horizontal="center" wrapText="1"/>
    </xf>
    <xf numFmtId="0" fontId="1" fillId="0" borderId="3" xfId="66" applyFont="1" applyBorder="1" applyAlignment="1">
      <alignment horizontal="center" vertical="center" wrapText="1"/>
    </xf>
    <xf numFmtId="49" fontId="97" fillId="3" borderId="21" xfId="55" applyNumberFormat="1" applyFont="1" applyFill="1" applyBorder="1" applyAlignment="1">
      <alignment horizontal="center" vertical="top"/>
    </xf>
    <xf numFmtId="49" fontId="97" fillId="3" borderId="2" xfId="55" applyNumberFormat="1" applyFont="1" applyFill="1" applyBorder="1" applyAlignment="1">
      <alignment horizontal="center" vertical="top"/>
    </xf>
    <xf numFmtId="0" fontId="86" fillId="18" borderId="1" xfId="15" applyFont="1" applyFill="1" applyBorder="1" applyAlignment="1">
      <alignment horizontal="center" vertical="center" wrapText="1"/>
    </xf>
    <xf numFmtId="0" fontId="86" fillId="18" borderId="2" xfId="15" applyFont="1" applyFill="1" applyBorder="1" applyAlignment="1">
      <alignment horizontal="center" vertical="center" wrapText="1"/>
    </xf>
    <xf numFmtId="0" fontId="86" fillId="18" borderId="5" xfId="15" applyFont="1" applyFill="1" applyBorder="1" applyAlignment="1">
      <alignment horizontal="center" vertical="center" wrapText="1"/>
    </xf>
    <xf numFmtId="0" fontId="1" fillId="0" borderId="3" xfId="15" applyFont="1" applyBorder="1" applyAlignment="1">
      <alignment horizontal="center" vertical="center" wrapText="1"/>
    </xf>
    <xf numFmtId="0" fontId="182" fillId="0" borderId="3" xfId="15" applyFont="1" applyBorder="1" applyAlignment="1">
      <alignment horizontal="right" vertical="center" wrapText="1" readingOrder="2"/>
    </xf>
    <xf numFmtId="0" fontId="61" fillId="0" borderId="3" xfId="66" applyFont="1" applyBorder="1" applyAlignment="1">
      <alignment horizontal="center" vertical="center" wrapText="1"/>
    </xf>
    <xf numFmtId="0" fontId="61" fillId="3" borderId="1" xfId="66" applyFont="1" applyFill="1" applyBorder="1" applyAlignment="1">
      <alignment horizontal="center" vertical="center" wrapText="1"/>
    </xf>
    <xf numFmtId="0" fontId="61" fillId="3" borderId="2" xfId="66" applyFont="1" applyFill="1" applyBorder="1" applyAlignment="1">
      <alignment horizontal="center" vertical="center" wrapText="1"/>
    </xf>
    <xf numFmtId="0" fontId="61" fillId="3" borderId="5" xfId="66" applyFont="1" applyFill="1" applyBorder="1" applyAlignment="1">
      <alignment horizontal="center" vertical="center" wrapText="1"/>
    </xf>
    <xf numFmtId="0" fontId="38" fillId="18" borderId="1" xfId="15" applyFont="1" applyFill="1" applyBorder="1" applyAlignment="1">
      <alignment horizontal="center" vertical="center" wrapText="1"/>
    </xf>
    <xf numFmtId="0" fontId="38" fillId="18" borderId="2" xfId="15" applyFont="1" applyFill="1" applyBorder="1" applyAlignment="1">
      <alignment horizontal="center" vertical="center" wrapText="1"/>
    </xf>
    <xf numFmtId="0" fontId="38" fillId="18" borderId="5" xfId="15" applyFont="1" applyFill="1" applyBorder="1" applyAlignment="1">
      <alignment horizontal="center" vertical="center" wrapText="1"/>
    </xf>
    <xf numFmtId="0" fontId="181" fillId="0" borderId="3" xfId="15" applyFont="1" applyBorder="1" applyAlignment="1">
      <alignment horizontal="left" vertical="center" wrapText="1" readingOrder="1"/>
    </xf>
    <xf numFmtId="0" fontId="1" fillId="0" borderId="3" xfId="66" applyFont="1" applyBorder="1" applyAlignment="1">
      <alignment horizontal="center"/>
    </xf>
    <xf numFmtId="0" fontId="47" fillId="18" borderId="3" xfId="64" applyFont="1" applyFill="1" applyBorder="1" applyAlignment="1">
      <alignment horizontal="center" vertical="center"/>
    </xf>
    <xf numFmtId="0" fontId="47" fillId="2" borderId="3" xfId="66" applyFont="1" applyFill="1" applyBorder="1" applyAlignment="1">
      <alignment horizontal="center" vertical="center"/>
    </xf>
    <xf numFmtId="0" fontId="38" fillId="18" borderId="3" xfId="64" applyFont="1" applyFill="1" applyBorder="1" applyAlignment="1">
      <alignment horizontal="center" vertical="center"/>
    </xf>
    <xf numFmtId="0" fontId="214" fillId="18" borderId="3" xfId="64" applyFont="1" applyFill="1" applyBorder="1" applyAlignment="1">
      <alignment horizontal="center" vertical="center"/>
    </xf>
    <xf numFmtId="0" fontId="214" fillId="2" borderId="3" xfId="66" applyFont="1" applyFill="1" applyBorder="1" applyAlignment="1">
      <alignment horizontal="center" vertical="center"/>
    </xf>
    <xf numFmtId="0" fontId="37" fillId="18" borderId="3" xfId="66" applyFont="1" applyFill="1" applyBorder="1" applyAlignment="1">
      <alignment horizontal="center" vertical="center" wrapText="1"/>
    </xf>
    <xf numFmtId="0" fontId="1" fillId="0" borderId="3" xfId="15" applyFont="1" applyBorder="1" applyAlignment="1">
      <alignment horizontal="center" vertical="center"/>
    </xf>
    <xf numFmtId="0" fontId="86" fillId="18" borderId="3" xfId="2" applyFont="1" applyFill="1" applyBorder="1" applyAlignment="1">
      <alignment horizontal="center" vertical="center" wrapText="1"/>
    </xf>
    <xf numFmtId="0" fontId="86" fillId="18" borderId="1" xfId="64" applyFont="1" applyFill="1" applyBorder="1" applyAlignment="1">
      <alignment horizontal="center" vertical="center" wrapText="1"/>
    </xf>
    <xf numFmtId="0" fontId="86" fillId="18" borderId="5" xfId="64" applyFont="1" applyFill="1" applyBorder="1" applyAlignment="1">
      <alignment horizontal="center" vertical="center" wrapText="1"/>
    </xf>
    <xf numFmtId="0" fontId="222" fillId="0" borderId="1" xfId="15" applyFont="1" applyBorder="1" applyAlignment="1">
      <alignment horizontal="center" vertical="center" readingOrder="1"/>
    </xf>
    <xf numFmtId="0" fontId="222" fillId="0" borderId="5" xfId="15" applyFont="1" applyBorder="1" applyAlignment="1">
      <alignment horizontal="center" vertical="center" readingOrder="1"/>
    </xf>
    <xf numFmtId="0" fontId="39" fillId="0" borderId="0" xfId="64" applyFont="1" applyAlignment="1">
      <alignment horizontal="left" vertical="center" wrapText="1"/>
    </xf>
    <xf numFmtId="0" fontId="39" fillId="0" borderId="0" xfId="64" applyFont="1" applyAlignment="1">
      <alignment horizontal="right" vertical="center" wrapText="1" readingOrder="2"/>
    </xf>
    <xf numFmtId="0" fontId="171" fillId="0" borderId="3" xfId="2" applyFont="1" applyBorder="1" applyAlignment="1">
      <alignment horizontal="center" vertical="center" wrapText="1"/>
    </xf>
    <xf numFmtId="0" fontId="40" fillId="0" borderId="3" xfId="2" applyFont="1" applyBorder="1" applyAlignment="1">
      <alignment horizontal="center" vertical="center" wrapText="1"/>
    </xf>
    <xf numFmtId="0" fontId="65" fillId="3" borderId="3" xfId="55" applyFont="1" applyFill="1" applyBorder="1" applyAlignment="1">
      <alignment horizontal="center" vertical="center" wrapText="1"/>
    </xf>
    <xf numFmtId="0" fontId="37" fillId="18" borderId="3" xfId="55" applyFont="1" applyFill="1" applyBorder="1" applyAlignment="1">
      <alignment horizontal="center" vertical="center" wrapText="1"/>
    </xf>
    <xf numFmtId="0" fontId="40" fillId="18" borderId="3" xfId="55" applyFont="1" applyFill="1" applyBorder="1" applyAlignment="1">
      <alignment horizontal="center" vertical="center" wrapText="1"/>
    </xf>
    <xf numFmtId="0" fontId="138" fillId="0" borderId="10" xfId="0" applyFont="1" applyBorder="1" applyAlignment="1">
      <alignment horizontal="right" vertical="center"/>
    </xf>
    <xf numFmtId="0" fontId="147" fillId="18" borderId="3" xfId="2" applyFont="1" applyFill="1" applyBorder="1" applyAlignment="1">
      <alignment horizontal="center" vertical="center" wrapText="1"/>
    </xf>
    <xf numFmtId="0" fontId="52" fillId="3" borderId="3" xfId="2" applyFont="1" applyFill="1" applyBorder="1" applyAlignment="1">
      <alignment vertical="center" wrapText="1"/>
    </xf>
    <xf numFmtId="0" fontId="61" fillId="3" borderId="3" xfId="55" applyFont="1" applyFill="1" applyBorder="1" applyAlignment="1">
      <alignment vertical="center" wrapText="1"/>
    </xf>
    <xf numFmtId="0" fontId="74" fillId="3" borderId="3" xfId="55" applyFont="1" applyFill="1" applyBorder="1" applyAlignment="1">
      <alignment horizontal="center" vertical="center"/>
    </xf>
    <xf numFmtId="0" fontId="157" fillId="3" borderId="3" xfId="55" applyFont="1" applyFill="1" applyBorder="1" applyAlignment="1">
      <alignment horizontal="center" vertical="center"/>
    </xf>
    <xf numFmtId="0" fontId="148" fillId="3" borderId="3" xfId="55" applyFont="1" applyFill="1" applyBorder="1" applyAlignment="1">
      <alignment horizontal="center" vertical="center"/>
    </xf>
    <xf numFmtId="0" fontId="38" fillId="18" borderId="3" xfId="2" applyFont="1" applyFill="1" applyBorder="1" applyAlignment="1">
      <alignment horizontal="center" vertical="center" wrapText="1"/>
    </xf>
    <xf numFmtId="0" fontId="38" fillId="18" borderId="3" xfId="55" applyFont="1" applyFill="1" applyBorder="1" applyAlignment="1">
      <alignment horizontal="center" vertical="center" wrapText="1"/>
    </xf>
    <xf numFmtId="0" fontId="132" fillId="3" borderId="3" xfId="55" applyFont="1" applyFill="1" applyBorder="1" applyAlignment="1">
      <alignment horizontal="center" vertical="center"/>
    </xf>
    <xf numFmtId="0" fontId="40" fillId="18" borderId="1" xfId="2" applyFont="1" applyFill="1" applyBorder="1" applyAlignment="1">
      <alignment horizontal="center" vertical="center" wrapText="1"/>
    </xf>
    <xf numFmtId="0" fontId="40" fillId="18" borderId="5" xfId="2" applyFont="1" applyFill="1" applyBorder="1" applyAlignment="1">
      <alignment horizontal="center" vertical="center" wrapText="1"/>
    </xf>
    <xf numFmtId="0" fontId="40" fillId="0" borderId="1" xfId="2" applyFont="1" applyBorder="1" applyAlignment="1">
      <alignment horizontal="center" vertical="center" wrapText="1"/>
    </xf>
    <xf numFmtId="0" fontId="40" fillId="0" borderId="5" xfId="2" applyFont="1" applyBorder="1" applyAlignment="1">
      <alignment horizontal="center" vertical="center" wrapText="1"/>
    </xf>
    <xf numFmtId="0" fontId="147" fillId="0" borderId="1" xfId="85" applyFont="1" applyBorder="1" applyAlignment="1">
      <alignment horizontal="center" vertical="center"/>
    </xf>
    <xf numFmtId="0" fontId="147" fillId="0" borderId="5" xfId="85" applyFont="1" applyBorder="1" applyAlignment="1">
      <alignment horizontal="center" vertical="center"/>
    </xf>
    <xf numFmtId="0" fontId="147" fillId="0" borderId="1" xfId="8" applyFont="1" applyBorder="1" applyAlignment="1">
      <alignment horizontal="center" vertical="center" wrapText="1"/>
    </xf>
    <xf numFmtId="0" fontId="147" fillId="0" borderId="5" xfId="8" applyFont="1" applyBorder="1" applyAlignment="1">
      <alignment horizontal="center" vertical="center" wrapText="1"/>
    </xf>
    <xf numFmtId="0" fontId="147" fillId="0" borderId="1" xfId="8" applyFont="1" applyBorder="1" applyAlignment="1">
      <alignment horizontal="center" vertical="center"/>
    </xf>
    <xf numFmtId="0" fontId="147" fillId="0" borderId="5" xfId="8" applyFont="1" applyBorder="1" applyAlignment="1">
      <alignment horizontal="center" vertical="center"/>
    </xf>
    <xf numFmtId="0" fontId="48" fillId="18" borderId="3" xfId="2" applyFont="1" applyFill="1" applyBorder="1" applyAlignment="1">
      <alignment horizontal="center" vertical="center" wrapText="1"/>
    </xf>
    <xf numFmtId="0" fontId="74" fillId="3" borderId="1" xfId="55" applyFont="1" applyFill="1" applyBorder="1" applyAlignment="1">
      <alignment horizontal="center" vertical="center" wrapText="1"/>
    </xf>
    <xf numFmtId="0" fontId="74" fillId="3" borderId="5" xfId="55" applyFont="1" applyFill="1" applyBorder="1" applyAlignment="1">
      <alignment horizontal="center" vertical="center" wrapText="1"/>
    </xf>
    <xf numFmtId="0" fontId="38" fillId="3" borderId="1" xfId="55" applyFont="1" applyFill="1" applyBorder="1" applyAlignment="1">
      <alignment horizontal="center" vertical="center" wrapText="1"/>
    </xf>
    <xf numFmtId="0" fontId="38" fillId="3" borderId="5" xfId="55" applyFont="1" applyFill="1" applyBorder="1" applyAlignment="1">
      <alignment horizontal="center" vertical="center" wrapText="1"/>
    </xf>
    <xf numFmtId="0" fontId="157" fillId="3" borderId="1" xfId="55" applyFont="1" applyFill="1" applyBorder="1" applyAlignment="1">
      <alignment horizontal="center" vertical="center" wrapText="1"/>
    </xf>
    <xf numFmtId="0" fontId="157" fillId="3" borderId="5" xfId="55" applyFont="1" applyFill="1" applyBorder="1" applyAlignment="1">
      <alignment horizontal="center" vertical="center" wrapText="1"/>
    </xf>
    <xf numFmtId="0" fontId="148" fillId="3" borderId="1" xfId="55" applyFont="1" applyFill="1" applyBorder="1" applyAlignment="1">
      <alignment horizontal="center" vertical="center" wrapText="1"/>
    </xf>
    <xf numFmtId="0" fontId="148" fillId="3" borderId="5" xfId="55" applyFont="1" applyFill="1" applyBorder="1" applyAlignment="1">
      <alignment horizontal="center" vertical="center" wrapText="1"/>
    </xf>
    <xf numFmtId="0" fontId="38" fillId="0" borderId="1" xfId="15" applyFont="1" applyBorder="1" applyAlignment="1">
      <alignment horizontal="center" vertical="center" wrapText="1"/>
    </xf>
    <xf numFmtId="0" fontId="38" fillId="0" borderId="5" xfId="15" applyFont="1" applyBorder="1" applyAlignment="1">
      <alignment horizontal="center" vertical="center" wrapText="1"/>
    </xf>
    <xf numFmtId="0" fontId="1" fillId="0" borderId="1" xfId="15" applyFont="1" applyBorder="1"/>
    <xf numFmtId="0" fontId="1" fillId="0" borderId="5" xfId="15" applyFont="1" applyBorder="1"/>
    <xf numFmtId="0" fontId="37" fillId="18" borderId="1" xfId="55" applyFont="1" applyFill="1" applyBorder="1" applyAlignment="1">
      <alignment horizontal="center" vertical="center" wrapText="1"/>
    </xf>
    <xf numFmtId="0" fontId="37" fillId="18" borderId="5" xfId="55" applyFont="1" applyFill="1" applyBorder="1" applyAlignment="1">
      <alignment horizontal="center" vertical="center" wrapText="1"/>
    </xf>
    <xf numFmtId="0" fontId="171" fillId="3" borderId="1" xfId="55" applyFont="1" applyFill="1" applyBorder="1" applyAlignment="1">
      <alignment horizontal="center" vertical="center" wrapText="1"/>
    </xf>
    <xf numFmtId="0" fontId="171" fillId="3" borderId="5" xfId="55" applyFont="1" applyFill="1" applyBorder="1" applyAlignment="1">
      <alignment horizontal="center" vertical="center" wrapText="1"/>
    </xf>
    <xf numFmtId="0" fontId="52" fillId="3" borderId="1" xfId="55" applyFont="1" applyFill="1" applyBorder="1" applyAlignment="1">
      <alignment vertical="center" textRotation="90" wrapText="1"/>
    </xf>
    <xf numFmtId="0" fontId="52" fillId="3" borderId="5" xfId="55" applyFont="1" applyFill="1" applyBorder="1" applyAlignment="1">
      <alignment vertical="center" textRotation="90" wrapText="1"/>
    </xf>
    <xf numFmtId="0" fontId="48" fillId="0" borderId="10" xfId="0" applyFont="1" applyBorder="1" applyAlignment="1">
      <alignment horizontal="center"/>
    </xf>
    <xf numFmtId="0" fontId="39" fillId="0" borderId="0" xfId="2" applyFont="1" applyAlignment="1">
      <alignment horizontal="left" vertical="top" wrapText="1"/>
    </xf>
    <xf numFmtId="0" fontId="61" fillId="18" borderId="4" xfId="63" applyFont="1" applyFill="1" applyBorder="1" applyAlignment="1">
      <alignment horizontal="center" vertical="center" wrapText="1"/>
    </xf>
    <xf numFmtId="0" fontId="61" fillId="18" borderId="7" xfId="63" applyFont="1" applyFill="1" applyBorder="1" applyAlignment="1">
      <alignment horizontal="center" vertical="center" wrapText="1"/>
    </xf>
    <xf numFmtId="0" fontId="40" fillId="18" borderId="3" xfId="62" applyFont="1" applyFill="1" applyBorder="1" applyAlignment="1">
      <alignment horizontal="center" vertical="center" wrapText="1"/>
    </xf>
    <xf numFmtId="0" fontId="40" fillId="18" borderId="1" xfId="61" applyFont="1" applyFill="1" applyBorder="1" applyAlignment="1">
      <alignment horizontal="center" vertical="center"/>
    </xf>
    <xf numFmtId="0" fontId="40" fillId="18" borderId="2" xfId="61" applyFont="1" applyFill="1" applyBorder="1" applyAlignment="1">
      <alignment horizontal="center" vertical="center"/>
    </xf>
    <xf numFmtId="0" fontId="40" fillId="18" borderId="5" xfId="61" applyFont="1" applyFill="1" applyBorder="1" applyAlignment="1">
      <alignment horizontal="center" vertical="center"/>
    </xf>
    <xf numFmtId="0" fontId="40" fillId="18" borderId="4" xfId="62" applyFont="1" applyFill="1" applyBorder="1" applyAlignment="1">
      <alignment horizontal="center" vertical="center" wrapText="1"/>
    </xf>
    <xf numFmtId="0" fontId="40" fillId="18" borderId="7" xfId="62" applyFont="1" applyFill="1" applyBorder="1" applyAlignment="1">
      <alignment horizontal="center" vertical="center" wrapText="1"/>
    </xf>
    <xf numFmtId="0" fontId="48" fillId="18" borderId="1" xfId="61" applyFont="1" applyFill="1" applyBorder="1" applyAlignment="1">
      <alignment horizontal="center" vertical="center"/>
    </xf>
    <xf numFmtId="0" fontId="48" fillId="18" borderId="2" xfId="61" applyFont="1" applyFill="1" applyBorder="1" applyAlignment="1">
      <alignment horizontal="center" vertical="center"/>
    </xf>
    <xf numFmtId="0" fontId="48" fillId="18" borderId="5" xfId="61" applyFont="1" applyFill="1" applyBorder="1" applyAlignment="1">
      <alignment horizontal="center" vertical="center"/>
    </xf>
    <xf numFmtId="0" fontId="147" fillId="18" borderId="4" xfId="62" applyFont="1" applyFill="1" applyBorder="1" applyAlignment="1">
      <alignment horizontal="center" vertical="center" wrapText="1"/>
    </xf>
    <xf numFmtId="0" fontId="147" fillId="18" borderId="7" xfId="62" applyFont="1" applyFill="1" applyBorder="1" applyAlignment="1">
      <alignment horizontal="center" vertical="center" wrapText="1"/>
    </xf>
    <xf numFmtId="0" fontId="147" fillId="18" borderId="4" xfId="62" applyFont="1" applyFill="1" applyBorder="1" applyAlignment="1">
      <alignment horizontal="center" vertical="center" wrapText="1" readingOrder="2"/>
    </xf>
    <xf numFmtId="0" fontId="147" fillId="18" borderId="7" xfId="62" applyFont="1" applyFill="1" applyBorder="1" applyAlignment="1">
      <alignment horizontal="center" vertical="center" wrapText="1" readingOrder="2"/>
    </xf>
    <xf numFmtId="0" fontId="38" fillId="18" borderId="1" xfId="61" applyFont="1" applyFill="1" applyBorder="1" applyAlignment="1">
      <alignment horizontal="center" vertical="center"/>
    </xf>
    <xf numFmtId="0" fontId="38" fillId="18" borderId="2" xfId="61" applyFont="1" applyFill="1" applyBorder="1" applyAlignment="1">
      <alignment horizontal="center" vertical="center"/>
    </xf>
    <xf numFmtId="0" fontId="38" fillId="18" borderId="5" xfId="61" applyFont="1" applyFill="1" applyBorder="1" applyAlignment="1">
      <alignment horizontal="center" vertical="center"/>
    </xf>
    <xf numFmtId="0" fontId="181" fillId="0" borderId="4" xfId="2" applyFont="1" applyBorder="1" applyAlignment="1">
      <alignment horizontal="center" vertical="center" wrapText="1"/>
    </xf>
    <xf numFmtId="0" fontId="181" fillId="0" borderId="6" xfId="2" applyFont="1" applyBorder="1" applyAlignment="1">
      <alignment horizontal="center" vertical="center" wrapText="1"/>
    </xf>
    <xf numFmtId="0" fontId="181" fillId="0" borderId="7" xfId="2" applyFont="1" applyBorder="1" applyAlignment="1">
      <alignment horizontal="center" vertical="center" wrapText="1"/>
    </xf>
    <xf numFmtId="0" fontId="181" fillId="0" borderId="4" xfId="2" applyFont="1" applyBorder="1" applyAlignment="1">
      <alignment horizontal="center" vertical="center" wrapText="1" readingOrder="2"/>
    </xf>
    <xf numFmtId="0" fontId="181" fillId="0" borderId="6" xfId="2" applyFont="1" applyBorder="1" applyAlignment="1">
      <alignment horizontal="center" vertical="center" wrapText="1" readingOrder="2"/>
    </xf>
    <xf numFmtId="0" fontId="181" fillId="0" borderId="7" xfId="2" applyFont="1" applyBorder="1" applyAlignment="1">
      <alignment horizontal="center" vertical="center" wrapText="1" readingOrder="2"/>
    </xf>
    <xf numFmtId="0" fontId="60" fillId="0" borderId="4" xfId="2" applyFont="1" applyBorder="1" applyAlignment="1">
      <alignment horizontal="center" vertical="center" wrapText="1"/>
    </xf>
    <xf numFmtId="0" fontId="60" fillId="0" borderId="6" xfId="2" applyFont="1" applyBorder="1" applyAlignment="1">
      <alignment horizontal="center" vertical="center" wrapText="1"/>
    </xf>
    <xf numFmtId="0" fontId="60" fillId="0" borderId="7" xfId="2" applyFont="1" applyBorder="1" applyAlignment="1">
      <alignment horizontal="center" vertical="center" wrapText="1"/>
    </xf>
    <xf numFmtId="0" fontId="181" fillId="3" borderId="1" xfId="2" applyFont="1" applyFill="1" applyBorder="1" applyAlignment="1">
      <alignment horizontal="center" vertical="center" wrapText="1"/>
    </xf>
    <xf numFmtId="0" fontId="181" fillId="3" borderId="5" xfId="2" applyFont="1" applyFill="1" applyBorder="1" applyAlignment="1">
      <alignment horizontal="center" vertical="center" wrapText="1"/>
    </xf>
    <xf numFmtId="0" fontId="60" fillId="3" borderId="3" xfId="2" applyFont="1" applyFill="1" applyBorder="1" applyAlignment="1">
      <alignment horizontal="center" vertical="center" wrapText="1"/>
    </xf>
    <xf numFmtId="0" fontId="60" fillId="0" borderId="3" xfId="2" applyFont="1" applyBorder="1" applyAlignment="1">
      <alignment horizontal="center" vertical="center" wrapText="1"/>
    </xf>
    <xf numFmtId="0" fontId="181" fillId="3" borderId="3" xfId="2" applyFont="1" applyFill="1" applyBorder="1" applyAlignment="1">
      <alignment horizontal="center" vertical="center" wrapText="1"/>
    </xf>
    <xf numFmtId="14" fontId="138" fillId="0" borderId="21" xfId="0" applyNumberFormat="1" applyFont="1" applyBorder="1" applyAlignment="1">
      <alignment horizontal="right" vertical="center"/>
    </xf>
    <xf numFmtId="0" fontId="40" fillId="3" borderId="3" xfId="17" applyFont="1" applyFill="1" applyBorder="1" applyAlignment="1">
      <alignment horizontal="center" vertical="top"/>
    </xf>
    <xf numFmtId="0" fontId="37" fillId="18" borderId="3" xfId="17" applyFont="1" applyFill="1" applyBorder="1" applyAlignment="1">
      <alignment horizontal="center" vertical="center" wrapText="1"/>
    </xf>
    <xf numFmtId="0" fontId="171" fillId="18" borderId="3" xfId="17" applyFont="1" applyFill="1" applyBorder="1" applyAlignment="1">
      <alignment horizontal="center" vertical="center" wrapText="1"/>
    </xf>
    <xf numFmtId="0" fontId="39" fillId="0" borderId="0" xfId="57" applyFont="1" applyAlignment="1">
      <alignment horizontal="left" vertical="center" wrapText="1"/>
    </xf>
    <xf numFmtId="0" fontId="39" fillId="0" borderId="0" xfId="57" applyFont="1" applyAlignment="1">
      <alignment horizontal="right" vertical="center" wrapText="1" readingOrder="2"/>
    </xf>
    <xf numFmtId="0" fontId="55" fillId="0" borderId="0" xfId="15" applyFont="1" applyAlignment="1">
      <alignment horizontal="left" vertical="center" wrapText="1"/>
    </xf>
    <xf numFmtId="0" fontId="169" fillId="3" borderId="1" xfId="55" applyFont="1" applyFill="1" applyBorder="1" applyAlignment="1">
      <alignment horizontal="center" vertical="center" wrapText="1"/>
    </xf>
    <xf numFmtId="0" fontId="169" fillId="3" borderId="5" xfId="55" applyFont="1" applyFill="1" applyBorder="1" applyAlignment="1">
      <alignment horizontal="center" vertical="center" wrapText="1"/>
    </xf>
    <xf numFmtId="0" fontId="86" fillId="17" borderId="3" xfId="0" applyFont="1" applyFill="1" applyBorder="1" applyAlignment="1">
      <alignment horizontal="right" vertical="center" readingOrder="2"/>
    </xf>
    <xf numFmtId="0" fontId="86" fillId="17" borderId="7" xfId="0" applyFont="1" applyFill="1" applyBorder="1" applyAlignment="1">
      <alignment horizontal="right" vertical="center" readingOrder="2"/>
    </xf>
    <xf numFmtId="0" fontId="37" fillId="17" borderId="3" xfId="0" applyFont="1" applyFill="1" applyBorder="1" applyAlignment="1">
      <alignment horizontal="left" vertical="center"/>
    </xf>
    <xf numFmtId="0" fontId="40" fillId="0" borderId="1" xfId="0" applyFont="1" applyBorder="1" applyAlignment="1">
      <alignment horizontal="center"/>
    </xf>
    <xf numFmtId="0" fontId="40" fillId="0" borderId="2" xfId="0" applyFont="1" applyBorder="1" applyAlignment="1">
      <alignment horizontal="center"/>
    </xf>
    <xf numFmtId="0" fontId="180" fillId="0" borderId="1" xfId="0" applyFont="1" applyBorder="1" applyAlignment="1">
      <alignment horizontal="right" vertical="center"/>
    </xf>
    <xf numFmtId="0" fontId="180" fillId="0" borderId="2" xfId="0" applyFont="1" applyBorder="1" applyAlignment="1">
      <alignment horizontal="right" vertical="center"/>
    </xf>
    <xf numFmtId="0" fontId="180" fillId="0" borderId="5" xfId="0" applyFont="1" applyBorder="1" applyAlignment="1">
      <alignment horizontal="right" vertical="center"/>
    </xf>
    <xf numFmtId="0" fontId="40" fillId="0" borderId="5" xfId="0" applyFont="1" applyBorder="1" applyAlignment="1">
      <alignment horizontal="center"/>
    </xf>
    <xf numFmtId="0" fontId="40" fillId="3" borderId="1" xfId="0" applyFont="1" applyFill="1" applyBorder="1" applyAlignment="1">
      <alignment horizontal="center" vertical="center" readingOrder="2"/>
    </xf>
    <xf numFmtId="0" fontId="40" fillId="3" borderId="5" xfId="0" applyFont="1" applyFill="1" applyBorder="1" applyAlignment="1">
      <alignment horizontal="center" vertical="center" readingOrder="2"/>
    </xf>
    <xf numFmtId="0" fontId="39" fillId="0" borderId="0" xfId="0" applyFont="1" applyAlignment="1">
      <alignment horizontal="right" vertical="top" wrapText="1" readingOrder="2"/>
    </xf>
    <xf numFmtId="0" fontId="39" fillId="0" borderId="0" xfId="77" applyFont="1" applyAlignment="1">
      <alignment horizontal="right" vertical="center" wrapText="1" readingOrder="2"/>
    </xf>
    <xf numFmtId="0" fontId="38" fillId="0" borderId="12" xfId="21" applyFont="1" applyBorder="1" applyAlignment="1">
      <alignment horizontal="left" vertical="center" wrapText="1"/>
    </xf>
    <xf numFmtId="0" fontId="38" fillId="0" borderId="10" xfId="21" applyFont="1" applyBorder="1" applyAlignment="1">
      <alignment horizontal="left" vertical="center" wrapText="1"/>
    </xf>
    <xf numFmtId="0" fontId="38" fillId="0" borderId="13" xfId="21" applyFont="1" applyBorder="1" applyAlignment="1">
      <alignment horizontal="left" vertical="center" wrapText="1"/>
    </xf>
    <xf numFmtId="0" fontId="40" fillId="0" borderId="1" xfId="0" applyFont="1" applyBorder="1" applyAlignment="1">
      <alignment horizontal="right"/>
    </xf>
    <xf numFmtId="0" fontId="40" fillId="0" borderId="5" xfId="0" applyFont="1" applyBorder="1" applyAlignment="1">
      <alignment horizontal="right"/>
    </xf>
    <xf numFmtId="14" fontId="180" fillId="0" borderId="1" xfId="0" applyNumberFormat="1" applyFont="1" applyBorder="1" applyAlignment="1">
      <alignment horizontal="right" vertical="center"/>
    </xf>
    <xf numFmtId="14" fontId="180" fillId="0" borderId="5" xfId="0" applyNumberFormat="1" applyFont="1" applyBorder="1" applyAlignment="1">
      <alignment horizontal="right" vertical="center"/>
    </xf>
    <xf numFmtId="0" fontId="47" fillId="2" borderId="1" xfId="0" applyFont="1" applyFill="1" applyBorder="1" applyAlignment="1">
      <alignment horizontal="right"/>
    </xf>
    <xf numFmtId="0" fontId="47" fillId="2" borderId="2" xfId="0" applyFont="1" applyFill="1" applyBorder="1" applyAlignment="1">
      <alignment horizontal="right"/>
    </xf>
    <xf numFmtId="0" fontId="47" fillId="2" borderId="5" xfId="0" applyFont="1" applyFill="1" applyBorder="1" applyAlignment="1">
      <alignment horizontal="right"/>
    </xf>
    <xf numFmtId="0" fontId="47" fillId="2" borderId="1" xfId="0" applyFont="1" applyFill="1" applyBorder="1" applyAlignment="1">
      <alignment horizontal="right" vertical="center"/>
    </xf>
    <xf numFmtId="0" fontId="47" fillId="2" borderId="2" xfId="0" applyFont="1" applyFill="1" applyBorder="1" applyAlignment="1">
      <alignment horizontal="right" vertical="center"/>
    </xf>
    <xf numFmtId="0" fontId="47" fillId="2" borderId="5" xfId="0" applyFont="1" applyFill="1" applyBorder="1" applyAlignment="1">
      <alignment horizontal="right" vertical="center"/>
    </xf>
    <xf numFmtId="0" fontId="201" fillId="0" borderId="3" xfId="58" applyFont="1" applyBorder="1" applyAlignment="1">
      <alignment horizontal="center" vertical="center" wrapText="1"/>
    </xf>
    <xf numFmtId="0" fontId="37" fillId="0" borderId="1" xfId="58" applyFont="1" applyBorder="1" applyAlignment="1">
      <alignment horizontal="center" vertical="center" wrapText="1"/>
    </xf>
    <xf numFmtId="0" fontId="37" fillId="0" borderId="5" xfId="58" applyFont="1" applyBorder="1" applyAlignment="1">
      <alignment horizontal="center" vertical="center" wrapText="1"/>
    </xf>
    <xf numFmtId="0" fontId="43" fillId="0" borderId="3" xfId="58" applyFont="1" applyBorder="1" applyAlignment="1">
      <alignment horizontal="right" vertical="center" wrapText="1"/>
    </xf>
    <xf numFmtId="0" fontId="39" fillId="0" borderId="0" xfId="58" applyFont="1" applyAlignment="1">
      <alignment horizontal="left" vertical="center" wrapText="1"/>
    </xf>
    <xf numFmtId="0" fontId="43" fillId="0" borderId="3" xfId="58" applyFont="1" applyBorder="1" applyAlignment="1">
      <alignment horizontal="center" vertical="center" wrapText="1"/>
    </xf>
    <xf numFmtId="0" fontId="143" fillId="0" borderId="3" xfId="58" applyFont="1" applyBorder="1" applyAlignment="1">
      <alignment horizontal="center" vertical="center" wrapText="1"/>
    </xf>
    <xf numFmtId="0" fontId="37" fillId="18" borderId="3" xfId="56" applyFont="1" applyFill="1" applyBorder="1" applyAlignment="1">
      <alignment horizontal="center" vertical="center" wrapText="1"/>
    </xf>
    <xf numFmtId="0" fontId="171" fillId="18" borderId="3" xfId="58" applyFont="1" applyFill="1" applyBorder="1" applyAlignment="1">
      <alignment horizontal="center" vertical="center" wrapText="1"/>
    </xf>
    <xf numFmtId="0" fontId="40" fillId="0" borderId="2" xfId="0" applyFont="1" applyBorder="1" applyAlignment="1">
      <alignment horizontal="right"/>
    </xf>
    <xf numFmtId="14" fontId="180" fillId="0" borderId="2" xfId="0" applyNumberFormat="1" applyFont="1" applyBorder="1" applyAlignment="1">
      <alignment horizontal="right" vertical="center"/>
    </xf>
    <xf numFmtId="0" fontId="37" fillId="0" borderId="3" xfId="58" applyFont="1" applyBorder="1" applyAlignment="1">
      <alignment horizontal="center" vertical="center" wrapText="1"/>
    </xf>
    <xf numFmtId="0" fontId="37" fillId="0" borderId="3" xfId="58" applyFont="1" applyBorder="1" applyAlignment="1">
      <alignment vertical="center" wrapText="1"/>
    </xf>
  </cellXfs>
  <cellStyles count="88">
    <cellStyle name="Comma 2" xfId="7" xr:uid="{00000000-0005-0000-0000-000000000000}"/>
    <cellStyle name="Comma 2 2" xfId="40" xr:uid="{00000000-0005-0000-0000-000001000000}"/>
    <cellStyle name="Hyperlink" xfId="11" builtinId="8"/>
    <cellStyle name="Normal" xfId="0" builtinId="0"/>
    <cellStyle name="Normal 2" xfId="15" xr:uid="{00000000-0005-0000-0000-000003000000}"/>
    <cellStyle name="Normal 2 2" xfId="17" xr:uid="{00000000-0005-0000-0000-000004000000}"/>
    <cellStyle name="Normal 3" xfId="25" xr:uid="{00000000-0005-0000-0000-000005000000}"/>
    <cellStyle name="Normal 3 2" xfId="61" xr:uid="{00000000-0005-0000-0000-000006000000}"/>
    <cellStyle name="Normal 3 2 2" xfId="81" xr:uid="{00000000-0005-0000-0000-000007000000}"/>
    <cellStyle name="Normal 3 3" xfId="21" xr:uid="{00000000-0005-0000-0000-000008000000}"/>
    <cellStyle name="Normal 4" xfId="31" xr:uid="{00000000-0005-0000-0000-000009000000}"/>
    <cellStyle name="Normal 4 2 2" xfId="26" xr:uid="{00000000-0005-0000-0000-00000A000000}"/>
    <cellStyle name="Normal 4 2 2 3" xfId="16" xr:uid="{00000000-0005-0000-0000-00000B000000}"/>
    <cellStyle name="Normal 4 2 2 3 2" xfId="30" xr:uid="{00000000-0005-0000-0000-00000C000000}"/>
    <cellStyle name="Normal 4 2 2 3 2 2" xfId="20" xr:uid="{00000000-0005-0000-0000-00000D000000}"/>
    <cellStyle name="Normal 4 2 2 3 2 2 2" xfId="38" xr:uid="{00000000-0005-0000-0000-00000E000000}"/>
    <cellStyle name="Normal 4 2 2 3 2 2 2 2" xfId="47" xr:uid="{00000000-0005-0000-0000-00000F000000}"/>
    <cellStyle name="Normal 4 2 2 3 2 2 2 2 2" xfId="68" xr:uid="{00000000-0005-0000-0000-000010000000}"/>
    <cellStyle name="Normal 4 2 2 3 2 2 2 2 2 2" xfId="77" xr:uid="{00000000-0005-0000-0000-000011000000}"/>
    <cellStyle name="Normal 4 2 2 3 2 2 2 3" xfId="73" xr:uid="{00000000-0005-0000-0000-000012000000}"/>
    <cellStyle name="Normal 4 2 2 3 2 2 3" xfId="43" xr:uid="{00000000-0005-0000-0000-000013000000}"/>
    <cellStyle name="Normal 4 2 2 3 2 2 3 2" xfId="71" xr:uid="{00000000-0005-0000-0000-000014000000}"/>
    <cellStyle name="Normal 4 2 2 3 2 2 4" xfId="55" xr:uid="{00000000-0005-0000-0000-000015000000}"/>
    <cellStyle name="Normal 4 2 2 3 2 2 4 2" xfId="75" xr:uid="{00000000-0005-0000-0000-000016000000}"/>
    <cellStyle name="Normal 4 2 2 3 2 2 4 3" xfId="84" xr:uid="{00000000-0005-0000-0000-000017000000}"/>
    <cellStyle name="Normal 4 2 2 3 2 2 5" xfId="74" xr:uid="{00000000-0005-0000-0000-000018000000}"/>
    <cellStyle name="Normal 4 2 2 3 3" xfId="6" xr:uid="{00000000-0005-0000-0000-000019000000}"/>
    <cellStyle name="Normal 4 2 2 3 3 2" xfId="9" xr:uid="{00000000-0005-0000-0000-00001A000000}"/>
    <cellStyle name="Normal 4 2 2 3 3 3" xfId="18" xr:uid="{00000000-0005-0000-0000-00001B000000}"/>
    <cellStyle name="Normal 4 2 2 3 3 3 2" xfId="60" xr:uid="{00000000-0005-0000-0000-00001C000000}"/>
    <cellStyle name="Normal 4 2 2 3 3 3 2 2" xfId="76" xr:uid="{00000000-0005-0000-0000-00001D000000}"/>
    <cellStyle name="Normal 4 2 2 3 3 4" xfId="46" xr:uid="{00000000-0005-0000-0000-00001E000000}"/>
    <cellStyle name="Normal 4 2 2 3 3 4 2" xfId="51" xr:uid="{00000000-0005-0000-0000-00001F000000}"/>
    <cellStyle name="Normal 4 2 2 3 3 4 3" xfId="86" xr:uid="{00000000-0005-0000-0000-000020000000}"/>
    <cellStyle name="Normal 4 2 2 3 4" xfId="34" xr:uid="{00000000-0005-0000-0000-000021000000}"/>
    <cellStyle name="Normal 4 2 2 3 4 2" xfId="35" xr:uid="{00000000-0005-0000-0000-000022000000}"/>
    <cellStyle name="Normal 4 2 2 3 4 3" xfId="67" xr:uid="{00000000-0005-0000-0000-000023000000}"/>
    <cellStyle name="Normal 4 2 2 3 4 3 2" xfId="79" xr:uid="{00000000-0005-0000-0000-000024000000}"/>
    <cellStyle name="Normal 4 2 2 4" xfId="3" xr:uid="{00000000-0005-0000-0000-000025000000}"/>
    <cellStyle name="Normal 4 2 2 4 2" xfId="5" xr:uid="{00000000-0005-0000-0000-000026000000}"/>
    <cellStyle name="Normal 4 2 2 4 2 2" xfId="54" xr:uid="{00000000-0005-0000-0000-000027000000}"/>
    <cellStyle name="Normal 4 2 2 4 2 2 2" xfId="80" xr:uid="{00000000-0005-0000-0000-000028000000}"/>
    <cellStyle name="Normal 4 2 2 4 2 3" xfId="87" xr:uid="{00000000-0005-0000-0000-000029000000}"/>
    <cellStyle name="Normal 4 2 2 5" xfId="13" xr:uid="{00000000-0005-0000-0000-00002A000000}"/>
    <cellStyle name="Normal 4 2 2 5 2" xfId="28" xr:uid="{00000000-0005-0000-0000-00002B000000}"/>
    <cellStyle name="Normal 4 2 2 5 2 2" xfId="42" xr:uid="{00000000-0005-0000-0000-00002C000000}"/>
    <cellStyle name="Normal 4 2 2 5 2 2 2" xfId="48" xr:uid="{00000000-0005-0000-0000-00002D000000}"/>
    <cellStyle name="Normal 4 2 2 5 2 2 2 2" xfId="69" xr:uid="{00000000-0005-0000-0000-00002E000000}"/>
    <cellStyle name="Normal 4 2 2 5 2 2 3" xfId="64" xr:uid="{00000000-0005-0000-0000-00002F000000}"/>
    <cellStyle name="Normal 4 2 2 5 2 2 4" xfId="70" xr:uid="{00000000-0005-0000-0000-000030000000}"/>
    <cellStyle name="Normal 4 2 2 5 2 3" xfId="57" xr:uid="{00000000-0005-0000-0000-000031000000}"/>
    <cellStyle name="Normal 4 2 2 5 3" xfId="32" xr:uid="{00000000-0005-0000-0000-000032000000}"/>
    <cellStyle name="Normal 4 2 2 5 3 2" xfId="41" xr:uid="{00000000-0005-0000-0000-000033000000}"/>
    <cellStyle name="Normal 4 2 2 5 3 3" xfId="66" xr:uid="{00000000-0005-0000-0000-000034000000}"/>
    <cellStyle name="Normal 4 5 2" xfId="8" xr:uid="{00000000-0005-0000-0000-000035000000}"/>
    <cellStyle name="Normal 4 5 2 2" xfId="10" xr:uid="{00000000-0005-0000-0000-000036000000}"/>
    <cellStyle name="Normal 4 5 2 2 2" xfId="14" xr:uid="{00000000-0005-0000-0000-000037000000}"/>
    <cellStyle name="Normal 4 5 2 2 2 2" xfId="29" xr:uid="{00000000-0005-0000-0000-000038000000}"/>
    <cellStyle name="Normal 4 5 2 2 2 2 2" xfId="36" xr:uid="{00000000-0005-0000-0000-000039000000}"/>
    <cellStyle name="Normal 4 5 2 2 2 2 3" xfId="49" xr:uid="{00000000-0005-0000-0000-00003A000000}"/>
    <cellStyle name="Normal 4 5 2 2 2 2 4" xfId="63" xr:uid="{00000000-0005-0000-0000-00003B000000}"/>
    <cellStyle name="Normal 4 5 2 2 2 2 4 2" xfId="83" xr:uid="{00000000-0005-0000-0000-00003C000000}"/>
    <cellStyle name="Normal 4 5 2 2 2 3" xfId="56" xr:uid="{00000000-0005-0000-0000-00003D000000}"/>
    <cellStyle name="Normal 4 5 2 2 3" xfId="27" xr:uid="{00000000-0005-0000-0000-00003E000000}"/>
    <cellStyle name="Normal 4 5 2 2 3 2" xfId="62" xr:uid="{00000000-0005-0000-0000-00003F000000}"/>
    <cellStyle name="Normal 4 5 2 2 3 2 2" xfId="82" xr:uid="{00000000-0005-0000-0000-000040000000}"/>
    <cellStyle name="Normal 4 5 2 2 4" xfId="33" xr:uid="{00000000-0005-0000-0000-000041000000}"/>
    <cellStyle name="Normal 4 5 2 2 4 2" xfId="65" xr:uid="{00000000-0005-0000-0000-000042000000}"/>
    <cellStyle name="Normal 4 5 2 2 4 2 2" xfId="78" xr:uid="{00000000-0005-0000-0000-000043000000}"/>
    <cellStyle name="Normal 4 5 2 3" xfId="12" xr:uid="{00000000-0005-0000-0000-000044000000}"/>
    <cellStyle name="Normal 4 5 2 3 2" xfId="59" xr:uid="{00000000-0005-0000-0000-000045000000}"/>
    <cellStyle name="Normal 4 5 2 4" xfId="45" xr:uid="{00000000-0005-0000-0000-000046000000}"/>
    <cellStyle name="Normal 4 5 2 4 2" xfId="52" xr:uid="{00000000-0005-0000-0000-000047000000}"/>
    <cellStyle name="Normal 4 7" xfId="4" xr:uid="{00000000-0005-0000-0000-000048000000}"/>
    <cellStyle name="Normal 4 7 2" xfId="85" xr:uid="{00000000-0005-0000-0000-000049000000}"/>
    <cellStyle name="Normal 5" xfId="2" xr:uid="{00000000-0005-0000-0000-00004A000000}"/>
    <cellStyle name="Normal 6" xfId="44" xr:uid="{00000000-0005-0000-0000-00004B000000}"/>
    <cellStyle name="Normal 6 2" xfId="22" xr:uid="{00000000-0005-0000-0000-00004C000000}"/>
    <cellStyle name="Normal 6 2 2" xfId="37" xr:uid="{00000000-0005-0000-0000-00004D000000}"/>
    <cellStyle name="Normal 6 2 3" xfId="58" xr:uid="{00000000-0005-0000-0000-00004E000000}"/>
    <cellStyle name="Normal 6 3" xfId="53" xr:uid="{00000000-0005-0000-0000-00004F000000}"/>
    <cellStyle name="Standard 2 2 3 2 2" xfId="24" xr:uid="{00000000-0005-0000-0000-000051000000}"/>
    <cellStyle name="Standard 2 2 3 2 2 2" xfId="39" xr:uid="{00000000-0005-0000-0000-000052000000}"/>
    <cellStyle name="Standard 2 2 3 2 2 2 2" xfId="72" xr:uid="{00000000-0005-0000-0000-000053000000}"/>
    <cellStyle name="Standard 3 2" xfId="23" xr:uid="{00000000-0005-0000-0000-000054000000}"/>
    <cellStyle name="Standard 4" xfId="1" xr:uid="{00000000-0005-0000-0000-000055000000}"/>
    <cellStyle name="Standard 4 2" xfId="50" xr:uid="{00000000-0005-0000-0000-000056000000}"/>
    <cellStyle name="Standard 5" xfId="19" xr:uid="{00000000-0005-0000-0000-000057000000}"/>
  </cellStyles>
  <dxfs count="1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39994506668294322"/>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s>
  <tableStyles count="0" defaultTableStyle="TableStyleMedium2" defaultPivotStyle="PivotStyleLight16"/>
  <colors>
    <mruColors>
      <color rgb="FFD9D9D9"/>
      <color rgb="FFD9E1F2"/>
      <color rgb="FF8EA9DB"/>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2.xml"/><Relationship Id="rId47" Type="http://schemas.openxmlformats.org/officeDocument/2006/relationships/externalLink" Target="externalLinks/externalLink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xml"/><Relationship Id="rId54"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5.xml"/><Relationship Id="rId53"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4.xml"/><Relationship Id="rId52"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3.png"/></Relationships>
</file>

<file path=xl/drawings/_rels/vmlDrawing5.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3.pn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3.png"/></Relationships>
</file>

<file path=xl/drawings/_rels/vmlDrawing7.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3.png"/></Relationships>
</file>

<file path=xl/drawings/_rels/vmlDrawing8.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3.png"/></Relationships>
</file>

<file path=xl/drawings/_rels/vmlDrawing9.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3.png"/></Relationships>
</file>

<file path=xl/drawings/_rels/vmlDrawing10.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3.png"/></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3.png"/></Relationships>
</file>

<file path=xl/drawings/_rels/vmlDrawing12.v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1.png"/><Relationship Id="rId5" Type="http://schemas.openxmlformats.org/officeDocument/2006/relationships/image" Target="../media/image3.png"/><Relationship Id="rId4"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3.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3.png"/></Relationships>
</file>

<file path=xl/drawings/_rels/vmlDrawing16.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3.png"/></Relationships>
</file>

<file path=xl/drawings/_rels/vmlDrawing17.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3.png"/></Relationships>
</file>

<file path=xl/drawings/_rels/vmlDrawing18.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3.png"/></Relationships>
</file>

<file path=xl/drawings/_rels/vmlDrawing19.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3.png"/></Relationships>
</file>

<file path=xl/drawings/_rels/vmlDrawing20.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3.png"/></Relationships>
</file>

<file path=xl/drawings/_rels/vmlDrawing21.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3.png"/></Relationships>
</file>

<file path=xl/drawings/_rels/vmlDrawing22.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3.png"/></Relationships>
</file>

<file path=xl/drawings/_rels/vmlDrawing23.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3.png"/></Relationships>
</file>

<file path=xl/drawings/_rels/vmlDrawing24.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3.png"/></Relationships>
</file>

<file path=xl/drawings/_rels/vmlDrawing25.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3.png"/></Relationships>
</file>

<file path=xl/drawings/_rels/vmlDrawing26.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3.png"/></Relationships>
</file>

<file path=xl/drawings/_rels/vmlDrawing27.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3.png"/></Relationships>
</file>

<file path=xl/drawings/_rels/vmlDrawing28.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3.png"/></Relationships>
</file>

<file path=xl/drawings/_rels/vmlDrawing29.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3.png"/></Relationships>
</file>

<file path=xl/drawings/_rels/vmlDrawing30.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3.png"/></Relationships>
</file>

<file path=xl/drawings/_rels/vmlDrawing31.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3.png"/></Relationships>
</file>

<file path=xl/drawings/_rels/vmlDrawing32.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3.png"/></Relationships>
</file>

<file path=xl/drawings/_rels/vmlDrawing33.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3.png"/></Relationships>
</file>

<file path=xl/drawings/_rels/vmlDrawing34.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3.png"/></Relationships>
</file>

<file path=xl/drawings/_rels/vmlDrawing35.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3.png"/></Relationships>
</file>

<file path=xl/drawings/_rels/vmlDrawing36.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3.png"/></Relationships>
</file>

<file path=xl/drawings/_rels/vmlDrawing37.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3.png"/></Relationships>
</file>

<file path=xl/drawings/_rels/vmlDrawing38.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3.png"/></Relationships>
</file>

<file path=xl/drawings/_rels/vmlDrawing39.v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4.png"/></Relationships>
</file>

<file path=xl/drawings/_rels/vmlDrawing40.vml.rels><?xml version="1.0" encoding="UTF-8" standalone="yes"?>
<Relationships xmlns="http://schemas.openxmlformats.org/package/2006/relationships"><Relationship Id="rId1" Type="http://schemas.openxmlformats.org/officeDocument/2006/relationships/image" Target="../media/image6.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sites/DamageAssessmentStudyAssignmentwithguests/Freigegebene%20Dokumente/03%20Questionnaires/DAS%20IV-Questionnaires/Part-B_technical/smart_sludge_management_tool_v1.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BDO/Downloads/20220904_YEM_DAS-IV_Questionnaire_Part-B_draft_EN-AR_VMM1(381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BDO/Downloads/20220918_YEM_DAS-IV_Questionnaire_Part-B_draft_EN-AR_AMR.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BDO/Downloads/20220902_YEM_DAS-IV_Questionnaire_Part-B_draft_EN-AR_VMM.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ABDO/Downloads/20220919_YEM_DAS-IV_Questionnaire_Part-B_draft_EN-AR_AMR.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ABDO/Downloads/20220920YEM_DAS-IV_Questionnaire_Part-B_draft_EN-AR_AMR.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ABDO/Downloads/202209012YEM_DAS-IV_Questionnaire_Part-B_draft_EN-AR_VMM-KE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clamer"/>
      <sheetName val="General info"/>
      <sheetName val="Abbreviations"/>
      <sheetName val="Input"/>
      <sheetName val="Laboratory data"/>
      <sheetName val="Figures and results"/>
      <sheetName val="Summary"/>
      <sheetName val="Background data"/>
      <sheetName val="EN"/>
      <sheetName val="ET"/>
      <sheetName val="DE"/>
      <sheetName val="FI"/>
      <sheetName val="LT"/>
      <sheetName val="LV"/>
      <sheetName val="PL"/>
      <sheetName val="SV"/>
      <sheetName val="RU"/>
      <sheetName val="Protec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
      <sheetName val="Notes"/>
      <sheetName val="B-1.1-1.4 GenBldg"/>
      <sheetName val="B-1.5 BldgReq"/>
      <sheetName val="B-2.1 WS"/>
      <sheetName val="B-2.2.1 WF"/>
      <sheetName val="B-2.2.2 WF (2)"/>
      <sheetName val="B-2.2.3 Wells"/>
      <sheetName val="B-2.2.4 Wells prod "/>
      <sheetName val="B-2.2.5 WRM needs"/>
      <sheetName val="B-2.2.5 Well needs"/>
      <sheetName val="B-x WRM"/>
      <sheetName val="B-2.3 WS "/>
      <sheetName val="B-2.3 (2) WS zone"/>
      <sheetName val="B-2.4 Reservoirs Data&amp;Req "/>
      <sheetName val="B-2.4.3 Reservoirs O&amp;M"/>
      <sheetName val="B-2.5 Water network "/>
      <sheetName val="B-2.6.1Water Wells. E&amp;M Equip."/>
      <sheetName val="B-2.6.8 Water Wells"/>
      <sheetName val="B-2.6.10 Water Wells. E&amp;M Equp"/>
      <sheetName val="B-2.6.11 Water Wels. E&amp;M Equip"/>
      <sheetName val="B-2.7 WS PٍS data"/>
      <sheetName val="B-2.8 Water PS E&amp;M Equip"/>
      <sheetName val="B-2.8.10 Water PS E&amp;M Equip"/>
      <sheetName val="B-2.8.11 Water PS E&amp;M Equip"/>
      <sheetName val="B-2.8.12 Water PS E&amp;M Equip"/>
      <sheetName val="B-2.9 Water Dis&amp;Treatment U"/>
      <sheetName val="B-2.8 Water Dis&amp;Treatment Units"/>
      <sheetName val="B-3.1 Gen.WW System"/>
      <sheetName val="B-3.2.WW network data&amp;Req"/>
      <sheetName val="B-3.3.0 WW PٍS data "/>
      <sheetName val="B-3.3.2 Water PS E&amp;M Equip"/>
      <sheetName val="B-3.3.9 Water PS E&amp;M Equip"/>
      <sheetName val="B-3.3.10 Water PS E&amp;M Equip"/>
      <sheetName val="B-3.3.11 Water PS E&amp;M Equip"/>
      <sheetName val="B-3.4.1 WWTP data&amp;MA"/>
      <sheetName val="B-3.4.1.1.WWTP data&amp;MA"/>
      <sheetName val="B-3.4.1.2 WWTP Req"/>
      <sheetName val="B-3.4.2 WWTP E&amp;M Equip"/>
      <sheetName val="B-4 Energy Ud"/>
      <sheetName val="B-5 O&amp;M Data &amp; Inf"/>
      <sheetName val="B-5.5 O&amp;M Needs"/>
      <sheetName val="B-6 Labs "/>
      <sheetName val="B-6.2 Labs Requirment"/>
      <sheetName val="B-7 Subsidies (2)"/>
      <sheetName val="B.8.0-Terminated projects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
      <sheetName val="Notes"/>
      <sheetName val="B-1.1-1.4 GenBldg"/>
      <sheetName val="B-1.5 BldgReq"/>
      <sheetName val="B-2.1 WS"/>
      <sheetName val="B-2.2.1 WF"/>
      <sheetName val="B-2.2.2 WF (2)"/>
      <sheetName val="B-2.2.3 Wells"/>
      <sheetName val="B-2.2.4 Wells prod "/>
      <sheetName val="B-2.2.5 WRM needs"/>
      <sheetName val="B-2.2.5 Well needs"/>
      <sheetName val="B-x WRM"/>
      <sheetName val="B-2.3 WS "/>
      <sheetName val="B-2.3 (2) WS zone"/>
      <sheetName val="B-2.4 Reservoirs Data&amp;Req "/>
      <sheetName val="B-2.4.3 Reservoirs O&amp;M"/>
      <sheetName val="B-2.5 Water network "/>
      <sheetName val="B-2.6.1Water Wells. E&amp;M Equip."/>
      <sheetName val="B-2.6.8 Water Wells"/>
      <sheetName val="B-2.6.10 Water Wells. E&amp;M Equp"/>
      <sheetName val="B-2.6.11 Water Wels. E&amp;M Equip"/>
      <sheetName val="B-2.8 Water PS E&amp;M Equip"/>
      <sheetName val="B-2.8 Water PS ENERGY Sources "/>
      <sheetName val="B-2.8.10 Water PS E&amp;M Equip"/>
      <sheetName val="B-2.8.11 Water PS E&amp;M Equip"/>
      <sheetName val="B-2.8.12 Water PS E&amp;M Equip"/>
      <sheetName val="B-2.9 Water Dis&amp;Treatment U"/>
      <sheetName val="B-2.8 Water Dis&amp;Treatment Units"/>
      <sheetName val="B-3.1 Gen.WW System"/>
      <sheetName val="B-3.2.WW network data&amp;Req"/>
      <sheetName val="B-3.3.0 WW PٍS data "/>
      <sheetName val="B-3.3.2 Water PS E&amp;M Equip"/>
      <sheetName val="B-3.3.3 Sewage PS ENERGY Sourc "/>
      <sheetName val="B-3.3.9 Water PS E&amp;M Equip"/>
      <sheetName val="B-3.3.10 Water PS E&amp;M Equip"/>
      <sheetName val="B-3.3.11 Water PS E&amp;M Equip"/>
      <sheetName val="B-3.4.1 WWTP data&amp;MA"/>
      <sheetName val="B-3.4.1.1.WWTP data&amp;MA"/>
      <sheetName val="B-3.4.1.2 WWTP Req"/>
      <sheetName val="B-3.4.2 WWTP E&amp;M Equip"/>
      <sheetName val="B-3.4.3 WWTP E&amp;M Equip"/>
      <sheetName val="B-3.4.8 WWTP E&amp;M Equip"/>
      <sheetName val="B-3.4.11 WWTP E&amp;M Equip"/>
      <sheetName val="B-4 Energy Ud"/>
      <sheetName val="B-5 O&amp;M Data &amp; Inf"/>
      <sheetName val="B-5.5 O&amp;M Needs"/>
      <sheetName val="B-6 Labs "/>
      <sheetName val="B-6.2 Labs Requirment"/>
      <sheetName val="B-7 Subsidies (2)"/>
      <sheetName val="B.8.0-Terminated projects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
      <sheetName val="Notes"/>
      <sheetName val="B-1.1 GenBldg"/>
      <sheetName val="B-1.2 BldgReq"/>
      <sheetName val="B-2.1 WS"/>
      <sheetName val="B-2.2 Wells"/>
      <sheetName val="B-2.2 Wells (2) "/>
      <sheetName val="B-2.7 WS PٍS data (2)"/>
      <sheetName val="B-2.2 Wells (3)"/>
      <sheetName val="B-x WRM"/>
      <sheetName val="B-2.3 WS "/>
      <sheetName val="B-2.3 (2) WS zone"/>
      <sheetName val="B-2.4 Reservoirs Data&amp;Req "/>
      <sheetName val="B-2.4.3 Reservoirs O&amp;M"/>
      <sheetName val="B-2.5 Water network "/>
      <sheetName val="B-2.6.1Water Wells. E&amp;M Equip."/>
      <sheetName val="B-2.6.8 Water Wells"/>
      <sheetName val="B-2.6.10 Water Wells. E&amp;M Equp"/>
      <sheetName val="B-2.6.11 Water Wels. E&amp;M Equip"/>
      <sheetName val="B-2.7 WS PٍS data"/>
      <sheetName val="B-2.8 Water PS E&amp;M Equip"/>
      <sheetName val="B-2.8.10 Water PS E&amp;M Equip"/>
      <sheetName val="B-2.8.11 Water PS E&amp;M Equip"/>
      <sheetName val="B-2.8.12 Water PS E&amp;M Equip"/>
      <sheetName val="B-2.9 Water Dis&amp;Treatment U"/>
      <sheetName val="B-2.8 Water Dis&amp;Treatment Units"/>
      <sheetName val="B-3.1 Gen.WW System"/>
      <sheetName val="B-3.2.WW network data&amp;Req"/>
      <sheetName val="B-3.3.0 WW PٍS data "/>
      <sheetName val="B-3.3.2 Water PS E&amp;M Equip"/>
      <sheetName val="B-3.3.9 Water PS E&amp;M Equip"/>
      <sheetName val="B-3.3.10 Water PS E&amp;M Equip"/>
      <sheetName val="B-3.3.11 Water PS E&amp;M Equip"/>
      <sheetName val="B-3.4.1 WWTP data&amp;MA"/>
      <sheetName val="B-3.4.1.1.WWTP data&amp;MA"/>
      <sheetName val="B-3.4.1.2 WWTP Req"/>
      <sheetName val="B-3.4.2 WWTP E&amp;M Equip"/>
      <sheetName val="B-4 Energy Ud"/>
      <sheetName val="B-5 O&amp;M Data &amp; Inf"/>
      <sheetName val="B-5.5 O&amp;M Needs"/>
      <sheetName val="B-6 Labs "/>
      <sheetName val="B-6.2 Labs Requirment"/>
      <sheetName val="B-7 Subsidies (2)"/>
      <sheetName val="B.8.0-Terminated projects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
      <sheetName val="Notes"/>
      <sheetName val="B-1.1-1.4 GenBldg"/>
      <sheetName val="B-1.5 BldgReq"/>
      <sheetName val="B-2.1 WS"/>
      <sheetName val="B-2.2.1 WF"/>
      <sheetName val="B-2.2.2 WF (2)"/>
      <sheetName val="B-2.2.3 Wells"/>
      <sheetName val="B-2.2.4 Wells prod "/>
      <sheetName val="B-2.2.5 WRM needs"/>
      <sheetName val="B-2.2.5 Well needs"/>
      <sheetName val="B-x WRM"/>
      <sheetName val="B-2.3 WS "/>
      <sheetName val="B-2.3 (2) WS zone"/>
      <sheetName val="B-2.4 Reservoirs Data&amp;Req "/>
      <sheetName val="B-2.4.3 Reservoirs O&amp;M"/>
      <sheetName val="B-2.5 Water network "/>
      <sheetName val="B-2.6.1Water Wells. E&amp;M Equip."/>
      <sheetName val="B-2.6.8 Water Wells"/>
      <sheetName val="B-2.6.10 Water Wells. E&amp;M Equp"/>
      <sheetName val="B-2.6.11 Water Wels. E&amp;M Equip"/>
      <sheetName val="B-2.7 Water PS ENERGY Sources "/>
      <sheetName val="B-2.7 Water PS E&amp;M Equip"/>
      <sheetName val="B-2.8.10 Water PS E&amp;M Equip"/>
      <sheetName val="B-2.8.11 Water PS E&amp;M Equip"/>
      <sheetName val="B-2.8.12 Water PS E&amp;M Equip"/>
      <sheetName val="B-2.9 Water Dis&amp;Treatment U"/>
      <sheetName val="B-2.8 Water Dis&amp;Treatment Units"/>
      <sheetName val="B-3.1 Gen.WW System"/>
      <sheetName val="B-3.2.WW network data&amp;Req"/>
      <sheetName val="B-3.3.0 WW PٍS data "/>
      <sheetName val="B-3.3.2 Sewage PS E&amp;M Equip"/>
      <sheetName val="B-3.3.3 Sewage PS ENERGY Sourc "/>
      <sheetName val="B-3.3.9 Sewage PS E&amp;M Equip"/>
      <sheetName val="B-3.3.10 Sewage PS E&amp;M Equip"/>
      <sheetName val="B-3.3.11 Water PS E&amp;M Equip"/>
      <sheetName val="B-3.4.1 WWTP data&amp;MA"/>
      <sheetName val="B-3.4.1.1.WWTP data&amp;MA"/>
      <sheetName val="B-3.4.1.2 WWTP Req"/>
      <sheetName val="B-3.4.2 WWTP E&amp;M Equip"/>
      <sheetName val="B-3.4.3 WWTP E&amp;M Equip"/>
      <sheetName val="B-3.4.8 WWTP E&amp;M Equip"/>
      <sheetName val="B-3.4.11 WWTP E&amp;M Equip"/>
      <sheetName val="B-4 Energy Ud"/>
      <sheetName val="B-5 O&amp;M Data &amp; Inf"/>
      <sheetName val="B-5.5 O&amp;M Needs"/>
      <sheetName val="B-6 Labs "/>
      <sheetName val="B-6.2 Labs Requirment"/>
      <sheetName val="B-7 Subsidies (2)"/>
      <sheetName val="B.8.0-Terminated projects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refreshError="1"/>
      <sheetData sheetId="20"/>
      <sheetData sheetId="21" refreshError="1"/>
      <sheetData sheetId="22"/>
      <sheetData sheetId="23"/>
      <sheetData sheetId="24"/>
      <sheetData sheetId="25"/>
      <sheetData sheetId="26" refreshError="1"/>
      <sheetData sheetId="27" refreshError="1"/>
      <sheetData sheetId="28" refreshError="1"/>
      <sheetData sheetId="29" refreshError="1"/>
      <sheetData sheetId="30" refreshError="1"/>
      <sheetData sheetId="31"/>
      <sheetData sheetId="32" refreshError="1"/>
      <sheetData sheetId="33"/>
      <sheetData sheetId="34"/>
      <sheetData sheetId="35"/>
      <sheetData sheetId="36" refreshError="1"/>
      <sheetData sheetId="37" refreshError="1"/>
      <sheetData sheetId="38" refreshError="1"/>
      <sheetData sheetId="39"/>
      <sheetData sheetId="40" refreshError="1"/>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
      <sheetName val="Notes"/>
      <sheetName val="B-1.1-1.4 GenBldg"/>
      <sheetName val="B-1.5 BldgReq"/>
      <sheetName val="B-2.1 WS"/>
      <sheetName val="B-2.2.1 WF"/>
      <sheetName val="B-2.2.2 WF (2)"/>
      <sheetName val="B-2.2.3 Wells"/>
      <sheetName val="B-2.2.4 Wells prod "/>
      <sheetName val="B-2.2.5 WRM needs"/>
      <sheetName val="B-2.2.5 Well needs"/>
      <sheetName val="B-x WRM"/>
      <sheetName val="B-2.3 WS "/>
      <sheetName val="B-2.3 (2) WS zone"/>
      <sheetName val="B-2.4 Reservoirs Data&amp;Req "/>
      <sheetName val="B-2.4.3 Reservoirs O&amp;M"/>
      <sheetName val="B-2.5 Water network "/>
      <sheetName val="B-2.6.1Water Wells. E&amp;M Equip."/>
      <sheetName val="B-2.6.8 Water Wells"/>
      <sheetName val="B-2.6.10 Water Wells. E&amp;M Equp"/>
      <sheetName val="B-2.6.11 Water Wels. E&amp;M Equip"/>
      <sheetName val="B-2.7 Water PS ENERGY Sources "/>
      <sheetName val="B-2.7 Water PS E&amp;M Equip"/>
      <sheetName val="B-2.8.10 Water PS E&amp;M Equip"/>
      <sheetName val="B-2.8.11 Water PS E&amp;M Equip"/>
      <sheetName val="B-2.8.12 Water PS E&amp;M Equip"/>
      <sheetName val="B-2.9 Water Dis&amp;Treatment U"/>
      <sheetName val="B-2.8 Water Dis&amp;Treatment Units"/>
      <sheetName val="B-3.1 Gen.WW System"/>
      <sheetName val="B-3.2.WW network data&amp;Req"/>
      <sheetName val="B-3.3.0 WW PٍS data "/>
      <sheetName val="B-3.3.2 Sewage PS E&amp;M Equip"/>
      <sheetName val="B-3.3.3 Sewage PS ENERGY Sourc "/>
      <sheetName val="B-3.3.9 Sewage PS E&amp;M Equip"/>
      <sheetName val="B-3.3.10 Sewage PS E&amp;M Equip"/>
      <sheetName val="B-3.3.11 Water PS E&amp;M Equip"/>
      <sheetName val="B-3.4.1 WWTP data&amp;MA"/>
      <sheetName val="B-3.4.1.1.WWTP data&amp;MA"/>
      <sheetName val="B-3.4.1.2 WWTP Req"/>
      <sheetName val="B-3.4.2 WWTP E&amp;M Equip"/>
      <sheetName val="B-3.4.3 WWTP E&amp;M Equip"/>
      <sheetName val="B-3.4.8 WWTP E&amp;M Equip"/>
      <sheetName val="B-3.4.11 WWTP E&amp;M Equip"/>
      <sheetName val="B-4 Energy Ud"/>
      <sheetName val="B-5 O&amp;M Data &amp; Inf"/>
      <sheetName val="B-5.5 O&amp;M Needs"/>
      <sheetName val="B-6 Labs "/>
      <sheetName val="B-6.2 Labs Requirment"/>
      <sheetName val="B-7 Subsidies (2)"/>
      <sheetName val="B.8.0-Terminated projects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
      <sheetName val="Notes"/>
      <sheetName val="B-1.1 GenBldg"/>
      <sheetName val="B-1.2 BldgReq"/>
      <sheetName val="B-2.1 WS"/>
      <sheetName val="B-2.2.1 Wells"/>
      <sheetName val="B-2.2.2 Wells (2) "/>
      <sheetName val="B-2.2 Wells (3)"/>
      <sheetName val="B-x WRM"/>
      <sheetName val="B-2.3 WS "/>
      <sheetName val="B-2.3 (2) WS zone"/>
      <sheetName val="B-2.4 Reservoirs Data&amp;Req "/>
      <sheetName val="B-2.4.3 Reservoirs O&amp;M"/>
      <sheetName val="B-2.5 Water network "/>
      <sheetName val="B-2.6.1Water Wells. E&amp;M Equip."/>
      <sheetName val="B-2.6.8 Water Wells"/>
      <sheetName val="B-2.6.10 Water Wells. E&amp;M Equp"/>
      <sheetName val="B-2.6.11 Water Wels. E&amp;M Equip"/>
      <sheetName val="B-2.7 WS PٍS data"/>
      <sheetName val="B-2.8 Water PS E&amp;M Equip"/>
      <sheetName val="B-2.8.10 Water PS E&amp;M Equip"/>
      <sheetName val="B-2.8.11 Water PS E&amp;M Equip"/>
      <sheetName val="B-2.8.12 Water PS E&amp;M Equip"/>
      <sheetName val="B-2.9 Water Dis&amp;Treatment U"/>
      <sheetName val="B-2.8 Water Dis&amp;Treatment Units"/>
      <sheetName val="B-3.1 Gen.WW System"/>
      <sheetName val="B-3.2.WW network data&amp;Req"/>
      <sheetName val="B-3.3.0 WW PٍS data "/>
      <sheetName val="B-3.3.2 Water PS E&amp;M Equip"/>
      <sheetName val="B-3.3.9 Water PS E&amp;M Equip"/>
      <sheetName val="B-3.3.10 Water PS E&amp;M Equip"/>
      <sheetName val="B-3.3.11 Water PS E&amp;M Equip"/>
      <sheetName val="B-3.4.1 WWTP data&amp;MA"/>
      <sheetName val="B-3.4.1.1.WWTP data&amp;MA"/>
      <sheetName val="B-3.4.1.2 WWTP Req"/>
      <sheetName val="B-3.4.2 WWTP E&amp;M Equip"/>
      <sheetName val="B-4 Energy Ud"/>
      <sheetName val="B-5 O&amp;M Data &amp; Inf"/>
      <sheetName val="B-5.5 O&amp;M Needs"/>
      <sheetName val="B-6 Labs "/>
      <sheetName val="B-6.2 Labs Requirment"/>
      <sheetName val="B-7 Subsidies (2)"/>
      <sheetName val="B.8.0-Terminated projects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36.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37.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38.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39.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40.v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L50"/>
  <sheetViews>
    <sheetView rightToLeft="1" view="pageBreakPreview" topLeftCell="D1" zoomScale="90" zoomScaleNormal="55" zoomScaleSheetLayoutView="90" zoomScalePageLayoutView="55" workbookViewId="0">
      <selection activeCell="H6" sqref="H6"/>
    </sheetView>
  </sheetViews>
  <sheetFormatPr defaultColWidth="9.140625" defaultRowHeight="18"/>
  <cols>
    <col min="1" max="1" width="14.140625" style="133" customWidth="1"/>
    <col min="2" max="2" width="10.28515625" style="37" customWidth="1"/>
    <col min="3" max="3" width="70.7109375" style="37" customWidth="1"/>
    <col min="4" max="7" width="20" style="37" customWidth="1"/>
    <col min="8" max="8" width="70.7109375" style="37" customWidth="1"/>
    <col min="9" max="9" width="7" style="133" customWidth="1"/>
    <col min="10" max="10" width="14.140625" style="37" customWidth="1"/>
    <col min="11" max="16384" width="9.140625" style="37"/>
  </cols>
  <sheetData>
    <row r="1" spans="1:12" s="118" customFormat="1" ht="25.5" customHeight="1">
      <c r="A1" s="117" t="s">
        <v>0</v>
      </c>
      <c r="C1" s="119"/>
      <c r="D1" s="119"/>
      <c r="E1" s="119"/>
      <c r="F1" s="120"/>
      <c r="G1" s="120"/>
      <c r="H1" s="121"/>
      <c r="I1" s="122"/>
      <c r="J1" s="123" t="s">
        <v>1</v>
      </c>
      <c r="K1" s="123"/>
      <c r="L1" s="124"/>
    </row>
    <row r="2" spans="1:12" s="118" customFormat="1" ht="25.5" customHeight="1">
      <c r="A2" s="3066" t="s">
        <v>2</v>
      </c>
      <c r="B2" s="3066"/>
      <c r="C2" s="3066"/>
      <c r="D2" s="3066"/>
      <c r="E2" s="3066"/>
      <c r="F2" s="3066" t="s">
        <v>3</v>
      </c>
      <c r="G2" s="3066"/>
      <c r="H2" s="3066"/>
      <c r="I2" s="3066"/>
      <c r="J2" s="3066"/>
      <c r="K2" s="125"/>
      <c r="L2" s="124"/>
    </row>
    <row r="3" spans="1:12" s="118" customFormat="1" ht="18.75" customHeight="1">
      <c r="A3" s="3066"/>
      <c r="B3" s="3066"/>
      <c r="C3" s="3066"/>
      <c r="D3" s="3066"/>
      <c r="E3" s="3066"/>
      <c r="F3" s="3066"/>
      <c r="G3" s="3066"/>
      <c r="H3" s="3066"/>
      <c r="I3" s="3066"/>
      <c r="J3" s="3066"/>
      <c r="K3" s="126"/>
      <c r="L3" s="124"/>
    </row>
    <row r="4" spans="1:12" s="127" customFormat="1" ht="23.25" customHeight="1">
      <c r="A4" s="3067" t="s">
        <v>4</v>
      </c>
      <c r="B4" s="3067"/>
      <c r="C4" s="3067"/>
      <c r="D4" s="3067"/>
      <c r="E4" s="3067"/>
      <c r="F4" s="3068" t="s">
        <v>5</v>
      </c>
      <c r="G4" s="3068"/>
      <c r="H4" s="3068"/>
      <c r="I4" s="3068"/>
      <c r="J4" s="3068"/>
      <c r="K4" s="129"/>
      <c r="L4" s="130"/>
    </row>
    <row r="5" spans="1:12" s="127" customFormat="1" ht="21.6" customHeight="1">
      <c r="A5" s="3067"/>
      <c r="B5" s="3067"/>
      <c r="C5" s="3067"/>
      <c r="D5" s="3067"/>
      <c r="E5" s="3067"/>
      <c r="F5" s="3069"/>
      <c r="G5" s="3069"/>
      <c r="H5" s="3069"/>
      <c r="I5" s="3069"/>
      <c r="J5" s="3069"/>
      <c r="K5" s="131" t="s">
        <v>6</v>
      </c>
      <c r="L5" s="130"/>
    </row>
    <row r="6" spans="1:12" s="118" customFormat="1" ht="20.100000000000001" customHeight="1">
      <c r="A6" s="1112" t="s">
        <v>7</v>
      </c>
      <c r="B6" s="1109"/>
      <c r="C6" s="1109"/>
      <c r="D6" s="1113"/>
      <c r="E6" s="1114"/>
      <c r="F6" s="1441"/>
      <c r="G6" s="1110"/>
      <c r="H6" s="1110"/>
      <c r="I6" s="1109"/>
      <c r="J6" s="1111" t="s">
        <v>8</v>
      </c>
    </row>
    <row r="7" spans="1:12" s="118" customFormat="1" ht="20.100000000000001" customHeight="1">
      <c r="A7" s="122"/>
      <c r="B7" s="122"/>
      <c r="C7" s="122"/>
      <c r="D7" s="119"/>
      <c r="E7" s="119"/>
      <c r="F7" s="122"/>
      <c r="G7" s="120"/>
      <c r="H7" s="120"/>
      <c r="I7" s="122"/>
      <c r="J7" s="128"/>
    </row>
    <row r="8" spans="1:12" s="118" customFormat="1" ht="15.75">
      <c r="A8" s="122" t="s">
        <v>9</v>
      </c>
      <c r="B8" s="122"/>
      <c r="C8" s="122"/>
      <c r="D8" s="119"/>
      <c r="E8" s="119"/>
      <c r="F8" s="120"/>
      <c r="G8" s="120"/>
      <c r="H8" s="120"/>
      <c r="I8" s="122"/>
      <c r="J8" s="122" t="s">
        <v>10</v>
      </c>
    </row>
    <row r="9" spans="1:12" ht="15">
      <c r="A9" s="1088"/>
      <c r="B9" s="1089"/>
      <c r="C9" s="1090"/>
      <c r="D9" s="1091"/>
      <c r="E9" s="1091"/>
      <c r="F9" s="1090"/>
      <c r="G9" s="1090"/>
      <c r="H9" s="1092"/>
      <c r="I9" s="1093"/>
      <c r="J9" s="1052" t="s">
        <v>11</v>
      </c>
    </row>
    <row r="10" spans="1:12">
      <c r="B10" s="1094" t="s">
        <v>12</v>
      </c>
      <c r="C10" s="1089"/>
      <c r="D10" s="1091"/>
      <c r="E10" s="1091"/>
      <c r="F10" s="1090"/>
      <c r="G10" s="1090"/>
      <c r="H10" s="1092"/>
      <c r="I10" s="1095" t="s">
        <v>13</v>
      </c>
      <c r="J10" s="1052"/>
    </row>
    <row r="11" spans="1:12">
      <c r="B11" s="1094" t="s">
        <v>14</v>
      </c>
      <c r="C11" s="1089"/>
      <c r="D11" s="1090"/>
      <c r="E11" s="1090"/>
      <c r="F11" s="1090"/>
      <c r="G11" s="1090"/>
      <c r="H11" s="1052"/>
      <c r="I11" s="1096" t="s">
        <v>15</v>
      </c>
      <c r="J11" s="1052"/>
    </row>
    <row r="12" spans="1:12">
      <c r="B12" s="1094" t="s">
        <v>16</v>
      </c>
      <c r="C12" s="1047"/>
      <c r="D12" s="1090"/>
      <c r="E12" s="1090"/>
      <c r="F12" s="1090"/>
      <c r="G12" s="1090"/>
      <c r="H12" s="1092"/>
      <c r="I12" s="1096" t="s">
        <v>17</v>
      </c>
      <c r="J12" s="1052"/>
    </row>
    <row r="13" spans="1:12">
      <c r="B13" s="1052"/>
      <c r="C13" s="1097" t="s">
        <v>18</v>
      </c>
      <c r="D13" s="1090"/>
      <c r="E13" s="1090"/>
      <c r="F13" s="1090"/>
      <c r="G13" s="1090"/>
      <c r="H13" s="1095" t="s">
        <v>19</v>
      </c>
      <c r="I13" s="1052"/>
      <c r="J13" s="1052"/>
    </row>
    <row r="14" spans="1:12">
      <c r="B14" s="1052"/>
      <c r="C14" s="1097" t="s">
        <v>20</v>
      </c>
      <c r="D14" s="1090"/>
      <c r="E14" s="1090"/>
      <c r="F14" s="1090"/>
      <c r="G14" s="1090"/>
      <c r="H14" s="1095" t="s">
        <v>21</v>
      </c>
      <c r="I14" s="1052"/>
      <c r="J14" s="1052"/>
    </row>
    <row r="15" spans="1:12">
      <c r="B15" s="1052"/>
      <c r="C15" s="1440" t="s">
        <v>22</v>
      </c>
      <c r="D15" s="1099"/>
      <c r="E15" s="1099"/>
      <c r="F15" s="1099"/>
      <c r="G15" s="1099"/>
      <c r="H15" s="1095" t="s">
        <v>23</v>
      </c>
      <c r="I15" s="1052"/>
      <c r="J15" s="1052"/>
    </row>
    <row r="16" spans="1:12">
      <c r="B16" s="1052"/>
      <c r="C16" s="1097" t="s">
        <v>24</v>
      </c>
      <c r="D16" s="1090"/>
      <c r="E16" s="1090"/>
      <c r="F16" s="1090"/>
      <c r="G16" s="1090"/>
      <c r="H16" s="1095" t="s">
        <v>25</v>
      </c>
      <c r="I16" s="1052"/>
      <c r="J16" s="1052"/>
    </row>
    <row r="17" spans="2:10">
      <c r="B17" s="1052"/>
      <c r="C17" s="1097" t="s">
        <v>26</v>
      </c>
      <c r="D17" s="1090"/>
      <c r="E17" s="1090"/>
      <c r="F17" s="1090"/>
      <c r="G17" s="1052"/>
      <c r="H17" s="1095" t="s">
        <v>27</v>
      </c>
      <c r="I17" s="1052"/>
      <c r="J17" s="1052"/>
    </row>
    <row r="18" spans="2:10">
      <c r="B18" s="1052"/>
      <c r="C18" s="1097" t="s">
        <v>28</v>
      </c>
      <c r="D18" s="1098"/>
      <c r="E18" s="1098"/>
      <c r="F18" s="1090"/>
      <c r="G18" s="1090"/>
      <c r="H18" s="1095" t="s">
        <v>29</v>
      </c>
      <c r="I18" s="1052"/>
      <c r="J18" s="1052"/>
    </row>
    <row r="19" spans="2:10">
      <c r="B19" s="1052"/>
      <c r="C19" s="1100" t="s">
        <v>30</v>
      </c>
      <c r="D19" s="1101"/>
      <c r="E19" s="1101"/>
      <c r="F19" s="1101"/>
      <c r="G19" s="1101"/>
      <c r="H19" s="1102" t="s">
        <v>31</v>
      </c>
      <c r="I19" s="1052"/>
      <c r="J19" s="1052"/>
    </row>
    <row r="20" spans="2:10">
      <c r="B20" s="1094" t="s">
        <v>32</v>
      </c>
      <c r="C20" s="1103"/>
      <c r="D20" s="1103"/>
      <c r="E20" s="1103"/>
      <c r="F20" s="1098"/>
      <c r="G20" s="1090"/>
      <c r="H20" s="1090"/>
      <c r="I20" s="1096" t="s">
        <v>33</v>
      </c>
      <c r="J20" s="1052"/>
    </row>
    <row r="21" spans="2:10">
      <c r="B21" s="1052"/>
      <c r="C21" s="1097" t="s">
        <v>34</v>
      </c>
      <c r="D21" s="1103"/>
      <c r="E21" s="1103"/>
      <c r="F21" s="1098"/>
      <c r="G21" s="1090"/>
      <c r="H21" s="1095" t="s">
        <v>35</v>
      </c>
      <c r="I21" s="1052"/>
      <c r="J21" s="1052"/>
    </row>
    <row r="22" spans="2:10">
      <c r="B22" s="1052"/>
      <c r="C22" s="1097" t="s">
        <v>36</v>
      </c>
      <c r="D22" s="1103"/>
      <c r="E22" s="1103"/>
      <c r="F22" s="1092"/>
      <c r="G22" s="1092"/>
      <c r="H22" s="1095" t="s">
        <v>37</v>
      </c>
      <c r="I22" s="1052"/>
      <c r="J22" s="1052"/>
    </row>
    <row r="23" spans="2:10">
      <c r="B23" s="1052"/>
      <c r="C23" s="1097" t="s">
        <v>38</v>
      </c>
      <c r="D23" s="1103"/>
      <c r="E23" s="1103"/>
      <c r="F23" s="1090"/>
      <c r="G23" s="1090"/>
      <c r="H23" s="1095" t="s">
        <v>39</v>
      </c>
      <c r="I23" s="1052"/>
      <c r="J23" s="1052"/>
    </row>
    <row r="24" spans="2:10">
      <c r="B24" s="1052"/>
      <c r="C24" s="1097" t="s">
        <v>40</v>
      </c>
      <c r="D24" s="1103"/>
      <c r="E24" s="1103"/>
      <c r="F24" s="1090"/>
      <c r="G24" s="1090"/>
      <c r="H24" s="1095" t="s">
        <v>41</v>
      </c>
      <c r="I24" s="1052"/>
      <c r="J24" s="1052"/>
    </row>
    <row r="25" spans="2:10">
      <c r="B25" s="1052"/>
      <c r="C25" s="1097" t="s">
        <v>42</v>
      </c>
      <c r="D25" s="1103"/>
      <c r="E25" s="1103"/>
      <c r="F25" s="1090"/>
      <c r="G25" s="1093"/>
      <c r="H25" s="1095" t="s">
        <v>43</v>
      </c>
      <c r="I25" s="1052"/>
      <c r="J25" s="1052"/>
    </row>
    <row r="26" spans="2:10">
      <c r="B26" s="1094" t="s">
        <v>44</v>
      </c>
      <c r="C26" s="1103"/>
      <c r="D26" s="1103"/>
      <c r="E26" s="1103"/>
      <c r="F26" s="1098"/>
      <c r="G26" s="1090"/>
      <c r="H26" s="1090"/>
      <c r="I26" s="1096" t="s">
        <v>45</v>
      </c>
      <c r="J26" s="1052"/>
    </row>
    <row r="27" spans="2:10">
      <c r="B27" s="1052"/>
      <c r="C27" s="1097" t="s">
        <v>46</v>
      </c>
      <c r="D27" s="1103"/>
      <c r="E27" s="1103"/>
      <c r="F27" s="1098"/>
      <c r="G27" s="1090"/>
      <c r="H27" s="1087" t="s">
        <v>47</v>
      </c>
      <c r="I27" s="1052"/>
      <c r="J27" s="1052"/>
    </row>
    <row r="28" spans="2:10">
      <c r="B28" s="1052"/>
      <c r="C28" s="1097" t="s">
        <v>48</v>
      </c>
      <c r="D28" s="1103"/>
      <c r="E28" s="1103"/>
      <c r="F28" s="1092"/>
      <c r="G28" s="1092"/>
      <c r="H28" s="1087" t="s">
        <v>49</v>
      </c>
      <c r="I28" s="1052"/>
      <c r="J28" s="1052"/>
    </row>
    <row r="29" spans="2:10">
      <c r="B29" s="1052"/>
      <c r="C29" s="1097" t="s">
        <v>50</v>
      </c>
      <c r="D29" s="1103"/>
      <c r="E29" s="1103"/>
      <c r="F29" s="1090"/>
      <c r="G29" s="1090"/>
      <c r="H29" s="1087" t="s">
        <v>51</v>
      </c>
      <c r="I29" s="1052"/>
      <c r="J29" s="1052"/>
    </row>
    <row r="30" spans="2:10">
      <c r="B30" s="1052"/>
      <c r="C30" s="1097" t="s">
        <v>52</v>
      </c>
      <c r="D30" s="1103"/>
      <c r="E30" s="1103"/>
      <c r="F30" s="1090"/>
      <c r="G30" s="1090"/>
      <c r="H30" s="1087" t="s">
        <v>53</v>
      </c>
      <c r="I30" s="1052"/>
      <c r="J30" s="1052"/>
    </row>
    <row r="31" spans="2:10">
      <c r="B31" s="1052"/>
      <c r="C31" s="1097" t="s">
        <v>54</v>
      </c>
      <c r="D31" s="1103"/>
      <c r="E31" s="1103"/>
      <c r="F31" s="1090"/>
      <c r="G31" s="1090"/>
      <c r="H31" s="1087" t="s">
        <v>55</v>
      </c>
      <c r="I31" s="1052"/>
      <c r="J31" s="1052"/>
    </row>
    <row r="32" spans="2:10">
      <c r="B32" s="1094" t="s">
        <v>56</v>
      </c>
      <c r="C32" s="1103"/>
      <c r="D32" s="1103"/>
      <c r="E32" s="1103"/>
      <c r="F32" s="1090"/>
      <c r="G32" s="1090"/>
      <c r="H32" s="1090"/>
      <c r="I32" s="1096" t="s">
        <v>57</v>
      </c>
      <c r="J32" s="1052"/>
    </row>
    <row r="33" spans="1:10">
      <c r="B33" s="1052"/>
      <c r="C33" s="1097" t="s">
        <v>58</v>
      </c>
      <c r="D33" s="1103"/>
      <c r="E33" s="1103"/>
      <c r="F33" s="1098"/>
      <c r="G33" s="1090"/>
      <c r="H33" s="1087" t="s">
        <v>59</v>
      </c>
      <c r="I33" s="1052"/>
      <c r="J33" s="1052"/>
    </row>
    <row r="34" spans="1:10">
      <c r="B34" s="1052"/>
      <c r="C34" s="1097" t="s">
        <v>60</v>
      </c>
      <c r="D34" s="1103"/>
      <c r="E34" s="1103"/>
      <c r="F34" s="1098"/>
      <c r="G34" s="1090"/>
      <c r="H34" s="1087" t="s">
        <v>61</v>
      </c>
      <c r="I34" s="1052"/>
      <c r="J34" s="1052"/>
    </row>
    <row r="35" spans="1:10">
      <c r="B35" s="1052"/>
      <c r="C35" s="1097" t="s">
        <v>62</v>
      </c>
      <c r="D35" s="1103"/>
      <c r="E35" s="1103"/>
      <c r="F35" s="1098"/>
      <c r="G35" s="1090"/>
      <c r="H35" s="1087" t="s">
        <v>63</v>
      </c>
      <c r="I35" s="1052"/>
      <c r="J35" s="1052"/>
    </row>
    <row r="36" spans="1:10">
      <c r="B36" s="1094" t="s">
        <v>64</v>
      </c>
      <c r="C36" s="1103"/>
      <c r="D36" s="1103"/>
      <c r="E36" s="1103"/>
      <c r="F36" s="1098"/>
      <c r="G36" s="1090"/>
      <c r="H36" s="1090"/>
      <c r="I36" s="1096" t="s">
        <v>65</v>
      </c>
      <c r="J36" s="1052"/>
    </row>
    <row r="37" spans="1:10">
      <c r="B37" s="1052"/>
      <c r="C37" s="1097" t="s">
        <v>66</v>
      </c>
      <c r="D37" s="1103"/>
      <c r="E37" s="1103"/>
      <c r="F37" s="1090"/>
      <c r="G37" s="1098"/>
      <c r="H37" s="1087" t="s">
        <v>67</v>
      </c>
      <c r="I37" s="1052"/>
      <c r="J37" s="1052"/>
    </row>
    <row r="38" spans="1:10" ht="22.5" customHeight="1">
      <c r="B38" s="1052"/>
      <c r="C38" s="1097" t="s">
        <v>68</v>
      </c>
      <c r="D38" s="1103"/>
      <c r="E38" s="1103"/>
      <c r="F38" s="1090"/>
      <c r="G38" s="1098"/>
      <c r="H38" s="1087" t="s">
        <v>69</v>
      </c>
      <c r="I38" s="1052"/>
      <c r="J38" s="1052"/>
    </row>
    <row r="39" spans="1:10">
      <c r="B39" s="1094" t="s">
        <v>70</v>
      </c>
      <c r="C39" s="1103"/>
      <c r="D39" s="1103"/>
      <c r="E39" s="1103"/>
      <c r="F39" s="1098"/>
      <c r="G39" s="1090"/>
      <c r="H39" s="1090"/>
      <c r="I39" s="1096" t="s">
        <v>71</v>
      </c>
      <c r="J39" s="1052"/>
    </row>
    <row r="40" spans="1:10">
      <c r="B40" s="1094"/>
      <c r="C40" s="1098"/>
      <c r="D40" s="1090"/>
      <c r="E40" s="1090"/>
      <c r="F40" s="1090"/>
      <c r="G40" s="1090"/>
      <c r="H40" s="1090"/>
      <c r="I40" s="1096"/>
      <c r="J40" s="1052"/>
    </row>
    <row r="41" spans="1:10" ht="14.25">
      <c r="A41" s="1476"/>
      <c r="B41" s="1476"/>
      <c r="C41" s="1476"/>
      <c r="D41" s="1476"/>
      <c r="E41" s="1476"/>
      <c r="F41" s="1476"/>
      <c r="G41" s="1476"/>
      <c r="H41" s="1476"/>
      <c r="I41" s="1476"/>
      <c r="J41" s="1476"/>
    </row>
    <row r="42" spans="1:10" ht="14.25">
      <c r="A42" s="1476"/>
      <c r="B42" s="1476"/>
      <c r="C42" s="1476"/>
      <c r="D42" s="1476"/>
      <c r="E42" s="1476"/>
      <c r="F42" s="1476"/>
      <c r="G42" s="1476"/>
      <c r="H42" s="1476"/>
      <c r="I42" s="1476"/>
      <c r="J42" s="1476"/>
    </row>
    <row r="43" spans="1:10" ht="14.25">
      <c r="A43" s="1476"/>
      <c r="B43" s="1476"/>
      <c r="C43" s="1476"/>
      <c r="D43" s="1476"/>
      <c r="E43" s="1476"/>
      <c r="F43" s="1476"/>
      <c r="G43" s="1476"/>
      <c r="H43" s="1476"/>
      <c r="I43" s="1476"/>
      <c r="J43" s="1476"/>
    </row>
    <row r="44" spans="1:10" ht="14.25">
      <c r="A44" s="1476"/>
      <c r="B44" s="1476"/>
      <c r="C44" s="1476"/>
      <c r="D44" s="1476"/>
      <c r="E44" s="1476"/>
      <c r="F44" s="1476"/>
      <c r="G44" s="1476"/>
      <c r="H44" s="1476"/>
      <c r="I44" s="1476"/>
      <c r="J44" s="1476"/>
    </row>
    <row r="45" spans="1:10" ht="14.25">
      <c r="A45" s="1476"/>
      <c r="B45" s="1476"/>
      <c r="C45" s="1476"/>
      <c r="D45" s="1476"/>
      <c r="E45" s="1476"/>
      <c r="F45" s="1476"/>
      <c r="G45" s="1476"/>
      <c r="H45" s="1476"/>
      <c r="I45" s="1476"/>
      <c r="J45" s="1476"/>
    </row>
    <row r="46" spans="1:10" ht="14.25">
      <c r="A46" s="1476"/>
      <c r="B46" s="1476"/>
      <c r="C46" s="1476"/>
      <c r="D46" s="1476"/>
      <c r="E46" s="1476"/>
      <c r="F46" s="1476"/>
      <c r="G46" s="1476"/>
      <c r="H46" s="1476"/>
      <c r="I46" s="1476"/>
      <c r="J46" s="1476"/>
    </row>
    <row r="47" spans="1:10" ht="14.25">
      <c r="A47" s="1476"/>
      <c r="B47" s="1476"/>
      <c r="C47" s="1476"/>
      <c r="D47" s="1476"/>
      <c r="E47" s="1476"/>
      <c r="F47" s="1476"/>
      <c r="G47" s="1476"/>
      <c r="H47" s="1476"/>
      <c r="I47" s="1476"/>
      <c r="J47" s="1476"/>
    </row>
    <row r="48" spans="1:10" ht="14.25">
      <c r="A48" s="1476"/>
      <c r="B48" s="1476"/>
      <c r="C48" s="1476"/>
      <c r="D48" s="1476"/>
      <c r="E48" s="1476"/>
      <c r="F48" s="1476"/>
      <c r="G48" s="1476"/>
      <c r="H48" s="1476"/>
      <c r="I48" s="1476"/>
      <c r="J48" s="1476"/>
    </row>
    <row r="49" spans="1:10" ht="14.25">
      <c r="A49" s="1476"/>
      <c r="B49" s="1476"/>
      <c r="C49" s="1476"/>
      <c r="D49" s="1476"/>
      <c r="E49" s="1476"/>
      <c r="F49" s="1476"/>
      <c r="G49" s="1476"/>
      <c r="H49" s="1476"/>
      <c r="I49" s="1476"/>
      <c r="J49" s="1476"/>
    </row>
    <row r="50" spans="1:10" ht="14.25">
      <c r="A50" s="1476"/>
      <c r="B50" s="1476"/>
      <c r="C50" s="1476"/>
      <c r="D50" s="1476"/>
      <c r="E50" s="1476"/>
      <c r="F50" s="1476"/>
      <c r="G50" s="1476"/>
      <c r="H50" s="1476"/>
      <c r="I50" s="1476"/>
      <c r="J50" s="1476"/>
    </row>
  </sheetData>
  <mergeCells count="4">
    <mergeCell ref="A2:E3"/>
    <mergeCell ref="A4:E5"/>
    <mergeCell ref="F2:J3"/>
    <mergeCell ref="F4:J5"/>
  </mergeCells>
  <hyperlinks>
    <hyperlink ref="I10" location="'Notes '!A1" display="B-0 General Notes" xr:uid="{00000000-0004-0000-0000-000000000000}"/>
    <hyperlink ref="I11" location="'B-1.1 Buildg info'!A1" display="B-1.0 Public buildings, administrative and technical facilities" xr:uid="{00000000-0004-0000-0000-000001000000}"/>
    <hyperlink ref="I12" location="'B-2.1 WS Gen'!A1" display="B-2.0 Water resources and supply system " xr:uid="{00000000-0004-0000-0000-000002000000}"/>
    <hyperlink ref="H13" location="'B-2.1 WS Gen'!A1" display="B2.1 General information on water sources and supply system" xr:uid="{00000000-0004-0000-0000-000003000000}"/>
    <hyperlink ref="H14" location="'B-2.2.1 WRM'!A1" display="B2.2 Water Resources" xr:uid="{00000000-0004-0000-0000-000004000000}"/>
    <hyperlink ref="H15" location="'B-2.3 WSD&amp;C'!A1" display="B2.3 Population and water demand, consumption, serviced areas" xr:uid="{00000000-0004-0000-0000-000005000000}"/>
    <hyperlink ref="H16" location="'B.2.4.water network'!A1" display="B2.4 Water Network" xr:uid="{00000000-0004-0000-0000-000006000000}"/>
    <hyperlink ref="H23" location="'B-3.3 WW PS overview '!A1" display="B-3.3 Wastewater pumping stations " xr:uid="{00000000-0004-0000-0000-000007000000}"/>
    <hyperlink ref="H24" location="'B-3.4 WWTP General data '!A1" display="B-3.4 Wastewater Treatment Plants" xr:uid="{00000000-0004-0000-0000-000008000000}"/>
    <hyperlink ref="I26" location="'B-4.1 Energy general data'!A1" display="B-4.0 Energy sources and consumption of the water and sanitation systems" xr:uid="{00000000-0004-0000-0000-000009000000}"/>
    <hyperlink ref="I32" location="'B-5.1 O&amp;M process'!A1" display="B-5.0 Operation and maintenance management" xr:uid="{00000000-0004-0000-0000-00000A000000}"/>
    <hyperlink ref="I36" location="'B-6.1 Labs '!A1" display="B-6.0  Laboratories" xr:uid="{00000000-0004-0000-0000-00000B000000}"/>
    <hyperlink ref="I39" location="'B-7 Subsidies'!A1" display=" B-7.0 Subsidies" xr:uid="{00000000-0004-0000-0000-00000C000000}"/>
    <hyperlink ref="C13" location="'B-2.1 WS Gen'!A1" display="  معلومات عامة عن مصادر المياه ونظام إمدادات المياه  B2.1" xr:uid="{00000000-0004-0000-0000-00000D000000}"/>
    <hyperlink ref="B12" location="'B-2.1 WS Gen'!A1" display="مصادر ونظام إمدادات المياه B2.0" xr:uid="{00000000-0004-0000-0000-00000E000000}"/>
    <hyperlink ref="B11" location="'B-1.1 Buildg info'!A1" display="   بيانات المباني والمنشأت الإدارية والفنية   B1.0" xr:uid="{00000000-0004-0000-0000-00000F000000}"/>
    <hyperlink ref="C14" location="'B-2.2.1 WRM'!A1" display=" مصادر المياه B2.2" xr:uid="{00000000-0004-0000-0000-000010000000}"/>
    <hyperlink ref="C15" location="'B-2.3 WSD&amp;C'!A1" display="البيانات السكانية والطلب على المياه، الإستهلاك، المناطق المخدومة  B2.3" xr:uid="{00000000-0004-0000-0000-000011000000}"/>
    <hyperlink ref="C16" location="'B-2.4 Reservoirs'!A1" display="  خزانات المياه الأرضية والبرجية  B2.4" xr:uid="{00000000-0004-0000-0000-000012000000}"/>
    <hyperlink ref="H22" location="'B-3.2.WW network data&amp;Req'!A1" display="B-3.2 Sewer Network" xr:uid="{00000000-0004-0000-0000-000013000000}"/>
    <hyperlink ref="H21" location="'B-3.1 Gen.WW System'!A1" display="B-3.1 General data of the wastewater system" xr:uid="{00000000-0004-0000-0000-000014000000}"/>
    <hyperlink ref="I20" location="'B-3.1 Gen.WW System'!A1" display="B-3.0 Wastewater System" xr:uid="{00000000-0004-0000-0000-000015000000}"/>
    <hyperlink ref="H19" location="'B-2.7 Water Dis&amp;Treatment U'!Print_Area" display="B-2.7 Water Disinfection and Treatment Units" xr:uid="{00000000-0004-0000-0000-000016000000}"/>
    <hyperlink ref="H18" location="'B-2.6 Water supply E&amp;M equip.'!A1" display="B-2.6 Electro-mechanical (E&amp;M) equipment for the water supply system" xr:uid="{00000000-0004-0000-0000-000017000000}"/>
    <hyperlink ref="C17" location="'B-2.5 Water network '!A1" display=" شبكة إمداد المياه  B2.5" xr:uid="{00000000-0004-0000-0000-000018000000}"/>
    <hyperlink ref="H17" location="'B-2.5 Water network '!A1" display="B-2.5 Water supply network " xr:uid="{00000000-0004-0000-0000-000019000000}"/>
    <hyperlink ref="C18" location="'B-2.6 Water supply E&amp;M equip.'!A1" display=" المعدات والآلآت الكهروميكانيكة لنظام إلإمداد بالمياه  B2.6" xr:uid="{00000000-0004-0000-0000-00001A000000}"/>
    <hyperlink ref="C19" location="'B-2.7 Water Dis&amp;Treatment U'!A1" display="وحدات تعقيم ومعالجة المياه B2.7" xr:uid="{00000000-0004-0000-0000-00001B000000}"/>
    <hyperlink ref="B20" location="'B-3.1 Gen.WW System'!A1" display="نظام مياه الصرف الصحي B3.0" xr:uid="{00000000-0004-0000-0000-00001C000000}"/>
    <hyperlink ref="C21" location="'B-3.1 Gen.WW System'!A1" display=" البيانات العامة لنظام الصرف الصحي B3.1" xr:uid="{00000000-0004-0000-0000-00001D000000}"/>
    <hyperlink ref="C22" location="'B-3.2.WW network data&amp;Req'!A1" display="شبكة خطوط مياه الصرف الصحي B3.2" xr:uid="{00000000-0004-0000-0000-00001E000000}"/>
    <hyperlink ref="C23" location="'B-3.3 WW PS overview '!A1" display="  محطات ضخ الصرف الصحي B3.3" xr:uid="{00000000-0004-0000-0000-00001F000000}"/>
    <hyperlink ref="C24" location="'B-3.4 WWTP General data '!A1" display="محطات معالجة مياه الصرف الصحي B3.4" xr:uid="{00000000-0004-0000-0000-000020000000}"/>
    <hyperlink ref="H25" location="'B-3.5.WW E&amp;M Equip '!A1" display="B-3.5 Electromechanical (E&amp;M) equipment for the wastewater system" xr:uid="{00000000-0004-0000-0000-000021000000}"/>
    <hyperlink ref="C25" location="'B-3.5.WW E&amp;M Equip '!A1" display="المعدات الكهروميكانيكية لنظام الصرف الصحي  B3.5" xr:uid="{00000000-0004-0000-0000-000022000000}"/>
    <hyperlink ref="B26" location="'B-4.1 Energy general data'!A1" display="  مصادر الطاقة لنظامي المياه والصرف الصحي B4.0" xr:uid="{00000000-0004-0000-0000-000023000000}"/>
    <hyperlink ref="C27" location="'B-4.1 Energy general data'!A1" display="بيانات ومعلومات عامة عن مصادر الطاقة الكهربائية لنظامي المياه والصرف الصحي  B4.1" xr:uid="{00000000-0004-0000-0000-000024000000}"/>
    <hyperlink ref="H27" location="'B-4.1 Energy general data'!A1" display="B-4.1 General information on energy sources for the water and sanitation systems" xr:uid="{00000000-0004-0000-0000-000025000000}"/>
    <hyperlink ref="H28" location="'B-4.2 Energy sources data'!A1" display="B-4.2 Data and information on energy sources for water and sanitation systems   " xr:uid="{00000000-0004-0000-0000-000026000000}"/>
    <hyperlink ref="C28" location="'B-4.2 Energy sources data'!A1" display="  بيانات ومعلومات مصادر الطاقة لنظامي المياه والصرف الصحي  B4.2" xr:uid="{00000000-0004-0000-0000-000027000000}"/>
    <hyperlink ref="H29" location="'B-4.3 Energy operation data '!Print_Area" display="B-4.3 Operational data of the LC / AU/ branch energy generation stations " xr:uid="{00000000-0004-0000-0000-000028000000}"/>
    <hyperlink ref="C29" location="'B-4.3 Energy operation data '!Print_Area" display="  الإحتياجات المطلوبة لتحسين والتوسع لمصادر الطاقة المطلوبة لنظامي المياه والصرف الصحي  B4.3" xr:uid="{00000000-0004-0000-0000-000029000000}"/>
    <hyperlink ref="H30" location="'B-4.4 Energy Ud '!A1" display="B-4.4 Energy consumption data" xr:uid="{00000000-0004-0000-0000-00002A000000}"/>
    <hyperlink ref="C30" location="'B-4.4 Energy Ud '!A1" display="بيانات كميات الطاقة المستهلكة  B4.4" xr:uid="{00000000-0004-0000-0000-00002B000000}"/>
    <hyperlink ref="C31" location="'B4.5 Energy sources REQ'!A1" display=" الإحتياجات المطلوبة لتحسين والتوسع لمصادر الطاقة المطلوبة لنظامي المياه والصرف الصحي  B4.5" xr:uid="{00000000-0004-0000-0000-00002C000000}"/>
    <hyperlink ref="H31" location="'B4.5 Energy sources REQ'!A1" display="B-4.5 Required Investment measures for the efficiency and expansion" xr:uid="{00000000-0004-0000-0000-00002D000000}"/>
    <hyperlink ref="B32" location="'B-5.1 O&amp;M process'!A1" display="عملية وإدارة التشغيل والصيانة  B-5.0" xr:uid="{00000000-0004-0000-0000-00002E000000}"/>
    <hyperlink ref="C33" location="'B-5.1 O&amp;M process'!Print_Area" display=" بيانات عملية الصيانة  B-5.1" xr:uid="{00000000-0004-0000-0000-00002F000000}"/>
    <hyperlink ref="H33" location="'B-5.1 O&amp;M process'!A1" display="B-5.1 O&amp;M Maintenance process data" xr:uid="{00000000-0004-0000-0000-000030000000}"/>
    <hyperlink ref="H34" location="'B-5.2 O&amp;M mgmt'!A1" display="B-5.2 Operation and maintenance management" xr:uid="{00000000-0004-0000-0000-000031000000}"/>
    <hyperlink ref="C34" location="'B-5.2 O&amp;M mgmt'!A1" display="عملية وإدارة التشغيل والصيانة  B-5.2" xr:uid="{00000000-0004-0000-0000-000032000000}"/>
    <hyperlink ref="C35" location="'B-5.3 O&amp;M REQ'!A1" display=" إحتياجات الدعم الفني اللوجستي   B-5.3" xr:uid="{00000000-0004-0000-0000-000033000000}"/>
    <hyperlink ref="H35" location="'B-5.3 O&amp;M REQ'!A1" display="B-5.3 Technical and logistic support needs" xr:uid="{00000000-0004-0000-0000-000034000000}"/>
    <hyperlink ref="B36" location="'B-6.1 Labs '!A1" display="المختبرات   B-6.0" xr:uid="{00000000-0004-0000-0000-000035000000}"/>
    <hyperlink ref="C37" location="'B-6.1 Labs '!A1" display="معلومات عن مختبرات المياه والصرف الصحي  B-6.1" xr:uid="{00000000-0004-0000-0000-000036000000}"/>
    <hyperlink ref="C38" location="'B-6.2 Labs Requirment'!A1" display=" الاحتياجات الاستثمارية لمختبرات المياه والصرف الصحي  B-6.2" xr:uid="{00000000-0004-0000-0000-000037000000}"/>
    <hyperlink ref="H37" location="'B-6.1 Labs '!A1" display="B-6.1 Information on water and wastewater Laboratories" xr:uid="{00000000-0004-0000-0000-000038000000}"/>
    <hyperlink ref="H38" location="'B-6.2 Labs Requirment'!A1" display="B-6.2 Required investment measures for water laboratories" xr:uid="{00000000-0004-0000-0000-000039000000}"/>
    <hyperlink ref="B39" location="'B-7 Subsidies'!A1" display="الدعم  B-7.0" xr:uid="{00000000-0004-0000-0000-00003A000000}"/>
    <hyperlink ref="B10" location="'Notes '!A1" display="ملاحظات عامة  B-0" xr:uid="{00000000-0004-0000-0000-00003B000000}"/>
  </hyperlinks>
  <printOptions horizontalCentered="1"/>
  <pageMargins left="0.23622047244094491" right="0.23622047244094491" top="0.70866141732283472" bottom="0.23622047244094491" header="0.19685039370078741" footer="3.937007874015748E-2"/>
  <pageSetup paperSize="9" scale="70" fitToHeight="0" pageOrder="overThenDown" orientation="landscape" r:id="rId1"/>
  <headerFooter>
    <oddHeader>&amp;L&amp;G&amp;R&amp;G</oddHeader>
    <oddFooter>&amp;R&amp;P of &amp;N</oddFooter>
    <firstFooter>&amp;R&amp;P of &amp;N</firstFooter>
  </headerFooter>
  <colBreaks count="1" manualBreakCount="1">
    <brk id="5" max="39"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95"/>
  <sheetViews>
    <sheetView showGridLines="0" rightToLeft="1" view="pageBreakPreview" topLeftCell="A36" zoomScaleNormal="100" zoomScaleSheetLayoutView="100" zoomScalePageLayoutView="70" workbookViewId="0">
      <selection activeCell="B43" sqref="B43"/>
    </sheetView>
  </sheetViews>
  <sheetFormatPr defaultColWidth="9.140625" defaultRowHeight="12.75"/>
  <cols>
    <col min="1" max="1" width="80.140625" style="58" customWidth="1"/>
    <col min="2" max="2" width="88.7109375" style="58" customWidth="1"/>
  </cols>
  <sheetData>
    <row r="1" spans="1:5" s="1" customFormat="1" ht="20.100000000000001" customHeight="1">
      <c r="A1" s="1106" t="s">
        <v>3486</v>
      </c>
      <c r="B1" s="1477" t="s">
        <v>73</v>
      </c>
    </row>
    <row r="2" spans="1:5" s="1" customFormat="1" ht="20.100000000000001" customHeight="1">
      <c r="A2" s="1107" t="s">
        <v>3487</v>
      </c>
      <c r="B2" s="1477" t="s">
        <v>74</v>
      </c>
    </row>
    <row r="3" spans="1:5" s="1" customFormat="1" ht="20.100000000000001" customHeight="1">
      <c r="A3" s="1107" t="s">
        <v>3488</v>
      </c>
      <c r="B3" s="1477" t="s">
        <v>75</v>
      </c>
    </row>
    <row r="4" spans="1:5" s="1" customFormat="1" ht="20.100000000000001" customHeight="1">
      <c r="A4" s="1107" t="s">
        <v>3489</v>
      </c>
      <c r="B4" s="1477" t="s">
        <v>76</v>
      </c>
    </row>
    <row r="5" spans="1:5" s="1" customFormat="1" ht="35.1" customHeight="1">
      <c r="A5" s="1107" t="s">
        <v>77</v>
      </c>
      <c r="B5" s="1477" t="s">
        <v>78</v>
      </c>
    </row>
    <row r="6" spans="1:5" s="2" customFormat="1" ht="27" customHeight="1">
      <c r="A6" s="1108" t="s">
        <v>79</v>
      </c>
      <c r="B6" s="30" t="s">
        <v>8</v>
      </c>
    </row>
    <row r="7" spans="1:5" ht="27" customHeight="1">
      <c r="A7" s="234" t="s">
        <v>80</v>
      </c>
      <c r="B7" s="234" t="s">
        <v>81</v>
      </c>
      <c r="C7" s="3"/>
      <c r="D7" s="3"/>
      <c r="E7" s="3"/>
    </row>
    <row r="8" spans="1:5" ht="28.5">
      <c r="A8" s="159" t="s">
        <v>82</v>
      </c>
      <c r="B8" s="159" t="s">
        <v>83</v>
      </c>
      <c r="C8" s="3"/>
      <c r="D8" s="3"/>
      <c r="E8" s="3"/>
    </row>
    <row r="9" spans="1:5" ht="28.5">
      <c r="A9" s="526" t="s">
        <v>84</v>
      </c>
      <c r="B9" s="1478" t="s">
        <v>85</v>
      </c>
      <c r="C9" s="3"/>
      <c r="D9" s="3"/>
      <c r="E9" s="3"/>
    </row>
    <row r="10" spans="1:5" s="5" customFormat="1" ht="28.5" customHeight="1">
      <c r="A10" s="526" t="s">
        <v>86</v>
      </c>
      <c r="B10" s="1478" t="s">
        <v>87</v>
      </c>
      <c r="C10" s="4"/>
      <c r="D10" s="4"/>
      <c r="E10" s="4"/>
    </row>
    <row r="11" spans="1:5" ht="29.25" customHeight="1">
      <c r="A11" s="159" t="s">
        <v>88</v>
      </c>
      <c r="B11" s="1479" t="s">
        <v>89</v>
      </c>
      <c r="C11" s="3"/>
      <c r="D11" s="3"/>
      <c r="E11" s="3"/>
    </row>
    <row r="12" spans="1:5" ht="28.5">
      <c r="A12" s="159" t="s">
        <v>90</v>
      </c>
      <c r="B12" s="1428" t="s">
        <v>91</v>
      </c>
      <c r="C12" s="3"/>
      <c r="D12" s="3"/>
      <c r="E12" s="3"/>
    </row>
    <row r="13" spans="1:5" ht="14.25">
      <c r="A13" s="159" t="s">
        <v>92</v>
      </c>
      <c r="B13" s="159" t="s">
        <v>93</v>
      </c>
      <c r="C13" s="3"/>
      <c r="D13" s="3"/>
      <c r="E13" s="3"/>
    </row>
    <row r="14" spans="1:5" ht="28.5">
      <c r="A14" s="1069" t="s">
        <v>94</v>
      </c>
      <c r="B14" s="159" t="s">
        <v>95</v>
      </c>
      <c r="C14" s="3"/>
      <c r="D14" s="3"/>
      <c r="E14" s="3"/>
    </row>
    <row r="15" spans="1:5" ht="42.75">
      <c r="A15" s="159" t="s">
        <v>96</v>
      </c>
      <c r="B15" s="159" t="s">
        <v>97</v>
      </c>
      <c r="C15" s="3"/>
      <c r="D15" s="3"/>
      <c r="E15" s="3"/>
    </row>
    <row r="16" spans="1:5" ht="29.25">
      <c r="A16" s="159" t="s">
        <v>98</v>
      </c>
      <c r="B16" s="1479" t="s">
        <v>99</v>
      </c>
      <c r="C16" s="3"/>
      <c r="D16" s="3"/>
      <c r="E16" s="3"/>
    </row>
    <row r="17" spans="1:5" ht="29.25">
      <c r="A17" s="159" t="s">
        <v>100</v>
      </c>
      <c r="B17" s="1479" t="s">
        <v>101</v>
      </c>
      <c r="C17" s="34"/>
      <c r="D17" s="3"/>
      <c r="E17" s="3"/>
    </row>
    <row r="18" spans="1:5" ht="29.25">
      <c r="A18" s="159" t="s">
        <v>102</v>
      </c>
      <c r="B18" s="219" t="s">
        <v>103</v>
      </c>
      <c r="C18" s="3"/>
      <c r="D18" s="3"/>
      <c r="E18" s="3"/>
    </row>
    <row r="19" spans="1:5" ht="219.75" customHeight="1">
      <c r="A19" s="1388" t="s">
        <v>104</v>
      </c>
      <c r="B19" s="1389" t="s">
        <v>105</v>
      </c>
      <c r="C19" s="3"/>
      <c r="D19" s="3"/>
      <c r="E19" s="3"/>
    </row>
    <row r="20" spans="1:5" ht="30.75" customHeight="1">
      <c r="A20" s="526" t="s">
        <v>106</v>
      </c>
      <c r="B20" s="1478" t="s">
        <v>107</v>
      </c>
      <c r="C20" s="3"/>
      <c r="D20" s="3"/>
      <c r="E20" s="3"/>
    </row>
    <row r="21" spans="1:5" ht="42.75">
      <c r="A21" s="526" t="s">
        <v>108</v>
      </c>
      <c r="B21" s="526" t="s">
        <v>109</v>
      </c>
      <c r="C21" s="3"/>
      <c r="D21" s="3"/>
      <c r="E21" s="3"/>
    </row>
    <row r="22" spans="1:5" ht="57">
      <c r="A22" s="526" t="s">
        <v>110</v>
      </c>
      <c r="B22" s="1478" t="s">
        <v>111</v>
      </c>
      <c r="C22" s="3"/>
      <c r="D22" s="3"/>
      <c r="E22" s="3"/>
    </row>
    <row r="23" spans="1:5" ht="28.5">
      <c r="A23" s="1437" t="s">
        <v>112</v>
      </c>
      <c r="B23" s="1480" t="s">
        <v>113</v>
      </c>
    </row>
    <row r="24" spans="1:5" ht="14.25">
      <c r="A24" s="1438" t="s">
        <v>114</v>
      </c>
      <c r="B24" s="1481" t="s">
        <v>115</v>
      </c>
    </row>
    <row r="25" spans="1:5" ht="14.25">
      <c r="A25" s="1438" t="s">
        <v>116</v>
      </c>
      <c r="B25" s="1481" t="s">
        <v>117</v>
      </c>
    </row>
    <row r="26" spans="1:5" ht="14.25">
      <c r="A26" s="1438" t="s">
        <v>118</v>
      </c>
      <c r="B26" s="1482" t="s">
        <v>119</v>
      </c>
    </row>
    <row r="27" spans="1:5" ht="16.5">
      <c r="A27" s="1438" t="s">
        <v>120</v>
      </c>
      <c r="B27" s="1482" t="s">
        <v>121</v>
      </c>
    </row>
    <row r="28" spans="1:5" ht="14.25">
      <c r="A28" s="1438" t="s">
        <v>122</v>
      </c>
      <c r="B28" s="1482" t="s">
        <v>123</v>
      </c>
    </row>
    <row r="29" spans="1:5" ht="14.25">
      <c r="A29" s="1438" t="s">
        <v>124</v>
      </c>
      <c r="B29" s="1482" t="s">
        <v>125</v>
      </c>
    </row>
    <row r="30" spans="1:5" ht="16.5">
      <c r="A30" s="1438" t="s">
        <v>126</v>
      </c>
      <c r="B30" s="1482" t="s">
        <v>127</v>
      </c>
    </row>
    <row r="31" spans="1:5" ht="14.25">
      <c r="A31" s="1438" t="s">
        <v>128</v>
      </c>
      <c r="B31" s="1482" t="s">
        <v>129</v>
      </c>
    </row>
    <row r="32" spans="1:5" ht="14.25">
      <c r="A32" s="1438" t="s">
        <v>130</v>
      </c>
      <c r="B32" s="1482" t="s">
        <v>131</v>
      </c>
    </row>
    <row r="33" spans="1:4" ht="14.25">
      <c r="A33" s="1438" t="s">
        <v>132</v>
      </c>
      <c r="B33" s="1482" t="s">
        <v>133</v>
      </c>
    </row>
    <row r="34" spans="1:4" ht="14.25">
      <c r="A34" s="1438" t="s">
        <v>134</v>
      </c>
      <c r="B34" s="1482" t="s">
        <v>135</v>
      </c>
    </row>
    <row r="35" spans="1:4" ht="14.25">
      <c r="A35" s="1438" t="s">
        <v>136</v>
      </c>
      <c r="B35" s="1482" t="s">
        <v>137</v>
      </c>
    </row>
    <row r="36" spans="1:4" ht="14.25">
      <c r="A36" s="1438" t="s">
        <v>138</v>
      </c>
      <c r="B36" s="1482" t="s">
        <v>139</v>
      </c>
    </row>
    <row r="37" spans="1:4" ht="16.5">
      <c r="A37" s="1438" t="s">
        <v>140</v>
      </c>
      <c r="B37" s="1482" t="s">
        <v>141</v>
      </c>
    </row>
    <row r="38" spans="1:4" ht="14.25">
      <c r="A38" s="1438" t="s">
        <v>142</v>
      </c>
      <c r="B38" s="1482" t="s">
        <v>143</v>
      </c>
    </row>
    <row r="39" spans="1:4" ht="14.25">
      <c r="A39" s="1438" t="s">
        <v>144</v>
      </c>
      <c r="B39" s="1482" t="s">
        <v>145</v>
      </c>
    </row>
    <row r="40" spans="1:4" ht="14.25">
      <c r="A40" s="1438" t="s">
        <v>146</v>
      </c>
      <c r="B40" s="1439" t="s">
        <v>147</v>
      </c>
    </row>
    <row r="41" spans="1:4" ht="14.25">
      <c r="A41" s="1438" t="s">
        <v>148</v>
      </c>
      <c r="B41" s="1482" t="s">
        <v>149</v>
      </c>
      <c r="D41" s="1285"/>
    </row>
    <row r="42" spans="1:4" ht="14.25">
      <c r="A42" s="1438" t="s">
        <v>150</v>
      </c>
      <c r="B42" s="1482" t="s">
        <v>151</v>
      </c>
    </row>
    <row r="43" spans="1:4" ht="14.25">
      <c r="A43" s="1438" t="s">
        <v>152</v>
      </c>
      <c r="B43" s="1482" t="s">
        <v>153</v>
      </c>
    </row>
    <row r="44" spans="1:4" ht="14.25">
      <c r="A44" s="1438" t="s">
        <v>154</v>
      </c>
      <c r="B44" s="1482" t="s">
        <v>155</v>
      </c>
    </row>
    <row r="45" spans="1:4" ht="14.25">
      <c r="A45" s="1438" t="s">
        <v>156</v>
      </c>
      <c r="B45" s="1482" t="s">
        <v>157</v>
      </c>
    </row>
    <row r="46" spans="1:4" ht="14.25">
      <c r="A46" s="1483" t="s">
        <v>158</v>
      </c>
      <c r="B46" s="1482" t="s">
        <v>159</v>
      </c>
    </row>
    <row r="47" spans="1:4" ht="14.25">
      <c r="A47" s="1483" t="s">
        <v>160</v>
      </c>
      <c r="B47" s="1482" t="s">
        <v>161</v>
      </c>
    </row>
    <row r="48" spans="1:4" ht="14.25">
      <c r="A48" s="1483" t="s">
        <v>162</v>
      </c>
      <c r="B48" s="1482" t="s">
        <v>163</v>
      </c>
    </row>
    <row r="49" spans="1:2" ht="14.25">
      <c r="A49" s="1484" t="s">
        <v>164</v>
      </c>
      <c r="B49" s="1485" t="s">
        <v>165</v>
      </c>
    </row>
    <row r="50" spans="1:2" ht="18">
      <c r="A50" s="162"/>
      <c r="B50" s="162"/>
    </row>
    <row r="51" spans="1:2" ht="18">
      <c r="A51" s="162"/>
      <c r="B51" s="162"/>
    </row>
    <row r="52" spans="1:2" ht="18">
      <c r="A52" s="162"/>
      <c r="B52" s="162"/>
    </row>
    <row r="53" spans="1:2" ht="18">
      <c r="A53" s="162"/>
      <c r="B53" s="162"/>
    </row>
    <row r="54" spans="1:2" ht="18">
      <c r="A54" s="162"/>
      <c r="B54" s="162"/>
    </row>
    <row r="55" spans="1:2" ht="18">
      <c r="A55" s="162"/>
      <c r="B55" s="162"/>
    </row>
    <row r="56" spans="1:2" ht="18">
      <c r="A56" s="162"/>
      <c r="B56" s="162"/>
    </row>
    <row r="57" spans="1:2" ht="18">
      <c r="A57" s="162"/>
      <c r="B57" s="162"/>
    </row>
    <row r="58" spans="1:2" ht="18">
      <c r="A58" s="162"/>
      <c r="B58" s="162"/>
    </row>
    <row r="59" spans="1:2" ht="18">
      <c r="A59" s="162"/>
      <c r="B59" s="162"/>
    </row>
    <row r="60" spans="1:2" ht="18">
      <c r="A60" s="162"/>
      <c r="B60" s="162"/>
    </row>
    <row r="61" spans="1:2" ht="18">
      <c r="A61" s="162"/>
      <c r="B61" s="162"/>
    </row>
    <row r="62" spans="1:2" ht="18">
      <c r="A62" s="162"/>
      <c r="B62" s="162"/>
    </row>
    <row r="63" spans="1:2" ht="18">
      <c r="A63" s="162"/>
      <c r="B63" s="162"/>
    </row>
    <row r="64" spans="1:2" ht="18">
      <c r="A64" s="162"/>
      <c r="B64" s="162"/>
    </row>
    <row r="65" spans="1:2" ht="18">
      <c r="A65" s="162"/>
      <c r="B65" s="162"/>
    </row>
    <row r="66" spans="1:2" ht="18">
      <c r="A66" s="162"/>
      <c r="B66" s="162"/>
    </row>
    <row r="67" spans="1:2" ht="18">
      <c r="A67" s="162"/>
      <c r="B67" s="162"/>
    </row>
    <row r="68" spans="1:2" ht="18">
      <c r="A68" s="162"/>
      <c r="B68" s="162"/>
    </row>
    <row r="69" spans="1:2" ht="18">
      <c r="A69" s="162"/>
      <c r="B69" s="162"/>
    </row>
    <row r="70" spans="1:2" ht="18">
      <c r="A70" s="162"/>
      <c r="B70" s="162"/>
    </row>
    <row r="71" spans="1:2" ht="18">
      <c r="A71" s="162"/>
      <c r="B71" s="162"/>
    </row>
    <row r="72" spans="1:2" ht="18">
      <c r="A72" s="162"/>
      <c r="B72" s="162"/>
    </row>
    <row r="73" spans="1:2" ht="18">
      <c r="A73" s="162"/>
      <c r="B73" s="162"/>
    </row>
    <row r="74" spans="1:2" ht="18">
      <c r="A74" s="162"/>
      <c r="B74" s="162"/>
    </row>
    <row r="75" spans="1:2" ht="18">
      <c r="A75" s="162"/>
      <c r="B75" s="162"/>
    </row>
    <row r="76" spans="1:2" ht="18">
      <c r="A76" s="162"/>
      <c r="B76" s="162"/>
    </row>
    <row r="77" spans="1:2" ht="18">
      <c r="A77" s="162"/>
      <c r="B77" s="162"/>
    </row>
    <row r="78" spans="1:2" ht="18">
      <c r="A78" s="162"/>
      <c r="B78" s="162"/>
    </row>
    <row r="79" spans="1:2" ht="18">
      <c r="A79" s="162"/>
      <c r="B79" s="162"/>
    </row>
    <row r="80" spans="1:2" ht="18">
      <c r="A80" s="162"/>
      <c r="B80" s="162"/>
    </row>
    <row r="81" spans="1:2" ht="18">
      <c r="A81" s="162"/>
      <c r="B81" s="162"/>
    </row>
    <row r="82" spans="1:2" ht="18">
      <c r="A82" s="162"/>
      <c r="B82" s="162"/>
    </row>
    <row r="83" spans="1:2" ht="18">
      <c r="A83" s="162"/>
      <c r="B83" s="162"/>
    </row>
    <row r="84" spans="1:2" ht="18">
      <c r="A84" s="162"/>
      <c r="B84" s="162"/>
    </row>
    <row r="85" spans="1:2" ht="18">
      <c r="A85" s="162"/>
      <c r="B85" s="162"/>
    </row>
    <row r="86" spans="1:2" ht="18">
      <c r="A86" s="162"/>
      <c r="B86" s="162"/>
    </row>
    <row r="87" spans="1:2" ht="18">
      <c r="A87" s="162"/>
      <c r="B87" s="162"/>
    </row>
    <row r="88" spans="1:2" ht="18">
      <c r="A88" s="162"/>
      <c r="B88" s="162"/>
    </row>
    <row r="89" spans="1:2" ht="18">
      <c r="A89" s="162"/>
      <c r="B89" s="162"/>
    </row>
    <row r="90" spans="1:2" ht="18">
      <c r="A90" s="162"/>
      <c r="B90" s="162"/>
    </row>
    <row r="91" spans="1:2" ht="18">
      <c r="A91" s="162"/>
      <c r="B91" s="162"/>
    </row>
    <row r="92" spans="1:2" ht="18">
      <c r="A92" s="162"/>
      <c r="B92" s="162"/>
    </row>
    <row r="93" spans="1:2" ht="18">
      <c r="A93" s="162"/>
      <c r="B93" s="162"/>
    </row>
    <row r="94" spans="1:2" ht="18">
      <c r="A94" s="162"/>
      <c r="B94" s="162"/>
    </row>
    <row r="95" spans="1:2" ht="18">
      <c r="A95" s="162"/>
      <c r="B95" s="162"/>
    </row>
  </sheetData>
  <printOptions horizontalCentered="1"/>
  <pageMargins left="0.23622047244094491" right="0.23622047244094491" top="0.70866141732283472" bottom="0.23622047244094491" header="0.19685039370078741" footer="3.937007874015748E-2"/>
  <pageSetup paperSize="9" scale="65" pageOrder="overThenDown" orientation="landscape" r:id="rId1"/>
  <headerFooter>
    <oddHeader>&amp;L&amp;G&amp;R&amp;G</oddHeader>
    <oddFooter>&amp;R&amp;P of &amp;N</oddFooter>
    <firstFooter>&amp;R&amp;P of &amp;N</firstFooter>
  </headerFooter>
  <rowBreaks count="1" manualBreakCount="1">
    <brk id="22" max="1"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Q42"/>
  <sheetViews>
    <sheetView rightToLeft="1" view="pageBreakPreview" topLeftCell="P31" zoomScale="80" zoomScaleNormal="85" zoomScaleSheetLayoutView="80" zoomScalePageLayoutView="70" workbookViewId="0">
      <selection activeCell="Y28" sqref="Y28"/>
    </sheetView>
  </sheetViews>
  <sheetFormatPr defaultColWidth="11.42578125" defaultRowHeight="14.25"/>
  <cols>
    <col min="1" max="1" width="9.42578125" style="24" customWidth="1"/>
    <col min="2" max="2" width="25.7109375" style="24" customWidth="1"/>
    <col min="3" max="3" width="24.85546875" style="8" customWidth="1"/>
    <col min="4" max="5" width="12.7109375" style="8" hidden="1" customWidth="1"/>
    <col min="6" max="6" width="12.7109375" style="8" customWidth="1"/>
    <col min="7" max="7" width="20.42578125" style="8" customWidth="1"/>
    <col min="8" max="8" width="20.140625" style="8" customWidth="1"/>
    <col min="9" max="10" width="19.42578125" style="8" customWidth="1"/>
    <col min="11" max="11" width="19.140625" style="8" customWidth="1"/>
    <col min="12" max="12" width="20.140625" style="8" customWidth="1"/>
    <col min="13" max="13" width="30.7109375" style="8" customWidth="1"/>
    <col min="14" max="15" width="37.28515625" style="8" customWidth="1"/>
    <col min="16" max="16" width="30.7109375" style="8" customWidth="1"/>
    <col min="17" max="17" width="20.140625" style="8" customWidth="1"/>
    <col min="18" max="18" width="19.140625" style="8" customWidth="1"/>
    <col min="19" max="19" width="19.42578125" style="8" customWidth="1"/>
    <col min="20" max="20" width="20.140625" style="8" customWidth="1"/>
    <col min="21" max="21" width="20.42578125" style="8" customWidth="1"/>
    <col min="22" max="22" width="17.42578125" style="8" hidden="1" customWidth="1"/>
    <col min="23" max="23" width="14" style="8" hidden="1" customWidth="1"/>
    <col min="24" max="24" width="14.42578125" style="8" bestFit="1" customWidth="1"/>
    <col min="25" max="25" width="24.85546875" style="8" customWidth="1"/>
    <col min="26" max="26" width="25.7109375" style="8" customWidth="1"/>
    <col min="27" max="27" width="9.42578125" style="8" customWidth="1"/>
    <col min="28" max="16384" width="11.42578125" style="8"/>
  </cols>
  <sheetData>
    <row r="1" spans="1:43" s="1" customFormat="1" ht="25.15" customHeight="1">
      <c r="A1" s="1754" t="s">
        <v>72</v>
      </c>
      <c r="B1" s="911"/>
      <c r="C1" s="910"/>
      <c r="D1" s="241"/>
      <c r="E1" s="912"/>
      <c r="F1" s="3081" t="s">
        <v>3490</v>
      </c>
      <c r="G1" s="3081"/>
      <c r="H1" s="3081"/>
      <c r="I1" s="3081"/>
      <c r="J1" s="3081"/>
      <c r="K1" s="3081"/>
      <c r="L1" s="3081"/>
      <c r="M1" s="3081"/>
      <c r="N1" s="3082"/>
      <c r="O1" s="3073" t="s">
        <v>4259</v>
      </c>
      <c r="P1" s="3074"/>
      <c r="Q1" s="3074"/>
      <c r="R1" s="3074"/>
      <c r="S1" s="3074"/>
      <c r="T1" s="3074"/>
      <c r="U1" s="3074"/>
      <c r="V1" s="3074"/>
      <c r="W1" s="3074"/>
      <c r="X1" s="3075"/>
      <c r="Y1" s="237"/>
      <c r="Z1" s="235"/>
      <c r="AA1" s="1765" t="s">
        <v>4203</v>
      </c>
    </row>
    <row r="2" spans="1:43" s="1" customFormat="1" ht="25.15" customHeight="1">
      <c r="A2" s="1755" t="s">
        <v>166</v>
      </c>
      <c r="B2" s="911"/>
      <c r="C2" s="910"/>
      <c r="D2" s="241"/>
      <c r="E2" s="912"/>
      <c r="F2" s="3081" t="s">
        <v>3491</v>
      </c>
      <c r="G2" s="3081"/>
      <c r="H2" s="3081"/>
      <c r="I2" s="3081"/>
      <c r="J2" s="3081"/>
      <c r="K2" s="3081"/>
      <c r="L2" s="3081"/>
      <c r="M2" s="3081"/>
      <c r="N2" s="3082"/>
      <c r="O2" s="3073" t="s">
        <v>4260</v>
      </c>
      <c r="P2" s="3074"/>
      <c r="Q2" s="3074"/>
      <c r="R2" s="3074"/>
      <c r="S2" s="3074"/>
      <c r="T2" s="3074"/>
      <c r="U2" s="3074"/>
      <c r="V2" s="3074"/>
      <c r="W2" s="3074"/>
      <c r="X2" s="3075"/>
      <c r="Y2" s="237"/>
      <c r="Z2" s="1822"/>
      <c r="AA2" s="1765" t="s">
        <v>74</v>
      </c>
    </row>
    <row r="3" spans="1:43" s="1" customFormat="1" ht="25.15" customHeight="1">
      <c r="A3" s="1755" t="s">
        <v>167</v>
      </c>
      <c r="B3" s="911"/>
      <c r="C3" s="910"/>
      <c r="D3" s="241"/>
      <c r="E3" s="912"/>
      <c r="F3" s="3081" t="s">
        <v>3492</v>
      </c>
      <c r="G3" s="3081"/>
      <c r="H3" s="3081"/>
      <c r="I3" s="3081"/>
      <c r="J3" s="3081"/>
      <c r="K3" s="3081"/>
      <c r="L3" s="3081"/>
      <c r="M3" s="3081"/>
      <c r="N3" s="3082"/>
      <c r="O3" s="3073" t="s">
        <v>4217</v>
      </c>
      <c r="P3" s="3074"/>
      <c r="Q3" s="3074"/>
      <c r="R3" s="3074"/>
      <c r="S3" s="3074"/>
      <c r="T3" s="3074"/>
      <c r="U3" s="3074"/>
      <c r="V3" s="3074"/>
      <c r="W3" s="3074"/>
      <c r="X3" s="3075"/>
      <c r="Y3" s="237"/>
      <c r="Z3" s="235"/>
      <c r="AA3" s="1765" t="s">
        <v>75</v>
      </c>
    </row>
    <row r="4" spans="1:43" s="1" customFormat="1" ht="25.15" customHeight="1">
      <c r="A4" s="1755" t="s">
        <v>168</v>
      </c>
      <c r="B4" s="911"/>
      <c r="C4" s="910"/>
      <c r="D4" s="241"/>
      <c r="E4" s="912"/>
      <c r="F4" s="3081" t="s">
        <v>3493</v>
      </c>
      <c r="G4" s="3081"/>
      <c r="H4" s="3081"/>
      <c r="I4" s="3081"/>
      <c r="J4" s="3081"/>
      <c r="K4" s="3081"/>
      <c r="L4" s="3081"/>
      <c r="M4" s="3081"/>
      <c r="N4" s="3082"/>
      <c r="O4" s="3070">
        <v>45069</v>
      </c>
      <c r="P4" s="3071"/>
      <c r="Q4" s="3071"/>
      <c r="R4" s="3071"/>
      <c r="S4" s="3071"/>
      <c r="T4" s="3071"/>
      <c r="U4" s="3071"/>
      <c r="V4" s="3071"/>
      <c r="W4" s="3071"/>
      <c r="X4" s="3072"/>
      <c r="Y4" s="237"/>
      <c r="Z4" s="235"/>
      <c r="AA4" s="1765" t="s">
        <v>76</v>
      </c>
    </row>
    <row r="5" spans="1:43" s="1" customFormat="1" ht="40.15" customHeight="1">
      <c r="A5" s="1755" t="s">
        <v>169</v>
      </c>
      <c r="B5" s="913"/>
      <c r="C5" s="910"/>
      <c r="D5" s="241"/>
      <c r="E5" s="912"/>
      <c r="F5" s="3079"/>
      <c r="G5" s="3079"/>
      <c r="H5" s="3079"/>
      <c r="I5" s="3079"/>
      <c r="J5" s="3079"/>
      <c r="K5" s="3079"/>
      <c r="L5" s="3079"/>
      <c r="M5" s="3079"/>
      <c r="N5" s="3080"/>
      <c r="O5" s="3076"/>
      <c r="P5" s="3077"/>
      <c r="Q5" s="3077"/>
      <c r="R5" s="3077"/>
      <c r="S5" s="3077"/>
      <c r="T5" s="3077"/>
      <c r="U5" s="3077"/>
      <c r="V5" s="3077"/>
      <c r="W5" s="3077"/>
      <c r="X5" s="3078"/>
      <c r="Y5" s="43"/>
      <c r="Z5" s="235"/>
      <c r="AA5" s="1765" t="s">
        <v>78</v>
      </c>
    </row>
    <row r="6" spans="1:43" s="223" customFormat="1" ht="24.95" customHeight="1">
      <c r="A6" s="1756" t="s">
        <v>170</v>
      </c>
      <c r="B6" s="715"/>
      <c r="C6" s="715"/>
      <c r="D6" s="715"/>
      <c r="E6" s="715"/>
      <c r="F6" s="715"/>
      <c r="G6" s="715"/>
      <c r="H6" s="716"/>
      <c r="I6" s="716"/>
      <c r="J6" s="716"/>
      <c r="K6" s="716"/>
      <c r="L6" s="716"/>
      <c r="M6" s="716"/>
      <c r="N6" s="281"/>
      <c r="O6" s="1486"/>
      <c r="P6" s="1487"/>
      <c r="Q6" s="1487"/>
      <c r="R6" s="236"/>
      <c r="S6" s="236"/>
      <c r="T6" s="236"/>
      <c r="U6" s="236"/>
      <c r="V6" s="236"/>
      <c r="W6" s="236"/>
      <c r="X6" s="236"/>
      <c r="Y6" s="236"/>
      <c r="Z6" s="236"/>
      <c r="AA6" s="1766" t="s">
        <v>171</v>
      </c>
      <c r="AB6" s="9"/>
      <c r="AC6" s="9"/>
      <c r="AD6" s="9"/>
      <c r="AE6" s="9"/>
      <c r="AF6" s="9"/>
      <c r="AG6" s="9"/>
      <c r="AH6" s="9"/>
      <c r="AI6" s="9"/>
      <c r="AJ6" s="9"/>
      <c r="AK6" s="9"/>
      <c r="AL6" s="9"/>
      <c r="AM6" s="9"/>
      <c r="AN6" s="9"/>
      <c r="AO6" s="9"/>
      <c r="AP6" s="9"/>
      <c r="AQ6" s="9"/>
    </row>
    <row r="7" spans="1:43" s="10" customFormat="1" ht="24" customHeight="1">
      <c r="A7" s="1757" t="s">
        <v>172</v>
      </c>
      <c r="B7" s="173"/>
      <c r="C7" s="173"/>
      <c r="D7" s="173"/>
      <c r="E7" s="173"/>
      <c r="F7" s="173"/>
      <c r="G7" s="173"/>
      <c r="H7" s="174"/>
      <c r="I7" s="174"/>
      <c r="J7" s="174"/>
      <c r="K7" s="174"/>
      <c r="L7" s="174"/>
      <c r="M7" s="174"/>
      <c r="N7" s="175"/>
      <c r="O7" s="1488"/>
      <c r="P7" s="1489"/>
      <c r="Q7" s="1489"/>
      <c r="R7" s="1490"/>
      <c r="S7" s="1490"/>
      <c r="T7" s="1490"/>
      <c r="U7" s="1490"/>
      <c r="V7" s="1490"/>
      <c r="W7" s="1490"/>
      <c r="X7" s="1490"/>
      <c r="Y7" s="1490"/>
      <c r="Z7" s="1490"/>
      <c r="AA7" s="1767" t="s">
        <v>173</v>
      </c>
      <c r="AB7" s="1302"/>
      <c r="AC7" s="1302"/>
      <c r="AD7" s="1302"/>
      <c r="AE7" s="1302"/>
      <c r="AF7" s="1302"/>
      <c r="AG7" s="1302"/>
      <c r="AH7" s="1302"/>
      <c r="AI7" s="1302"/>
      <c r="AJ7" s="1302"/>
      <c r="AK7" s="1302"/>
      <c r="AL7" s="1302"/>
      <c r="AM7" s="1302"/>
      <c r="AN7" s="1302"/>
      <c r="AO7" s="1302"/>
      <c r="AP7" s="1302"/>
      <c r="AQ7" s="1302"/>
    </row>
    <row r="8" spans="1:43" s="471" customFormat="1" ht="60" customHeight="1">
      <c r="A8" s="1759" t="s">
        <v>174</v>
      </c>
      <c r="B8" s="1760" t="s">
        <v>4198</v>
      </c>
      <c r="C8" s="1760" t="s">
        <v>175</v>
      </c>
      <c r="D8" s="1760" t="s">
        <v>176</v>
      </c>
      <c r="E8" s="1760" t="s">
        <v>177</v>
      </c>
      <c r="F8" s="1760" t="s">
        <v>178</v>
      </c>
      <c r="G8" s="1760" t="s">
        <v>179</v>
      </c>
      <c r="H8" s="1760" t="s">
        <v>4199</v>
      </c>
      <c r="I8" s="1760" t="s">
        <v>180</v>
      </c>
      <c r="J8" s="1760" t="s">
        <v>181</v>
      </c>
      <c r="K8" s="1761" t="s">
        <v>4200</v>
      </c>
      <c r="L8" s="1762" t="s">
        <v>4201</v>
      </c>
      <c r="M8" s="1762" t="s">
        <v>4202</v>
      </c>
      <c r="N8" s="1761" t="s">
        <v>182</v>
      </c>
      <c r="O8" s="1769" t="s">
        <v>183</v>
      </c>
      <c r="P8" s="1770" t="s">
        <v>4204</v>
      </c>
      <c r="Q8" s="1770" t="s">
        <v>4205</v>
      </c>
      <c r="R8" s="1769" t="s">
        <v>4206</v>
      </c>
      <c r="S8" s="1770" t="s">
        <v>184</v>
      </c>
      <c r="T8" s="1770" t="s">
        <v>4207</v>
      </c>
      <c r="U8" s="1770" t="s">
        <v>185</v>
      </c>
      <c r="V8" s="1758" t="s">
        <v>186</v>
      </c>
      <c r="W8" s="1770" t="s">
        <v>187</v>
      </c>
      <c r="X8" s="1770" t="s">
        <v>188</v>
      </c>
      <c r="Y8" s="1770" t="s">
        <v>189</v>
      </c>
      <c r="Z8" s="1770" t="s">
        <v>4208</v>
      </c>
      <c r="AA8" s="1771" t="s">
        <v>190</v>
      </c>
    </row>
    <row r="9" spans="1:43" s="14" customFormat="1" ht="70.150000000000006" customHeight="1">
      <c r="A9" s="1716" t="s">
        <v>191</v>
      </c>
      <c r="B9" s="1708" t="s">
        <v>3494</v>
      </c>
      <c r="C9" s="1709" t="s">
        <v>3495</v>
      </c>
      <c r="D9" s="1709"/>
      <c r="E9" s="1709"/>
      <c r="F9" s="1709" t="s">
        <v>3496</v>
      </c>
      <c r="G9" s="1709" t="s">
        <v>3497</v>
      </c>
      <c r="H9" s="1709">
        <v>600</v>
      </c>
      <c r="I9" s="1709">
        <v>3</v>
      </c>
      <c r="J9" s="1709">
        <v>30</v>
      </c>
      <c r="K9" s="1709">
        <v>1</v>
      </c>
      <c r="L9" s="1709">
        <v>1</v>
      </c>
      <c r="M9" s="1709" t="s">
        <v>4223</v>
      </c>
      <c r="N9" s="12"/>
      <c r="O9" s="1491"/>
      <c r="P9" s="1793" t="s">
        <v>4224</v>
      </c>
      <c r="Q9" s="1709">
        <f>IF(L9&gt;0,L9,"")</f>
        <v>1</v>
      </c>
      <c r="R9" s="1709">
        <f>IF(K9&gt;0,K9,"")</f>
        <v>1</v>
      </c>
      <c r="S9" s="1709">
        <v>3</v>
      </c>
      <c r="T9" s="1709">
        <v>600</v>
      </c>
      <c r="U9" s="1793" t="s">
        <v>4230</v>
      </c>
      <c r="V9" s="1711"/>
      <c r="W9" s="1711"/>
      <c r="X9" s="1793" t="s">
        <v>4219</v>
      </c>
      <c r="Y9" s="1793" t="s">
        <v>4221</v>
      </c>
      <c r="Z9" s="1793" t="s">
        <v>4218</v>
      </c>
      <c r="AA9" s="1716" t="str">
        <f>A9</f>
        <v>B-1.1.1</v>
      </c>
    </row>
    <row r="10" spans="1:43" s="14" customFormat="1" ht="70.150000000000006" customHeight="1">
      <c r="A10" s="1716" t="s">
        <v>192</v>
      </c>
      <c r="B10" s="1708" t="s">
        <v>3499</v>
      </c>
      <c r="C10" s="1709" t="s">
        <v>3495</v>
      </c>
      <c r="D10" s="1709"/>
      <c r="E10" s="1709"/>
      <c r="F10" s="1709" t="s">
        <v>3496</v>
      </c>
      <c r="G10" s="1709" t="s">
        <v>3500</v>
      </c>
      <c r="H10" s="1709">
        <v>5073</v>
      </c>
      <c r="I10" s="1709">
        <v>2</v>
      </c>
      <c r="J10" s="1709">
        <v>31</v>
      </c>
      <c r="K10" s="1709">
        <v>1</v>
      </c>
      <c r="L10" s="1709">
        <v>2</v>
      </c>
      <c r="M10" s="1709" t="s">
        <v>3498</v>
      </c>
      <c r="N10" s="12"/>
      <c r="O10" s="1491"/>
      <c r="P10" s="1793" t="s">
        <v>4224</v>
      </c>
      <c r="Q10" s="1709">
        <f t="shared" ref="Q10:Q18" si="0">IF(L10&gt;0,L10,"")</f>
        <v>2</v>
      </c>
      <c r="R10" s="1709">
        <f t="shared" ref="R10:R18" si="1">IF(K10&gt;0,K10,"")</f>
        <v>1</v>
      </c>
      <c r="S10" s="1709">
        <v>2</v>
      </c>
      <c r="T10" s="1709">
        <v>5073</v>
      </c>
      <c r="U10" s="1790" t="s">
        <v>4231</v>
      </c>
      <c r="V10" s="1711"/>
      <c r="W10" s="1711"/>
      <c r="X10" s="1793" t="s">
        <v>4219</v>
      </c>
      <c r="Y10" s="1793" t="s">
        <v>4221</v>
      </c>
      <c r="Z10" s="1793" t="s">
        <v>4220</v>
      </c>
      <c r="AA10" s="1716" t="str">
        <f t="shared" ref="AA10:AA18" si="2">A10</f>
        <v>B-1.1.2</v>
      </c>
    </row>
    <row r="11" spans="1:43" s="14" customFormat="1" ht="70.150000000000006" customHeight="1">
      <c r="A11" s="1716" t="s">
        <v>193</v>
      </c>
      <c r="B11" s="1708" t="s">
        <v>3501</v>
      </c>
      <c r="C11" s="1709" t="s">
        <v>3502</v>
      </c>
      <c r="D11" s="1709"/>
      <c r="E11" s="1709"/>
      <c r="F11" s="1709" t="s">
        <v>3496</v>
      </c>
      <c r="G11" s="1709" t="s">
        <v>3503</v>
      </c>
      <c r="H11" s="1709">
        <v>2021</v>
      </c>
      <c r="I11" s="1709">
        <v>2</v>
      </c>
      <c r="J11" s="1709">
        <v>22</v>
      </c>
      <c r="K11" s="1709">
        <v>1</v>
      </c>
      <c r="L11" s="1709">
        <v>2</v>
      </c>
      <c r="M11" s="1709" t="s">
        <v>3498</v>
      </c>
      <c r="N11" s="12"/>
      <c r="O11" s="1491"/>
      <c r="P11" s="1793" t="s">
        <v>4224</v>
      </c>
      <c r="Q11" s="1709">
        <f t="shared" si="0"/>
        <v>2</v>
      </c>
      <c r="R11" s="1709">
        <f t="shared" si="1"/>
        <v>1</v>
      </c>
      <c r="S11" s="1709">
        <v>2</v>
      </c>
      <c r="T11" s="1709">
        <v>2021</v>
      </c>
      <c r="U11" s="1790" t="s">
        <v>4229</v>
      </c>
      <c r="V11" s="1711"/>
      <c r="W11" s="1711"/>
      <c r="X11" s="1793" t="s">
        <v>4219</v>
      </c>
      <c r="Y11" s="1793" t="s">
        <v>4222</v>
      </c>
      <c r="Z11" s="1793" t="s">
        <v>4233</v>
      </c>
      <c r="AA11" s="1716" t="str">
        <f t="shared" si="2"/>
        <v>B-1.1.3</v>
      </c>
    </row>
    <row r="12" spans="1:43" s="14" customFormat="1" ht="70.150000000000006" customHeight="1">
      <c r="A12" s="1716" t="s">
        <v>194</v>
      </c>
      <c r="B12" s="1708" t="s">
        <v>3504</v>
      </c>
      <c r="C12" s="1709" t="s">
        <v>3505</v>
      </c>
      <c r="D12" s="1709"/>
      <c r="E12" s="1709"/>
      <c r="F12" s="1709" t="s">
        <v>3496</v>
      </c>
      <c r="G12" s="1709" t="s">
        <v>3503</v>
      </c>
      <c r="H12" s="1709">
        <v>1222</v>
      </c>
      <c r="I12" s="1709">
        <v>1</v>
      </c>
      <c r="J12" s="1709">
        <v>11</v>
      </c>
      <c r="K12" s="1709">
        <v>1</v>
      </c>
      <c r="L12" s="1709">
        <v>2</v>
      </c>
      <c r="M12" s="1709" t="s">
        <v>3498</v>
      </c>
      <c r="N12" s="12"/>
      <c r="O12" s="1491"/>
      <c r="P12" s="1793" t="s">
        <v>4224</v>
      </c>
      <c r="Q12" s="1709">
        <f t="shared" si="0"/>
        <v>2</v>
      </c>
      <c r="R12" s="1709">
        <f t="shared" si="1"/>
        <v>1</v>
      </c>
      <c r="S12" s="1709">
        <v>1</v>
      </c>
      <c r="T12" s="1709">
        <v>1222</v>
      </c>
      <c r="U12" s="1790" t="s">
        <v>4229</v>
      </c>
      <c r="V12" s="1711"/>
      <c r="W12" s="1711"/>
      <c r="X12" s="1793" t="s">
        <v>4219</v>
      </c>
      <c r="Y12" s="1793" t="s">
        <v>4225</v>
      </c>
      <c r="Z12" s="1793" t="s">
        <v>4261</v>
      </c>
      <c r="AA12" s="1716" t="str">
        <f t="shared" si="2"/>
        <v>B-1.1.4</v>
      </c>
      <c r="AJ12" s="14" t="s">
        <v>195</v>
      </c>
    </row>
    <row r="13" spans="1:43" s="14" customFormat="1" ht="70.150000000000006" customHeight="1">
      <c r="A13" s="1716" t="s">
        <v>196</v>
      </c>
      <c r="B13" s="1708" t="s">
        <v>3506</v>
      </c>
      <c r="C13" s="1709" t="s">
        <v>3507</v>
      </c>
      <c r="D13" s="1709"/>
      <c r="E13" s="1709"/>
      <c r="F13" s="1709" t="s">
        <v>3496</v>
      </c>
      <c r="G13" s="1709" t="s">
        <v>3503</v>
      </c>
      <c r="H13" s="1709">
        <v>1343</v>
      </c>
      <c r="I13" s="1709">
        <v>1</v>
      </c>
      <c r="J13" s="1709">
        <v>11</v>
      </c>
      <c r="K13" s="1709">
        <v>1</v>
      </c>
      <c r="L13" s="1709">
        <v>2</v>
      </c>
      <c r="M13" s="1709" t="s">
        <v>3498</v>
      </c>
      <c r="N13" s="12"/>
      <c r="O13" s="1491"/>
      <c r="P13" s="1793" t="s">
        <v>4224</v>
      </c>
      <c r="Q13" s="1709">
        <f t="shared" si="0"/>
        <v>2</v>
      </c>
      <c r="R13" s="1709">
        <f t="shared" si="1"/>
        <v>1</v>
      </c>
      <c r="S13" s="1709">
        <v>1</v>
      </c>
      <c r="T13" s="1709">
        <v>1343</v>
      </c>
      <c r="U13" s="1790" t="s">
        <v>4229</v>
      </c>
      <c r="V13" s="1711"/>
      <c r="W13" s="1711"/>
      <c r="X13" s="1793" t="s">
        <v>4219</v>
      </c>
      <c r="Y13" s="1793" t="s">
        <v>4328</v>
      </c>
      <c r="Z13" s="1793" t="s">
        <v>4232</v>
      </c>
      <c r="AA13" s="1716" t="str">
        <f t="shared" si="2"/>
        <v>B-1.1.5</v>
      </c>
    </row>
    <row r="14" spans="1:43" s="14" customFormat="1" ht="70.150000000000006" customHeight="1">
      <c r="A14" s="1716" t="s">
        <v>197</v>
      </c>
      <c r="B14" s="1708" t="s">
        <v>3508</v>
      </c>
      <c r="C14" s="1709" t="s">
        <v>3509</v>
      </c>
      <c r="D14" s="1709"/>
      <c r="E14" s="1709"/>
      <c r="F14" s="1709" t="s">
        <v>3496</v>
      </c>
      <c r="G14" s="1709" t="s">
        <v>3503</v>
      </c>
      <c r="H14" s="1709">
        <v>5506</v>
      </c>
      <c r="I14" s="1709">
        <v>1</v>
      </c>
      <c r="J14" s="1709">
        <v>5</v>
      </c>
      <c r="K14" s="1709">
        <v>1</v>
      </c>
      <c r="L14" s="1709">
        <v>2</v>
      </c>
      <c r="M14" s="1709" t="s">
        <v>3498</v>
      </c>
      <c r="N14" s="12"/>
      <c r="O14" s="1491"/>
      <c r="P14" s="1793" t="s">
        <v>4224</v>
      </c>
      <c r="Q14" s="1709">
        <f t="shared" si="0"/>
        <v>2</v>
      </c>
      <c r="R14" s="1709">
        <f t="shared" si="1"/>
        <v>1</v>
      </c>
      <c r="S14" s="1709">
        <v>1</v>
      </c>
      <c r="T14" s="1709">
        <v>5506</v>
      </c>
      <c r="U14" s="1790" t="s">
        <v>4229</v>
      </c>
      <c r="V14" s="1711"/>
      <c r="W14" s="1711"/>
      <c r="X14" s="1793" t="s">
        <v>4219</v>
      </c>
      <c r="Y14" s="1793" t="s">
        <v>4227</v>
      </c>
      <c r="Z14" s="1793" t="s">
        <v>4226</v>
      </c>
      <c r="AA14" s="1716" t="str">
        <f t="shared" si="2"/>
        <v>B-1.1.6</v>
      </c>
    </row>
    <row r="15" spans="1:43" s="14" customFormat="1" ht="70.150000000000006" customHeight="1">
      <c r="A15" s="1716" t="s">
        <v>198</v>
      </c>
      <c r="B15" s="1708"/>
      <c r="C15" s="1709"/>
      <c r="D15" s="1709"/>
      <c r="E15" s="1709"/>
      <c r="F15" s="1709"/>
      <c r="G15" s="1709"/>
      <c r="H15" s="1709"/>
      <c r="I15" s="1709"/>
      <c r="J15" s="1709"/>
      <c r="K15" s="1709"/>
      <c r="L15" s="1709"/>
      <c r="M15" s="1709"/>
      <c r="N15" s="12"/>
      <c r="O15" s="1491"/>
      <c r="P15" s="1790"/>
      <c r="Q15" s="1709" t="str">
        <f t="shared" si="0"/>
        <v/>
      </c>
      <c r="R15" s="1709" t="str">
        <f t="shared" si="1"/>
        <v/>
      </c>
      <c r="S15" s="1709"/>
      <c r="T15" s="1709"/>
      <c r="U15" s="1711"/>
      <c r="V15" s="1711"/>
      <c r="W15" s="1711"/>
      <c r="X15" s="1711"/>
      <c r="Y15" s="1711"/>
      <c r="Z15" s="761"/>
      <c r="AA15" s="1716" t="str">
        <f t="shared" si="2"/>
        <v>B-1.1.7</v>
      </c>
    </row>
    <row r="16" spans="1:43" s="14" customFormat="1" ht="70.150000000000006" customHeight="1">
      <c r="A16" s="1716" t="s">
        <v>199</v>
      </c>
      <c r="B16" s="1708"/>
      <c r="C16" s="1709"/>
      <c r="D16" s="1709"/>
      <c r="E16" s="1709"/>
      <c r="F16" s="1709"/>
      <c r="G16" s="1709"/>
      <c r="H16" s="1709"/>
      <c r="I16" s="1709"/>
      <c r="J16" s="1709"/>
      <c r="K16" s="1709"/>
      <c r="L16" s="1709"/>
      <c r="M16" s="1709"/>
      <c r="N16" s="12"/>
      <c r="O16" s="1491"/>
      <c r="P16" s="1711"/>
      <c r="Q16" s="1709" t="str">
        <f t="shared" si="0"/>
        <v/>
      </c>
      <c r="R16" s="1709" t="str">
        <f t="shared" si="1"/>
        <v/>
      </c>
      <c r="S16" s="1709"/>
      <c r="T16" s="1709"/>
      <c r="U16" s="1711"/>
      <c r="V16" s="1711"/>
      <c r="W16" s="1711"/>
      <c r="X16" s="1711"/>
      <c r="Y16" s="1711"/>
      <c r="Z16" s="761"/>
      <c r="AA16" s="1716" t="str">
        <f t="shared" si="2"/>
        <v>B-1.1.8</v>
      </c>
    </row>
    <row r="17" spans="1:43" s="14" customFormat="1" ht="70.150000000000006" customHeight="1">
      <c r="A17" s="1716" t="s">
        <v>200</v>
      </c>
      <c r="B17" s="1710"/>
      <c r="C17" s="1764"/>
      <c r="D17" s="1711"/>
      <c r="E17" s="1711"/>
      <c r="F17" s="1711"/>
      <c r="G17" s="1711"/>
      <c r="H17" s="1711"/>
      <c r="I17" s="1711"/>
      <c r="J17" s="1711"/>
      <c r="K17" s="1709"/>
      <c r="L17" s="1709"/>
      <c r="M17" s="1709"/>
      <c r="N17" s="12"/>
      <c r="O17" s="1491"/>
      <c r="P17" s="1711"/>
      <c r="Q17" s="1709" t="str">
        <f t="shared" si="0"/>
        <v/>
      </c>
      <c r="R17" s="1709" t="str">
        <f t="shared" si="1"/>
        <v/>
      </c>
      <c r="S17" s="1711"/>
      <c r="T17" s="1711"/>
      <c r="U17" s="1711"/>
      <c r="V17" s="1711"/>
      <c r="W17" s="1711"/>
      <c r="X17" s="1711"/>
      <c r="Y17" s="1711"/>
      <c r="Z17" s="761"/>
      <c r="AA17" s="1716" t="str">
        <f t="shared" si="2"/>
        <v>B-1.1.9</v>
      </c>
    </row>
    <row r="18" spans="1:43" s="14" customFormat="1" ht="70.150000000000006" customHeight="1">
      <c r="A18" s="1716" t="s">
        <v>201</v>
      </c>
      <c r="B18" s="1710"/>
      <c r="C18" s="1711"/>
      <c r="D18" s="1711"/>
      <c r="E18" s="1711"/>
      <c r="F18" s="1711"/>
      <c r="G18" s="1711"/>
      <c r="H18" s="1711"/>
      <c r="I18" s="1711"/>
      <c r="J18" s="1711"/>
      <c r="K18" s="1709"/>
      <c r="L18" s="1709"/>
      <c r="M18" s="1709"/>
      <c r="N18" s="12"/>
      <c r="O18" s="1491"/>
      <c r="P18" s="1711"/>
      <c r="Q18" s="1709" t="str">
        <f t="shared" si="0"/>
        <v/>
      </c>
      <c r="R18" s="1709" t="str">
        <f t="shared" si="1"/>
        <v/>
      </c>
      <c r="S18" s="1711"/>
      <c r="T18" s="1711"/>
      <c r="U18" s="1711"/>
      <c r="V18" s="1711"/>
      <c r="W18" s="1711"/>
      <c r="X18" s="1711"/>
      <c r="Y18" s="1711"/>
      <c r="Z18" s="30"/>
      <c r="AA18" s="1716" t="str">
        <f t="shared" si="2"/>
        <v>B-1.1.10</v>
      </c>
    </row>
    <row r="19" spans="1:43" s="14" customFormat="1" ht="15">
      <c r="A19" s="1779" t="s">
        <v>202</v>
      </c>
      <c r="B19" s="1780"/>
      <c r="C19" s="1781"/>
      <c r="D19" s="1781"/>
      <c r="E19" s="1781"/>
      <c r="F19" s="1781"/>
      <c r="G19" s="1781"/>
      <c r="H19" s="1781"/>
      <c r="I19" s="1781"/>
      <c r="J19" s="1781"/>
      <c r="K19" s="1781"/>
      <c r="L19" s="1781"/>
      <c r="M19" s="1781"/>
      <c r="N19" s="1782"/>
      <c r="AA19" s="643" t="s">
        <v>203</v>
      </c>
    </row>
    <row r="20" spans="1:43" s="58" customFormat="1" ht="15">
      <c r="A20" s="3086" t="s">
        <v>204</v>
      </c>
      <c r="B20" s="3086"/>
      <c r="C20" s="3086"/>
      <c r="D20" s="3086"/>
      <c r="E20" s="3086"/>
      <c r="F20" s="3086"/>
      <c r="G20" s="3086"/>
      <c r="H20" s="3086"/>
      <c r="I20" s="3086"/>
      <c r="J20" s="3086"/>
      <c r="K20" s="3086"/>
      <c r="L20" s="3086"/>
      <c r="M20" s="3086"/>
      <c r="N20" s="3086"/>
      <c r="O20" s="3083" t="s">
        <v>4213</v>
      </c>
      <c r="P20" s="3083"/>
      <c r="Q20" s="3083"/>
      <c r="R20" s="3083"/>
      <c r="S20" s="3083"/>
      <c r="T20" s="3083"/>
      <c r="U20" s="3083"/>
      <c r="V20" s="3083"/>
      <c r="W20" s="3083"/>
      <c r="X20" s="3083"/>
      <c r="Y20" s="3083"/>
      <c r="Z20" s="3083"/>
      <c r="AA20" s="3083"/>
    </row>
    <row r="21" spans="1:43" s="20" customFormat="1" ht="18">
      <c r="A21" s="1783" t="s">
        <v>4210</v>
      </c>
      <c r="B21" s="1783"/>
      <c r="C21" s="1783"/>
      <c r="D21" s="1783"/>
      <c r="E21" s="1783"/>
      <c r="F21" s="1783"/>
      <c r="G21" s="1784"/>
      <c r="H21" s="1784"/>
      <c r="I21" s="1784"/>
      <c r="J21" s="1784"/>
      <c r="K21" s="1784"/>
      <c r="L21" s="1784"/>
      <c r="M21" s="1784"/>
      <c r="N21" s="1785"/>
      <c r="O21" s="1788"/>
      <c r="P21" s="1788"/>
      <c r="Q21" s="35"/>
      <c r="R21" s="14"/>
      <c r="S21" s="14"/>
      <c r="T21" s="14"/>
      <c r="U21" s="14"/>
      <c r="V21" s="1789"/>
      <c r="W21" s="35"/>
      <c r="X21" s="35"/>
      <c r="Y21" s="35"/>
      <c r="Z21" s="35"/>
      <c r="AA21" s="1302" t="s">
        <v>4214</v>
      </c>
    </row>
    <row r="22" spans="1:43" s="472" customFormat="1" ht="18">
      <c r="A22" s="1783" t="s">
        <v>4211</v>
      </c>
      <c r="B22" s="1786"/>
      <c r="C22" s="1786"/>
      <c r="D22" s="1786"/>
      <c r="E22" s="1786"/>
      <c r="F22" s="1786"/>
      <c r="G22" s="1785"/>
      <c r="H22" s="1785"/>
      <c r="I22" s="1785"/>
      <c r="J22" s="1785"/>
      <c r="K22" s="1785"/>
      <c r="L22" s="1785"/>
      <c r="M22" s="1785"/>
      <c r="N22" s="1785"/>
      <c r="O22" s="1777"/>
      <c r="P22" s="1777"/>
      <c r="Q22" s="1777"/>
      <c r="R22" s="1777"/>
      <c r="S22" s="1777"/>
      <c r="T22" s="1777"/>
      <c r="U22" s="1777"/>
      <c r="V22" s="1777"/>
      <c r="W22" s="1777"/>
      <c r="X22" s="1777"/>
      <c r="Y22" s="1777"/>
      <c r="Z22" s="1777"/>
      <c r="AA22" s="1370" t="s">
        <v>4215</v>
      </c>
    </row>
    <row r="23" spans="1:43">
      <c r="A23" s="3085" t="s">
        <v>4212</v>
      </c>
      <c r="B23" s="3085"/>
      <c r="C23" s="3085"/>
      <c r="D23" s="3085"/>
      <c r="E23" s="3085"/>
      <c r="F23" s="3085"/>
      <c r="G23" s="3085"/>
      <c r="H23" s="3085"/>
      <c r="I23" s="3085"/>
      <c r="J23" s="3085"/>
      <c r="K23" s="3085"/>
      <c r="L23" s="3085"/>
      <c r="M23" s="3085"/>
      <c r="N23" s="3085"/>
      <c r="O23" s="3084" t="s">
        <v>4216</v>
      </c>
      <c r="P23" s="3084"/>
      <c r="Q23" s="3084"/>
      <c r="R23" s="3084"/>
      <c r="S23" s="3084"/>
      <c r="T23" s="3084"/>
      <c r="U23" s="3084"/>
      <c r="V23" s="3084"/>
      <c r="W23" s="3084"/>
      <c r="X23" s="3084"/>
      <c r="Y23" s="3084"/>
      <c r="Z23" s="3084"/>
      <c r="AA23" s="3084"/>
      <c r="AB23" s="1495"/>
      <c r="AC23" s="1495"/>
      <c r="AD23" s="1495"/>
      <c r="AE23" s="1495"/>
      <c r="AF23" s="1495"/>
      <c r="AG23" s="1495"/>
      <c r="AH23" s="1495"/>
      <c r="AI23" s="1495"/>
      <c r="AJ23" s="1495"/>
      <c r="AK23" s="1495"/>
      <c r="AL23" s="1495"/>
      <c r="AM23" s="1495"/>
      <c r="AN23" s="1495"/>
      <c r="AO23" s="1495"/>
      <c r="AP23" s="1495"/>
      <c r="AQ23" s="1495"/>
    </row>
    <row r="24" spans="1:43">
      <c r="A24" s="3085"/>
      <c r="B24" s="3085"/>
      <c r="C24" s="3085"/>
      <c r="D24" s="3085"/>
      <c r="E24" s="3085"/>
      <c r="F24" s="3085"/>
      <c r="G24" s="3085"/>
      <c r="H24" s="3085"/>
      <c r="I24" s="3085"/>
      <c r="J24" s="3085"/>
      <c r="K24" s="3085"/>
      <c r="L24" s="3085"/>
      <c r="M24" s="3085"/>
      <c r="N24" s="3085"/>
      <c r="O24" s="3084"/>
      <c r="P24" s="3084"/>
      <c r="Q24" s="3084"/>
      <c r="R24" s="3084"/>
      <c r="S24" s="3084"/>
      <c r="T24" s="3084"/>
      <c r="U24" s="3084"/>
      <c r="V24" s="3084"/>
      <c r="W24" s="3084"/>
      <c r="X24" s="3084"/>
      <c r="Y24" s="3084"/>
      <c r="Z24" s="3084"/>
      <c r="AA24" s="3084"/>
      <c r="AB24" s="1495"/>
      <c r="AC24" s="1495"/>
      <c r="AD24" s="1495"/>
      <c r="AE24" s="1495"/>
      <c r="AF24" s="1495"/>
      <c r="AG24" s="1495"/>
      <c r="AH24" s="1495"/>
      <c r="AI24" s="1495"/>
      <c r="AJ24" s="1495"/>
      <c r="AK24" s="1495"/>
      <c r="AL24" s="1495"/>
      <c r="AM24" s="1495"/>
      <c r="AN24" s="1495"/>
      <c r="AO24" s="1495"/>
      <c r="AP24" s="1495"/>
      <c r="AQ24" s="1495"/>
    </row>
    <row r="25" spans="1:43" s="10" customFormat="1" ht="24" customHeight="1">
      <c r="A25" s="1772" t="s">
        <v>205</v>
      </c>
      <c r="B25" s="1773"/>
      <c r="C25" s="1773"/>
      <c r="D25" s="1773"/>
      <c r="E25" s="1773"/>
      <c r="F25" s="1773"/>
      <c r="G25" s="1773"/>
      <c r="H25" s="1774"/>
      <c r="I25" s="1774"/>
      <c r="J25" s="1774"/>
      <c r="K25" s="1774"/>
      <c r="L25" s="1774"/>
      <c r="M25" s="1774"/>
      <c r="N25" s="1768"/>
      <c r="O25" s="1794"/>
      <c r="P25" s="1795"/>
      <c r="Q25" s="1795"/>
      <c r="R25" s="1796"/>
      <c r="S25" s="1796"/>
      <c r="T25" s="1796"/>
      <c r="U25" s="1796"/>
      <c r="V25" s="1796"/>
      <c r="W25" s="1796"/>
      <c r="X25" s="1796"/>
      <c r="Y25" s="1796"/>
      <c r="Z25" s="1796"/>
      <c r="AA25" s="1767" t="s">
        <v>206</v>
      </c>
      <c r="AB25" s="1302"/>
      <c r="AC25" s="1302"/>
      <c r="AD25" s="1302"/>
      <c r="AE25" s="1302"/>
      <c r="AF25" s="1302"/>
      <c r="AG25" s="1302"/>
      <c r="AH25" s="1302"/>
      <c r="AI25" s="1302"/>
      <c r="AJ25" s="1302"/>
      <c r="AK25" s="1302"/>
      <c r="AL25" s="1302"/>
      <c r="AM25" s="1302"/>
      <c r="AN25" s="1302"/>
      <c r="AO25" s="1302"/>
      <c r="AP25" s="1302"/>
      <c r="AQ25" s="1302"/>
    </row>
    <row r="26" spans="1:43" s="471" customFormat="1" ht="60" customHeight="1">
      <c r="A26" s="1759" t="s">
        <v>174</v>
      </c>
      <c r="B26" s="1760" t="s">
        <v>4198</v>
      </c>
      <c r="C26" s="3105" t="s">
        <v>175</v>
      </c>
      <c r="D26" s="3106"/>
      <c r="E26" s="3106"/>
      <c r="F26" s="3107"/>
      <c r="G26" s="1760" t="s">
        <v>179</v>
      </c>
      <c r="H26" s="1760" t="s">
        <v>4199</v>
      </c>
      <c r="I26" s="3089" t="s">
        <v>207</v>
      </c>
      <c r="J26" s="3089"/>
      <c r="K26" s="1761" t="s">
        <v>4200</v>
      </c>
      <c r="L26" s="1762" t="s">
        <v>4201</v>
      </c>
      <c r="M26" s="1762" t="s">
        <v>4202</v>
      </c>
      <c r="N26" s="1761" t="s">
        <v>182</v>
      </c>
      <c r="O26" s="1769" t="s">
        <v>183</v>
      </c>
      <c r="P26" s="1770" t="s">
        <v>4204</v>
      </c>
      <c r="Q26" s="1770" t="s">
        <v>4205</v>
      </c>
      <c r="R26" s="1769" t="s">
        <v>4206</v>
      </c>
      <c r="S26" s="3104" t="s">
        <v>208</v>
      </c>
      <c r="T26" s="3104"/>
      <c r="U26" s="1770" t="s">
        <v>4207</v>
      </c>
      <c r="V26" s="1770" t="s">
        <v>185</v>
      </c>
      <c r="W26" s="1770" t="s">
        <v>185</v>
      </c>
      <c r="X26" s="1770" t="s">
        <v>185</v>
      </c>
      <c r="Y26" s="1770" t="s">
        <v>189</v>
      </c>
      <c r="Z26" s="1770" t="s">
        <v>4208</v>
      </c>
      <c r="AA26" s="1771" t="s">
        <v>190</v>
      </c>
    </row>
    <row r="27" spans="1:43" s="14" customFormat="1" ht="70.150000000000006" customHeight="1">
      <c r="A27" s="1716" t="s">
        <v>209</v>
      </c>
      <c r="B27" s="1708" t="s">
        <v>3510</v>
      </c>
      <c r="C27" s="3091" t="s">
        <v>3511</v>
      </c>
      <c r="D27" s="3092"/>
      <c r="E27" s="3092"/>
      <c r="F27" s="3093"/>
      <c r="G27" s="1709" t="s">
        <v>3497</v>
      </c>
      <c r="H27" s="1709">
        <v>144</v>
      </c>
      <c r="I27" s="3090" t="s">
        <v>3512</v>
      </c>
      <c r="J27" s="3090"/>
      <c r="K27" s="1709">
        <v>1</v>
      </c>
      <c r="L27" s="1709">
        <v>2</v>
      </c>
      <c r="M27" s="12"/>
      <c r="N27" s="12"/>
      <c r="O27" s="1491"/>
      <c r="P27" s="1491"/>
      <c r="Q27" s="1709">
        <v>2</v>
      </c>
      <c r="R27" s="1709">
        <v>1</v>
      </c>
      <c r="S27" s="3100" t="s">
        <v>4237</v>
      </c>
      <c r="T27" s="3101"/>
      <c r="U27" s="1709">
        <v>144</v>
      </c>
      <c r="V27" s="30"/>
      <c r="W27" s="30"/>
      <c r="X27" s="1790" t="s">
        <v>4231</v>
      </c>
      <c r="Y27" s="1790" t="s">
        <v>4234</v>
      </c>
      <c r="Z27" s="1793" t="s">
        <v>4379</v>
      </c>
      <c r="AA27" s="1208" t="str">
        <f>A27</f>
        <v>B-1.2.1</v>
      </c>
    </row>
    <row r="28" spans="1:43" s="14" customFormat="1" ht="70.150000000000006" customHeight="1">
      <c r="A28" s="1716" t="s">
        <v>210</v>
      </c>
      <c r="B28" s="1708" t="s">
        <v>3513</v>
      </c>
      <c r="C28" s="3091" t="s">
        <v>3514</v>
      </c>
      <c r="D28" s="3092"/>
      <c r="E28" s="3092"/>
      <c r="F28" s="3093"/>
      <c r="G28" s="1709" t="s">
        <v>3497</v>
      </c>
      <c r="H28" s="1709">
        <v>75</v>
      </c>
      <c r="I28" s="3090" t="s">
        <v>3515</v>
      </c>
      <c r="J28" s="3090"/>
      <c r="K28" s="1709">
        <v>1</v>
      </c>
      <c r="L28" s="1709">
        <v>1</v>
      </c>
      <c r="M28" s="12"/>
      <c r="N28" s="12"/>
      <c r="O28" s="1491"/>
      <c r="P28" s="1491"/>
      <c r="Q28" s="1709">
        <v>1</v>
      </c>
      <c r="R28" s="1709">
        <v>1</v>
      </c>
      <c r="S28" s="3100" t="s">
        <v>4239</v>
      </c>
      <c r="T28" s="3101"/>
      <c r="U28" s="1709">
        <v>75</v>
      </c>
      <c r="V28" s="30"/>
      <c r="W28" s="30"/>
      <c r="X28" s="1790" t="s">
        <v>4231</v>
      </c>
      <c r="Y28" s="1790" t="s">
        <v>4235</v>
      </c>
      <c r="Z28" s="1793" t="s">
        <v>4236</v>
      </c>
      <c r="AA28" s="1208" t="str">
        <f t="shared" ref="AA28:AA36" si="3">A28</f>
        <v>B-1.2.2</v>
      </c>
    </row>
    <row r="29" spans="1:43" s="14" customFormat="1" ht="70.150000000000006" customHeight="1">
      <c r="A29" s="1716" t="s">
        <v>211</v>
      </c>
      <c r="B29" s="1708" t="s">
        <v>3516</v>
      </c>
      <c r="C29" s="3091" t="s">
        <v>3517</v>
      </c>
      <c r="D29" s="3092"/>
      <c r="E29" s="3092"/>
      <c r="F29" s="3093"/>
      <c r="G29" s="1709" t="s">
        <v>3497</v>
      </c>
      <c r="H29" s="1709">
        <v>144</v>
      </c>
      <c r="I29" s="3090" t="s">
        <v>3512</v>
      </c>
      <c r="J29" s="3090"/>
      <c r="K29" s="1709">
        <v>1</v>
      </c>
      <c r="L29" s="1709">
        <v>2</v>
      </c>
      <c r="M29" s="12"/>
      <c r="N29" s="12"/>
      <c r="O29" s="1491"/>
      <c r="P29" s="1798"/>
      <c r="Q29" s="1709">
        <v>2</v>
      </c>
      <c r="R29" s="1709">
        <v>1</v>
      </c>
      <c r="S29" s="3100" t="s">
        <v>4237</v>
      </c>
      <c r="T29" s="3101"/>
      <c r="U29" s="1709">
        <v>144</v>
      </c>
      <c r="V29" s="30"/>
      <c r="W29" s="30"/>
      <c r="X29" s="1790" t="s">
        <v>4231</v>
      </c>
      <c r="Y29" s="1790" t="s">
        <v>4242</v>
      </c>
      <c r="Z29" s="1793" t="s">
        <v>4241</v>
      </c>
      <c r="AA29" s="1208" t="str">
        <f t="shared" si="3"/>
        <v>B-1.2.3</v>
      </c>
    </row>
    <row r="30" spans="1:43" s="14" customFormat="1" ht="70.150000000000006" customHeight="1">
      <c r="A30" s="1716" t="s">
        <v>212</v>
      </c>
      <c r="B30" s="1708" t="s">
        <v>3518</v>
      </c>
      <c r="C30" s="3091" t="s">
        <v>3519</v>
      </c>
      <c r="D30" s="3092"/>
      <c r="E30" s="3092"/>
      <c r="F30" s="3093"/>
      <c r="G30" s="1709" t="s">
        <v>3497</v>
      </c>
      <c r="H30" s="1709">
        <v>24</v>
      </c>
      <c r="I30" s="3090" t="s">
        <v>3512</v>
      </c>
      <c r="J30" s="3090"/>
      <c r="K30" s="1709">
        <v>1</v>
      </c>
      <c r="L30" s="1709">
        <v>2</v>
      </c>
      <c r="M30" s="12"/>
      <c r="N30" s="12"/>
      <c r="O30" s="1491"/>
      <c r="P30" s="1793"/>
      <c r="Q30" s="1709">
        <v>2</v>
      </c>
      <c r="R30" s="1709">
        <v>1</v>
      </c>
      <c r="S30" s="3100" t="s">
        <v>4237</v>
      </c>
      <c r="T30" s="3101"/>
      <c r="U30" s="1709">
        <v>24</v>
      </c>
      <c r="V30" s="30"/>
      <c r="W30" s="30"/>
      <c r="X30" s="1790" t="s">
        <v>4231</v>
      </c>
      <c r="Y30" s="1793" t="s">
        <v>4331</v>
      </c>
      <c r="Z30" s="1793" t="s">
        <v>4330</v>
      </c>
      <c r="AA30" s="1208" t="str">
        <f t="shared" si="3"/>
        <v>B-1.2.4</v>
      </c>
      <c r="AJ30" s="14" t="s">
        <v>195</v>
      </c>
    </row>
    <row r="31" spans="1:43" s="14" customFormat="1" ht="70.150000000000006" customHeight="1">
      <c r="A31" s="1716" t="s">
        <v>213</v>
      </c>
      <c r="B31" s="1708" t="s">
        <v>3520</v>
      </c>
      <c r="C31" s="3091" t="s">
        <v>3521</v>
      </c>
      <c r="D31" s="3092"/>
      <c r="E31" s="3092"/>
      <c r="F31" s="3093"/>
      <c r="G31" s="1709" t="s">
        <v>3522</v>
      </c>
      <c r="H31" s="1709">
        <v>12</v>
      </c>
      <c r="I31" s="3090" t="s">
        <v>3523</v>
      </c>
      <c r="J31" s="3090"/>
      <c r="K31" s="1709">
        <v>1</v>
      </c>
      <c r="L31" s="1709">
        <v>1</v>
      </c>
      <c r="M31" s="12"/>
      <c r="N31" s="12"/>
      <c r="O31" s="1491"/>
      <c r="P31" s="1491"/>
      <c r="Q31" s="1709">
        <v>1</v>
      </c>
      <c r="R31" s="1709">
        <v>1</v>
      </c>
      <c r="S31" s="3100" t="s">
        <v>4240</v>
      </c>
      <c r="T31" s="3101"/>
      <c r="U31" s="1709">
        <v>12</v>
      </c>
      <c r="V31" s="30"/>
      <c r="W31" s="30"/>
      <c r="X31" s="1790" t="s">
        <v>4238</v>
      </c>
      <c r="Y31" s="1790" t="s">
        <v>4327</v>
      </c>
      <c r="Z31" s="1793" t="s">
        <v>4246</v>
      </c>
      <c r="AA31" s="1208" t="str">
        <f t="shared" si="3"/>
        <v>B-1.2.5</v>
      </c>
    </row>
    <row r="32" spans="1:43" s="14" customFormat="1" ht="70.150000000000006" customHeight="1">
      <c r="A32" s="1716" t="s">
        <v>214</v>
      </c>
      <c r="B32" s="1708" t="s">
        <v>3524</v>
      </c>
      <c r="C32" s="3091" t="s">
        <v>3525</v>
      </c>
      <c r="D32" s="3092"/>
      <c r="E32" s="3092"/>
      <c r="F32" s="3093"/>
      <c r="G32" s="1709" t="s">
        <v>3503</v>
      </c>
      <c r="H32" s="1709">
        <v>17</v>
      </c>
      <c r="I32" s="3090" t="s">
        <v>3512</v>
      </c>
      <c r="J32" s="3090"/>
      <c r="K32" s="1709">
        <v>2</v>
      </c>
      <c r="L32" s="1709">
        <v>2</v>
      </c>
      <c r="M32" s="12"/>
      <c r="N32" s="12"/>
      <c r="O32" s="1491"/>
      <c r="P32" s="1491"/>
      <c r="Q32" s="1709">
        <v>2</v>
      </c>
      <c r="R32" s="1709">
        <v>2</v>
      </c>
      <c r="S32" s="3100" t="s">
        <v>4237</v>
      </c>
      <c r="T32" s="3101"/>
      <c r="U32" s="1709">
        <v>17</v>
      </c>
      <c r="V32" s="30"/>
      <c r="W32" s="30"/>
      <c r="X32" s="1790" t="s">
        <v>4229</v>
      </c>
      <c r="Y32" s="1793" t="s">
        <v>4325</v>
      </c>
      <c r="Z32" s="1793" t="s">
        <v>4324</v>
      </c>
      <c r="AA32" s="1208" t="str">
        <f t="shared" si="3"/>
        <v>B-1.2.6</v>
      </c>
    </row>
    <row r="33" spans="1:27" s="14" customFormat="1" ht="70.150000000000006" customHeight="1">
      <c r="A33" s="1716" t="s">
        <v>215</v>
      </c>
      <c r="B33" s="1708" t="s">
        <v>3526</v>
      </c>
      <c r="C33" s="3091" t="s">
        <v>3527</v>
      </c>
      <c r="D33" s="3092"/>
      <c r="E33" s="3092"/>
      <c r="F33" s="3093"/>
      <c r="G33" s="1709" t="s">
        <v>3497</v>
      </c>
      <c r="H33" s="1709">
        <v>136</v>
      </c>
      <c r="I33" s="3090" t="s">
        <v>3512</v>
      </c>
      <c r="J33" s="3090"/>
      <c r="K33" s="1709">
        <v>1</v>
      </c>
      <c r="L33" s="1709">
        <v>2</v>
      </c>
      <c r="M33" s="12"/>
      <c r="N33" s="12"/>
      <c r="O33" s="1491"/>
      <c r="P33" s="1491"/>
      <c r="Q33" s="1709">
        <v>2</v>
      </c>
      <c r="R33" s="1709">
        <v>1</v>
      </c>
      <c r="S33" s="3100" t="s">
        <v>4237</v>
      </c>
      <c r="T33" s="3101"/>
      <c r="U33" s="1709">
        <v>136</v>
      </c>
      <c r="V33" s="30"/>
      <c r="W33" s="30"/>
      <c r="X33" s="1790" t="s">
        <v>4231</v>
      </c>
      <c r="Y33" s="1793" t="s">
        <v>4245</v>
      </c>
      <c r="Z33" s="1793" t="s">
        <v>4244</v>
      </c>
      <c r="AA33" s="1208" t="str">
        <f t="shared" si="3"/>
        <v>B-1.2.7</v>
      </c>
    </row>
    <row r="34" spans="1:27" s="14" customFormat="1" ht="70.150000000000006" customHeight="1">
      <c r="A34" s="1716" t="s">
        <v>216</v>
      </c>
      <c r="B34" s="1708" t="s">
        <v>3528</v>
      </c>
      <c r="C34" s="3091" t="s">
        <v>3529</v>
      </c>
      <c r="D34" s="3092"/>
      <c r="E34" s="3092"/>
      <c r="F34" s="3093"/>
      <c r="G34" s="1709" t="s">
        <v>3497</v>
      </c>
      <c r="H34" s="1709">
        <v>1320</v>
      </c>
      <c r="I34" s="3090" t="s">
        <v>3512</v>
      </c>
      <c r="J34" s="3090"/>
      <c r="K34" s="1709">
        <v>1</v>
      </c>
      <c r="L34" s="1709">
        <v>2</v>
      </c>
      <c r="M34" s="12"/>
      <c r="N34" s="12"/>
      <c r="O34" s="1491"/>
      <c r="P34" s="1491"/>
      <c r="Q34" s="1709">
        <v>2</v>
      </c>
      <c r="R34" s="1709">
        <v>1</v>
      </c>
      <c r="S34" s="3100" t="s">
        <v>4237</v>
      </c>
      <c r="T34" s="3101"/>
      <c r="U34" s="1709">
        <v>1320</v>
      </c>
      <c r="V34" s="30"/>
      <c r="W34" s="30"/>
      <c r="X34" s="1790" t="s">
        <v>4231</v>
      </c>
      <c r="Y34" s="1790" t="s">
        <v>4326</v>
      </c>
      <c r="Z34" s="1793" t="s">
        <v>4243</v>
      </c>
      <c r="AA34" s="1208" t="str">
        <f t="shared" si="3"/>
        <v>B-1.2.8</v>
      </c>
    </row>
    <row r="35" spans="1:27" s="14" customFormat="1" ht="70.150000000000006" customHeight="1">
      <c r="A35" s="1716" t="s">
        <v>217</v>
      </c>
      <c r="B35" s="1710" t="s">
        <v>3530</v>
      </c>
      <c r="C35" s="3091" t="s">
        <v>3531</v>
      </c>
      <c r="D35" s="3092"/>
      <c r="E35" s="3092"/>
      <c r="F35" s="3093"/>
      <c r="G35" s="1711" t="s">
        <v>3522</v>
      </c>
      <c r="H35" s="1711">
        <v>120</v>
      </c>
      <c r="I35" s="3090" t="s">
        <v>3512</v>
      </c>
      <c r="J35" s="3090"/>
      <c r="K35" s="1709">
        <v>1</v>
      </c>
      <c r="L35" s="1709">
        <v>2</v>
      </c>
      <c r="M35" s="12"/>
      <c r="N35" s="12"/>
      <c r="O35" s="1491"/>
      <c r="P35" s="1491"/>
      <c r="Q35" s="1709">
        <v>2</v>
      </c>
      <c r="R35" s="1709">
        <v>1</v>
      </c>
      <c r="S35" s="3100" t="s">
        <v>4237</v>
      </c>
      <c r="T35" s="3101"/>
      <c r="U35" s="1711">
        <v>120</v>
      </c>
      <c r="V35" s="30"/>
      <c r="W35" s="30"/>
      <c r="X35" s="1790" t="s">
        <v>4238</v>
      </c>
      <c r="Y35" s="1790" t="s">
        <v>4322</v>
      </c>
      <c r="Z35" s="1793" t="s">
        <v>4323</v>
      </c>
      <c r="AA35" s="1208" t="str">
        <f t="shared" si="3"/>
        <v>B-1.2.9</v>
      </c>
    </row>
    <row r="36" spans="1:27" s="14" customFormat="1" ht="70.150000000000006" customHeight="1">
      <c r="A36" s="1716" t="s">
        <v>218</v>
      </c>
      <c r="B36" s="1492"/>
      <c r="C36" s="3094"/>
      <c r="D36" s="3095"/>
      <c r="E36" s="3095"/>
      <c r="F36" s="3096"/>
      <c r="G36" s="1493"/>
      <c r="H36" s="1493"/>
      <c r="I36" s="3097"/>
      <c r="J36" s="3097"/>
      <c r="K36" s="12"/>
      <c r="L36" s="12"/>
      <c r="M36" s="12"/>
      <c r="N36" s="12"/>
      <c r="O36" s="1491"/>
      <c r="P36" s="1491"/>
      <c r="Q36" s="12"/>
      <c r="R36" s="12"/>
      <c r="S36" s="3102"/>
      <c r="T36" s="3103"/>
      <c r="U36" s="1493"/>
      <c r="V36" s="30"/>
      <c r="W36" s="30"/>
      <c r="X36" s="761"/>
      <c r="Y36" s="30"/>
      <c r="Z36" s="1799"/>
      <c r="AA36" s="1208" t="str">
        <f t="shared" si="3"/>
        <v>B-1.2.10</v>
      </c>
    </row>
    <row r="37" spans="1:27" s="14" customFormat="1" ht="15.75">
      <c r="A37" s="1775" t="s">
        <v>202</v>
      </c>
      <c r="B37" s="1776"/>
      <c r="C37" s="1302"/>
      <c r="D37" s="1302"/>
      <c r="E37" s="1302"/>
      <c r="F37" s="1302"/>
      <c r="G37" s="1302"/>
      <c r="H37" s="1302"/>
      <c r="I37" s="1302"/>
      <c r="J37" s="1302"/>
      <c r="K37" s="1302"/>
      <c r="L37" s="1302"/>
      <c r="M37" s="1302"/>
      <c r="N37" s="643"/>
      <c r="O37" s="1"/>
      <c r="P37" s="1"/>
      <c r="Q37" s="1"/>
      <c r="R37" s="1"/>
      <c r="S37" s="1"/>
      <c r="T37" s="1"/>
      <c r="U37" s="1"/>
      <c r="V37" s="1"/>
      <c r="W37" s="1"/>
      <c r="X37" s="1"/>
      <c r="Y37" s="1"/>
      <c r="Z37" s="1"/>
      <c r="AA37" s="1782" t="s">
        <v>203</v>
      </c>
    </row>
    <row r="38" spans="1:27" s="58" customFormat="1" ht="15">
      <c r="A38" s="3087" t="s">
        <v>219</v>
      </c>
      <c r="B38" s="3087"/>
      <c r="C38" s="3087"/>
      <c r="D38" s="3087"/>
      <c r="E38" s="3087"/>
      <c r="F38" s="3087"/>
      <c r="G38" s="3087"/>
      <c r="H38" s="3087"/>
      <c r="I38" s="3087"/>
      <c r="J38" s="3087"/>
      <c r="K38" s="3087"/>
      <c r="L38" s="3087"/>
      <c r="M38" s="3087"/>
      <c r="N38" s="3087"/>
      <c r="O38" s="3088" t="s">
        <v>4249</v>
      </c>
      <c r="P38" s="3088"/>
      <c r="Q38" s="3088"/>
      <c r="R38" s="3088"/>
      <c r="S38" s="3088"/>
      <c r="T38" s="3088"/>
      <c r="U38" s="3088"/>
      <c r="V38" s="3088"/>
      <c r="W38" s="3088"/>
      <c r="X38" s="3088"/>
      <c r="Y38" s="3088"/>
      <c r="Z38" s="3088"/>
      <c r="AA38" s="3088"/>
    </row>
    <row r="39" spans="1:27" s="20" customFormat="1" ht="18">
      <c r="A39" s="1115" t="s">
        <v>4209</v>
      </c>
      <c r="B39" s="1115"/>
      <c r="C39" s="1115"/>
      <c r="D39" s="1115"/>
      <c r="E39" s="1115"/>
      <c r="F39" s="1115"/>
      <c r="G39" s="1777"/>
      <c r="H39" s="1777"/>
      <c r="I39" s="1777"/>
      <c r="J39" s="1777"/>
      <c r="K39" s="1777"/>
      <c r="L39" s="1777"/>
      <c r="M39" s="1777"/>
      <c r="N39" s="1370"/>
      <c r="O39" s="1800"/>
      <c r="P39" s="1800"/>
      <c r="Q39" s="1801"/>
      <c r="R39" s="1"/>
      <c r="S39" s="1"/>
      <c r="T39" s="1"/>
      <c r="U39" s="1"/>
      <c r="V39" s="1802"/>
      <c r="W39" s="1801"/>
      <c r="X39" s="1801"/>
      <c r="Y39" s="1801"/>
      <c r="Z39" s="1801"/>
      <c r="AA39" s="1781" t="s">
        <v>4250</v>
      </c>
    </row>
    <row r="40" spans="1:27" s="472" customFormat="1" ht="18">
      <c r="A40" s="1115" t="s">
        <v>4247</v>
      </c>
      <c r="B40" s="1778"/>
      <c r="C40" s="1778"/>
      <c r="D40" s="1778"/>
      <c r="E40" s="1778"/>
      <c r="F40" s="1778"/>
      <c r="G40" s="1370"/>
      <c r="H40" s="1370"/>
      <c r="I40" s="1370"/>
      <c r="J40" s="1370"/>
      <c r="K40" s="1370"/>
      <c r="L40" s="1370"/>
      <c r="M40" s="1370"/>
      <c r="N40" s="1370"/>
      <c r="O40" s="1784"/>
      <c r="P40" s="1784"/>
      <c r="Q40" s="1784"/>
      <c r="R40" s="1784"/>
      <c r="S40" s="1784"/>
      <c r="T40" s="1784"/>
      <c r="U40" s="1784"/>
      <c r="V40" s="1784"/>
      <c r="W40" s="1784"/>
      <c r="X40" s="1784"/>
      <c r="Y40" s="1784"/>
      <c r="Z40" s="1784"/>
      <c r="AA40" s="1785" t="s">
        <v>4251</v>
      </c>
    </row>
    <row r="41" spans="1:27" ht="17.100000000000001" customHeight="1">
      <c r="A41" s="3098" t="s">
        <v>4248</v>
      </c>
      <c r="B41" s="3098"/>
      <c r="C41" s="3098"/>
      <c r="D41" s="3098"/>
      <c r="E41" s="3098"/>
      <c r="F41" s="3098"/>
      <c r="G41" s="3098"/>
      <c r="H41" s="3098"/>
      <c r="I41" s="3098"/>
      <c r="J41" s="3098"/>
      <c r="K41" s="3098"/>
      <c r="L41" s="3098"/>
      <c r="M41" s="3098"/>
      <c r="N41" s="3098"/>
      <c r="O41" s="3099" t="s">
        <v>4252</v>
      </c>
      <c r="P41" s="3099"/>
      <c r="Q41" s="3099"/>
      <c r="R41" s="3099"/>
      <c r="S41" s="3099"/>
      <c r="T41" s="3099"/>
      <c r="U41" s="3099"/>
      <c r="V41" s="3099"/>
      <c r="W41" s="3099"/>
      <c r="X41" s="3099"/>
      <c r="Y41" s="3099"/>
      <c r="Z41" s="3099"/>
      <c r="AA41" s="3099"/>
    </row>
    <row r="42" spans="1:27" ht="17.100000000000001" customHeight="1">
      <c r="A42" s="3098"/>
      <c r="B42" s="3098"/>
      <c r="C42" s="3098"/>
      <c r="D42" s="3098"/>
      <c r="E42" s="3098"/>
      <c r="F42" s="3098"/>
      <c r="G42" s="3098"/>
      <c r="H42" s="3098"/>
      <c r="I42" s="3098"/>
      <c r="J42" s="3098"/>
      <c r="K42" s="3098"/>
      <c r="L42" s="3098"/>
      <c r="M42" s="3098"/>
      <c r="N42" s="3098"/>
      <c r="O42" s="3099"/>
      <c r="P42" s="3099"/>
      <c r="Q42" s="3099"/>
      <c r="R42" s="3099"/>
      <c r="S42" s="3099"/>
      <c r="T42" s="3099"/>
      <c r="U42" s="3099"/>
      <c r="V42" s="3099"/>
      <c r="W42" s="3099"/>
      <c r="X42" s="3099"/>
      <c r="Y42" s="3099"/>
      <c r="Z42" s="3099"/>
      <c r="AA42" s="3099"/>
    </row>
  </sheetData>
  <dataConsolidate link="1"/>
  <mergeCells count="51">
    <mergeCell ref="S31:T31"/>
    <mergeCell ref="C31:F31"/>
    <mergeCell ref="S26:T26"/>
    <mergeCell ref="S27:T27"/>
    <mergeCell ref="S28:T28"/>
    <mergeCell ref="S29:T29"/>
    <mergeCell ref="S30:T30"/>
    <mergeCell ref="C26:F26"/>
    <mergeCell ref="C27:F27"/>
    <mergeCell ref="C28:F28"/>
    <mergeCell ref="C29:F29"/>
    <mergeCell ref="C30:F30"/>
    <mergeCell ref="S32:T32"/>
    <mergeCell ref="S33:T33"/>
    <mergeCell ref="S34:T34"/>
    <mergeCell ref="C32:F32"/>
    <mergeCell ref="C33:F33"/>
    <mergeCell ref="C34:F34"/>
    <mergeCell ref="C35:F35"/>
    <mergeCell ref="C36:F36"/>
    <mergeCell ref="I36:J36"/>
    <mergeCell ref="A41:N42"/>
    <mergeCell ref="O41:AA42"/>
    <mergeCell ref="S35:T35"/>
    <mergeCell ref="S36:T36"/>
    <mergeCell ref="O20:AA20"/>
    <mergeCell ref="O23:AA24"/>
    <mergeCell ref="A23:N24"/>
    <mergeCell ref="A20:N20"/>
    <mergeCell ref="A38:N38"/>
    <mergeCell ref="O38:AA38"/>
    <mergeCell ref="I26:J26"/>
    <mergeCell ref="I27:J27"/>
    <mergeCell ref="I28:J28"/>
    <mergeCell ref="I29:J29"/>
    <mergeCell ref="I30:J30"/>
    <mergeCell ref="I31:J31"/>
    <mergeCell ref="I32:J32"/>
    <mergeCell ref="I33:J33"/>
    <mergeCell ref="I34:J34"/>
    <mergeCell ref="I35:J35"/>
    <mergeCell ref="F5:N5"/>
    <mergeCell ref="F4:N4"/>
    <mergeCell ref="F3:N3"/>
    <mergeCell ref="F2:N2"/>
    <mergeCell ref="F1:N1"/>
    <mergeCell ref="O4:X4"/>
    <mergeCell ref="O3:X3"/>
    <mergeCell ref="O2:X2"/>
    <mergeCell ref="O1:X1"/>
    <mergeCell ref="O5:X5"/>
  </mergeCells>
  <phoneticPr fontId="75" type="noConversion"/>
  <dataValidations count="3">
    <dataValidation type="list" allowBlank="1" showInputMessage="1" showErrorMessage="1" sqref="K9:K18 K27:K36 R27:R36" xr:uid="{00000000-0002-0000-0200-000000000000}">
      <formula1>"1,2,3"</formula1>
    </dataValidation>
    <dataValidation type="list" allowBlank="1" showInputMessage="1" showErrorMessage="1" sqref="L27:L36 Q27:Q36" xr:uid="{00000000-0002-0000-0200-000001000000}">
      <formula1>"1,2,3,4"</formula1>
    </dataValidation>
    <dataValidation type="list" allowBlank="1" showInputMessage="1" showErrorMessage="1" sqref="L9:L18" xr:uid="{00000000-0002-0000-0200-000002000000}">
      <formula1>"1,2,3,4,5"</formula1>
    </dataValidation>
  </dataValidations>
  <printOptions horizontalCentered="1"/>
  <pageMargins left="0.23622047244094491" right="0.23622047244094491" top="0.70866141732283472" bottom="0.23622047244094491" header="0.19685039370078741" footer="3.937007874015748E-2"/>
  <pageSetup paperSize="9" scale="44" fitToHeight="0" pageOrder="overThenDown" orientation="landscape" r:id="rId1"/>
  <headerFooter>
    <oddHeader>&amp;L&amp;G&amp;R&amp;G</oddHeader>
    <oddFooter>&amp;R&amp;P of &amp;N</oddFooter>
    <firstFooter>&amp;R&amp;P of &amp;N</firstFooter>
  </headerFooter>
  <rowBreaks count="1" manualBreakCount="1">
    <brk id="24" max="25" man="1"/>
  </rowBreaks>
  <colBreaks count="1" manualBreakCount="1">
    <brk id="14" max="41" man="1"/>
  </col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T24"/>
  <sheetViews>
    <sheetView showGridLines="0" rightToLeft="1" view="pageBreakPreview" topLeftCell="G13" zoomScale="80" zoomScaleNormal="85" zoomScaleSheetLayoutView="80" zoomScalePageLayoutView="55" workbookViewId="0">
      <selection activeCell="R9" sqref="R9"/>
    </sheetView>
  </sheetViews>
  <sheetFormatPr defaultColWidth="11.42578125" defaultRowHeight="14.25"/>
  <cols>
    <col min="1" max="1" width="11.42578125" style="24" customWidth="1"/>
    <col min="2" max="2" width="50.7109375" style="24" customWidth="1"/>
    <col min="3" max="3" width="50.7109375" style="8" customWidth="1"/>
    <col min="4" max="5" width="22" style="8" hidden="1" customWidth="1"/>
    <col min="6" max="6" width="60.7109375" style="8" customWidth="1"/>
    <col min="7" max="8" width="10.7109375" style="8" customWidth="1"/>
    <col min="9" max="9" width="14.7109375" style="8" customWidth="1"/>
    <col min="10" max="11" width="11.7109375" style="8" customWidth="1"/>
    <col min="12" max="12" width="14.7109375" style="8" customWidth="1"/>
    <col min="13" max="14" width="10.7109375" style="8" customWidth="1"/>
    <col min="15" max="15" width="60.7109375" style="8" customWidth="1"/>
    <col min="16" max="16" width="15.28515625" style="8" hidden="1" customWidth="1"/>
    <col min="17" max="17" width="15.85546875" style="8" hidden="1" customWidth="1"/>
    <col min="18" max="19" width="50.7109375" style="8" customWidth="1"/>
    <col min="20" max="20" width="9.7109375" style="8" customWidth="1"/>
    <col min="21" max="16384" width="11.42578125" style="8"/>
  </cols>
  <sheetData>
    <row r="1" spans="1:20" s="27" customFormat="1" ht="25.15" customHeight="1">
      <c r="A1" s="1754" t="s">
        <v>72</v>
      </c>
      <c r="B1" s="907"/>
      <c r="C1" s="3081" t="s">
        <v>3490</v>
      </c>
      <c r="D1" s="3081"/>
      <c r="E1" s="3081"/>
      <c r="F1" s="241"/>
      <c r="G1" s="241"/>
      <c r="H1" s="25"/>
      <c r="I1" s="25"/>
      <c r="J1" s="402"/>
      <c r="K1" s="905"/>
      <c r="L1" s="25"/>
      <c r="M1" s="25"/>
      <c r="N1" s="25"/>
      <c r="O1" s="1820" t="s">
        <v>4259</v>
      </c>
      <c r="P1" s="25"/>
      <c r="Q1" s="25"/>
      <c r="R1" s="247"/>
      <c r="S1" s="26"/>
      <c r="T1" s="1765" t="s">
        <v>4203</v>
      </c>
    </row>
    <row r="2" spans="1:20" s="27" customFormat="1" ht="25.15" customHeight="1">
      <c r="A2" s="1755" t="s">
        <v>166</v>
      </c>
      <c r="B2" s="907"/>
      <c r="C2" s="3081" t="s">
        <v>3491</v>
      </c>
      <c r="D2" s="3081"/>
      <c r="E2" s="3081"/>
      <c r="F2" s="241"/>
      <c r="G2" s="241"/>
      <c r="H2" s="25"/>
      <c r="I2" s="25"/>
      <c r="J2" s="402"/>
      <c r="K2" s="245"/>
      <c r="L2" s="242"/>
      <c r="M2" s="242"/>
      <c r="N2" s="25"/>
      <c r="O2" s="1820" t="s">
        <v>4260</v>
      </c>
      <c r="P2" s="25"/>
      <c r="Q2" s="25"/>
      <c r="R2" s="247"/>
      <c r="S2" s="26"/>
      <c r="T2" s="1765" t="s">
        <v>74</v>
      </c>
    </row>
    <row r="3" spans="1:20" s="27" customFormat="1" ht="25.15" customHeight="1">
      <c r="A3" s="1755" t="s">
        <v>167</v>
      </c>
      <c r="B3" s="907"/>
      <c r="C3" s="3081" t="s">
        <v>3492</v>
      </c>
      <c r="D3" s="3081"/>
      <c r="E3" s="3081"/>
      <c r="F3" s="241"/>
      <c r="G3" s="241"/>
      <c r="H3" s="25"/>
      <c r="I3" s="25"/>
      <c r="J3" s="402"/>
      <c r="K3" s="245"/>
      <c r="L3" s="25"/>
      <c r="M3" s="25"/>
      <c r="N3" s="25"/>
      <c r="O3" s="1820" t="s">
        <v>4217</v>
      </c>
      <c r="P3" s="25"/>
      <c r="Q3" s="25"/>
      <c r="R3" s="247"/>
      <c r="S3" s="244"/>
      <c r="T3" s="1765" t="s">
        <v>75</v>
      </c>
    </row>
    <row r="4" spans="1:20" s="27" customFormat="1" ht="25.15" customHeight="1">
      <c r="A4" s="1755" t="s">
        <v>168</v>
      </c>
      <c r="B4" s="907"/>
      <c r="C4" s="3081" t="s">
        <v>3493</v>
      </c>
      <c r="D4" s="3081"/>
      <c r="E4" s="3081"/>
      <c r="F4" s="241"/>
      <c r="G4" s="241"/>
      <c r="H4" s="25"/>
      <c r="I4" s="25"/>
      <c r="J4" s="402"/>
      <c r="K4" s="245"/>
      <c r="L4" s="242"/>
      <c r="M4" s="242"/>
      <c r="N4" s="25"/>
      <c r="O4" s="1821">
        <v>45069</v>
      </c>
      <c r="P4" s="25"/>
      <c r="Q4" s="25"/>
      <c r="R4" s="247"/>
      <c r="S4" s="26"/>
      <c r="T4" s="1765" t="s">
        <v>76</v>
      </c>
    </row>
    <row r="5" spans="1:20" s="27" customFormat="1" ht="40.15" customHeight="1">
      <c r="A5" s="1755" t="s">
        <v>169</v>
      </c>
      <c r="B5" s="909"/>
      <c r="C5" s="370"/>
      <c r="D5" s="370"/>
      <c r="E5" s="370"/>
      <c r="F5" s="241"/>
      <c r="G5" s="241"/>
      <c r="H5" s="25"/>
      <c r="I5" s="25"/>
      <c r="J5" s="402"/>
      <c r="K5" s="245"/>
      <c r="L5" s="242"/>
      <c r="M5" s="242"/>
      <c r="N5" s="242"/>
      <c r="O5" s="242"/>
      <c r="P5" s="242"/>
      <c r="Q5" s="242"/>
      <c r="R5" s="246"/>
      <c r="S5" s="243"/>
      <c r="T5" s="1817" t="s">
        <v>78</v>
      </c>
    </row>
    <row r="6" spans="1:20" s="9" customFormat="1" ht="18">
      <c r="A6" s="3111" t="s">
        <v>220</v>
      </c>
      <c r="B6" s="3112"/>
      <c r="C6" s="3112"/>
      <c r="D6" s="3112"/>
      <c r="E6" s="3112"/>
      <c r="F6" s="3112"/>
      <c r="G6" s="1070"/>
      <c r="H6" s="221"/>
      <c r="I6" s="221"/>
      <c r="J6" s="222"/>
      <c r="K6" s="248"/>
      <c r="L6" s="249"/>
      <c r="M6" s="249"/>
      <c r="N6" s="249"/>
      <c r="O6" s="249"/>
      <c r="P6" s="249"/>
      <c r="Q6" s="249"/>
      <c r="R6" s="249"/>
      <c r="S6" s="1497"/>
      <c r="T6" s="1766" t="s">
        <v>221</v>
      </c>
    </row>
    <row r="7" spans="1:20" ht="24" customHeight="1">
      <c r="A7" s="1803" t="s">
        <v>222</v>
      </c>
      <c r="B7" s="1804"/>
      <c r="C7" s="1804"/>
      <c r="D7" s="1804"/>
      <c r="E7" s="1804"/>
      <c r="F7" s="1804"/>
      <c r="G7" s="28"/>
      <c r="H7" s="371"/>
      <c r="I7" s="371"/>
      <c r="J7" s="906"/>
      <c r="K7" s="1498"/>
      <c r="L7" s="1495"/>
      <c r="M7" s="1495"/>
      <c r="N7" s="1495"/>
      <c r="O7" s="1495"/>
      <c r="P7" s="1495"/>
      <c r="Q7" s="1495"/>
      <c r="R7" s="1495"/>
      <c r="S7" s="1495"/>
      <c r="T7" s="1818" t="s">
        <v>223</v>
      </c>
    </row>
    <row r="8" spans="1:20" ht="73.5" customHeight="1">
      <c r="A8" s="1759" t="s">
        <v>174</v>
      </c>
      <c r="B8" s="1806" t="s">
        <v>4253</v>
      </c>
      <c r="C8" s="1807" t="s">
        <v>224</v>
      </c>
      <c r="D8" s="1760" t="s">
        <v>225</v>
      </c>
      <c r="E8" s="1760" t="s">
        <v>226</v>
      </c>
      <c r="F8" s="1808" t="s">
        <v>4254</v>
      </c>
      <c r="G8" s="1809" t="s">
        <v>227</v>
      </c>
      <c r="H8" s="1809" t="s">
        <v>228</v>
      </c>
      <c r="I8" s="1808" t="s">
        <v>229</v>
      </c>
      <c r="J8" s="1761" t="s">
        <v>4255</v>
      </c>
      <c r="K8" s="1769" t="s">
        <v>4256</v>
      </c>
      <c r="L8" s="1769" t="s">
        <v>230</v>
      </c>
      <c r="M8" s="1805" t="s">
        <v>231</v>
      </c>
      <c r="N8" s="1805" t="s">
        <v>232</v>
      </c>
      <c r="O8" s="1805" t="s">
        <v>4257</v>
      </c>
      <c r="P8" s="1758" t="s">
        <v>186</v>
      </c>
      <c r="Q8" s="1805" t="s">
        <v>187</v>
      </c>
      <c r="R8" s="1819" t="s">
        <v>189</v>
      </c>
      <c r="S8" s="1770" t="s">
        <v>4258</v>
      </c>
      <c r="T8" s="1771" t="s">
        <v>190</v>
      </c>
    </row>
    <row r="9" spans="1:20" ht="55.15" customHeight="1">
      <c r="A9" s="1721" t="s">
        <v>233</v>
      </c>
      <c r="B9" s="1710" t="s">
        <v>3532</v>
      </c>
      <c r="C9" s="1814" t="s">
        <v>3495</v>
      </c>
      <c r="D9" s="1711"/>
      <c r="E9" s="1711"/>
      <c r="F9" s="1711" t="s">
        <v>3533</v>
      </c>
      <c r="G9" s="1711" t="s">
        <v>280</v>
      </c>
      <c r="H9" s="1792">
        <v>35</v>
      </c>
      <c r="I9" s="1792">
        <v>300000</v>
      </c>
      <c r="J9" s="1883">
        <v>1</v>
      </c>
      <c r="K9" s="1884">
        <f>IF(J9&gt;0,J9,"")</f>
        <v>1</v>
      </c>
      <c r="L9" s="1792">
        <v>300000</v>
      </c>
      <c r="M9" s="1792">
        <v>35</v>
      </c>
      <c r="N9" s="1790" t="s">
        <v>281</v>
      </c>
      <c r="O9" s="1793" t="s">
        <v>4271</v>
      </c>
      <c r="P9" s="1491"/>
      <c r="Q9" s="1491"/>
      <c r="R9" s="1793" t="s">
        <v>4221</v>
      </c>
      <c r="S9" s="1793" t="s">
        <v>4218</v>
      </c>
      <c r="T9" s="1721" t="str">
        <f>A9</f>
        <v>B-1.3.1</v>
      </c>
    </row>
    <row r="10" spans="1:20" ht="55.15" customHeight="1">
      <c r="A10" s="1721" t="s">
        <v>234</v>
      </c>
      <c r="B10" s="1710" t="s">
        <v>3534</v>
      </c>
      <c r="C10" s="1814" t="s">
        <v>3495</v>
      </c>
      <c r="D10" s="1711"/>
      <c r="E10" s="1711"/>
      <c r="F10" s="1711" t="s">
        <v>3535</v>
      </c>
      <c r="G10" s="1711" t="s">
        <v>280</v>
      </c>
      <c r="H10" s="1792">
        <v>28</v>
      </c>
      <c r="I10" s="1792">
        <v>500000</v>
      </c>
      <c r="J10" s="1883">
        <v>1</v>
      </c>
      <c r="K10" s="1884">
        <f t="shared" ref="K10:K18" si="0">IF(J10&gt;0,J10,"")</f>
        <v>1</v>
      </c>
      <c r="L10" s="1792">
        <v>500000</v>
      </c>
      <c r="M10" s="1792">
        <v>28</v>
      </c>
      <c r="N10" s="1790" t="s">
        <v>281</v>
      </c>
      <c r="O10" s="1793" t="s">
        <v>4270</v>
      </c>
      <c r="P10" s="1491"/>
      <c r="Q10" s="1491"/>
      <c r="R10" s="1793" t="s">
        <v>4221</v>
      </c>
      <c r="S10" s="1793" t="s">
        <v>4220</v>
      </c>
      <c r="T10" s="1721" t="str">
        <f t="shared" ref="T10:T18" si="1">A10</f>
        <v>B-1.3.2</v>
      </c>
    </row>
    <row r="11" spans="1:20" ht="55.15" customHeight="1">
      <c r="A11" s="1721" t="s">
        <v>235</v>
      </c>
      <c r="B11" s="1710" t="s">
        <v>3536</v>
      </c>
      <c r="C11" s="1815" t="s">
        <v>3502</v>
      </c>
      <c r="D11" s="1711"/>
      <c r="E11" s="1711"/>
      <c r="F11" s="1711" t="s">
        <v>3535</v>
      </c>
      <c r="G11" s="1711" t="s">
        <v>280</v>
      </c>
      <c r="H11" s="1792">
        <v>28</v>
      </c>
      <c r="I11" s="1792">
        <v>500000</v>
      </c>
      <c r="J11" s="1883">
        <v>2</v>
      </c>
      <c r="K11" s="1884">
        <f t="shared" si="0"/>
        <v>2</v>
      </c>
      <c r="L11" s="1792">
        <v>500000</v>
      </c>
      <c r="M11" s="1792">
        <v>28</v>
      </c>
      <c r="N11" s="1790" t="s">
        <v>281</v>
      </c>
      <c r="O11" s="1793" t="s">
        <v>4270</v>
      </c>
      <c r="P11" s="1491"/>
      <c r="Q11" s="1491"/>
      <c r="R11" s="1793" t="s">
        <v>4222</v>
      </c>
      <c r="S11" s="1793" t="s">
        <v>4233</v>
      </c>
      <c r="T11" s="1721" t="str">
        <f t="shared" si="1"/>
        <v>B-1.3.3</v>
      </c>
    </row>
    <row r="12" spans="1:20" ht="55.15" customHeight="1">
      <c r="A12" s="1721" t="s">
        <v>236</v>
      </c>
      <c r="B12" s="1710" t="s">
        <v>3537</v>
      </c>
      <c r="C12" s="1815" t="s">
        <v>3505</v>
      </c>
      <c r="D12" s="1711"/>
      <c r="E12" s="1711"/>
      <c r="F12" s="1711" t="s">
        <v>3535</v>
      </c>
      <c r="G12" s="1711" t="s">
        <v>280</v>
      </c>
      <c r="H12" s="1792">
        <v>23</v>
      </c>
      <c r="I12" s="1792">
        <v>400000</v>
      </c>
      <c r="J12" s="1883">
        <v>2</v>
      </c>
      <c r="K12" s="1884">
        <f t="shared" si="0"/>
        <v>2</v>
      </c>
      <c r="L12" s="1792">
        <v>400000</v>
      </c>
      <c r="M12" s="1792">
        <v>23</v>
      </c>
      <c r="N12" s="1790" t="s">
        <v>281</v>
      </c>
      <c r="O12" s="1793" t="s">
        <v>4270</v>
      </c>
      <c r="P12" s="1491"/>
      <c r="Q12" s="1491"/>
      <c r="R12" s="1793" t="s">
        <v>4225</v>
      </c>
      <c r="S12" s="1793" t="s">
        <v>4261</v>
      </c>
      <c r="T12" s="1721" t="str">
        <f t="shared" si="1"/>
        <v>B-1.3.4</v>
      </c>
    </row>
    <row r="13" spans="1:20" ht="55.15" customHeight="1">
      <c r="A13" s="1721" t="s">
        <v>237</v>
      </c>
      <c r="B13" s="1710" t="s">
        <v>3538</v>
      </c>
      <c r="C13" s="1815" t="s">
        <v>3507</v>
      </c>
      <c r="D13" s="1711"/>
      <c r="E13" s="1711"/>
      <c r="F13" s="1711" t="s">
        <v>3539</v>
      </c>
      <c r="G13" s="1711" t="s">
        <v>280</v>
      </c>
      <c r="H13" s="1792">
        <v>23</v>
      </c>
      <c r="I13" s="1792">
        <v>400000</v>
      </c>
      <c r="J13" s="1883">
        <v>2</v>
      </c>
      <c r="K13" s="1884">
        <f t="shared" si="0"/>
        <v>2</v>
      </c>
      <c r="L13" s="1792">
        <v>400000</v>
      </c>
      <c r="M13" s="1792">
        <v>23</v>
      </c>
      <c r="N13" s="1790" t="s">
        <v>281</v>
      </c>
      <c r="O13" s="1793" t="s">
        <v>4270</v>
      </c>
      <c r="P13" s="1491"/>
      <c r="Q13" s="1491"/>
      <c r="R13" s="1793" t="s">
        <v>4228</v>
      </c>
      <c r="S13" s="1793" t="s">
        <v>4232</v>
      </c>
      <c r="T13" s="1721" t="str">
        <f t="shared" si="1"/>
        <v>B-1.3.5</v>
      </c>
    </row>
    <row r="14" spans="1:20" ht="55.15" customHeight="1">
      <c r="A14" s="1721" t="s">
        <v>238</v>
      </c>
      <c r="B14" s="1710" t="s">
        <v>3540</v>
      </c>
      <c r="C14" s="1815" t="s">
        <v>3509</v>
      </c>
      <c r="D14" s="1711"/>
      <c r="E14" s="1711"/>
      <c r="F14" s="1764" t="s">
        <v>4272</v>
      </c>
      <c r="G14" s="1711" t="s">
        <v>280</v>
      </c>
      <c r="H14" s="1792">
        <v>12</v>
      </c>
      <c r="I14" s="1792">
        <v>1800000</v>
      </c>
      <c r="J14" s="1883">
        <v>2</v>
      </c>
      <c r="K14" s="1884">
        <f t="shared" si="0"/>
        <v>2</v>
      </c>
      <c r="L14" s="1792">
        <v>1800000</v>
      </c>
      <c r="M14" s="1792">
        <v>12</v>
      </c>
      <c r="N14" s="1790" t="s">
        <v>281</v>
      </c>
      <c r="O14" s="1793" t="s">
        <v>4273</v>
      </c>
      <c r="P14" s="1491"/>
      <c r="Q14" s="1491"/>
      <c r="R14" s="1793" t="s">
        <v>4227</v>
      </c>
      <c r="S14" s="1793" t="s">
        <v>4226</v>
      </c>
      <c r="T14" s="1721" t="str">
        <f t="shared" si="1"/>
        <v>B-1.3.6</v>
      </c>
    </row>
    <row r="15" spans="1:20" ht="55.15" customHeight="1">
      <c r="A15" s="1721" t="s">
        <v>239</v>
      </c>
      <c r="B15" s="1710" t="s">
        <v>3510</v>
      </c>
      <c r="C15" s="1815" t="s">
        <v>3541</v>
      </c>
      <c r="D15" s="1711"/>
      <c r="E15" s="1711"/>
      <c r="F15" s="1711" t="s">
        <v>4275</v>
      </c>
      <c r="G15" s="1711" t="s">
        <v>280</v>
      </c>
      <c r="H15" s="1792">
        <v>1</v>
      </c>
      <c r="I15" s="1792">
        <v>200000</v>
      </c>
      <c r="J15" s="1883">
        <v>2</v>
      </c>
      <c r="K15" s="1884">
        <f t="shared" si="0"/>
        <v>2</v>
      </c>
      <c r="L15" s="1792">
        <v>200000</v>
      </c>
      <c r="M15" s="1792">
        <v>1</v>
      </c>
      <c r="N15" s="1790" t="s">
        <v>281</v>
      </c>
      <c r="O15" s="1790" t="s">
        <v>4274</v>
      </c>
      <c r="P15" s="1491"/>
      <c r="Q15" s="1491"/>
      <c r="R15" s="1790" t="s">
        <v>4234</v>
      </c>
      <c r="S15" s="1793" t="s">
        <v>4379</v>
      </c>
      <c r="T15" s="1721" t="str">
        <f t="shared" si="1"/>
        <v>B-1.3.7</v>
      </c>
    </row>
    <row r="16" spans="1:20" ht="55.15" customHeight="1">
      <c r="A16" s="1721" t="s">
        <v>240</v>
      </c>
      <c r="B16" s="1710" t="s">
        <v>4262</v>
      </c>
      <c r="C16" s="1815" t="s">
        <v>3542</v>
      </c>
      <c r="D16" s="1711"/>
      <c r="E16" s="1711"/>
      <c r="F16" s="1711" t="s">
        <v>4275</v>
      </c>
      <c r="G16" s="1711" t="s">
        <v>280</v>
      </c>
      <c r="H16" s="1792">
        <v>3</v>
      </c>
      <c r="I16" s="1792">
        <v>200000</v>
      </c>
      <c r="J16" s="1883">
        <v>2</v>
      </c>
      <c r="K16" s="1884">
        <f t="shared" si="0"/>
        <v>2</v>
      </c>
      <c r="L16" s="1792">
        <v>200000</v>
      </c>
      <c r="M16" s="1792">
        <v>3</v>
      </c>
      <c r="N16" s="1790" t="s">
        <v>281</v>
      </c>
      <c r="O16" s="1790" t="s">
        <v>4274</v>
      </c>
      <c r="P16" s="1491"/>
      <c r="Q16" s="1491"/>
      <c r="R16" s="1790" t="s">
        <v>4225</v>
      </c>
      <c r="S16" s="1793" t="s">
        <v>4378</v>
      </c>
      <c r="T16" s="1721" t="str">
        <f t="shared" si="1"/>
        <v>B-1.3.8</v>
      </c>
    </row>
    <row r="17" spans="1:20" ht="55.15" customHeight="1">
      <c r="A17" s="1721" t="s">
        <v>241</v>
      </c>
      <c r="B17" s="1710" t="s">
        <v>3543</v>
      </c>
      <c r="C17" s="1816" t="s">
        <v>3544</v>
      </c>
      <c r="D17" s="1764"/>
      <c r="E17" s="1764"/>
      <c r="F17" s="1711" t="s">
        <v>4275</v>
      </c>
      <c r="G17" s="1711" t="s">
        <v>280</v>
      </c>
      <c r="H17" s="1792">
        <v>1</v>
      </c>
      <c r="I17" s="1792">
        <v>200000</v>
      </c>
      <c r="J17" s="1883">
        <v>2</v>
      </c>
      <c r="K17" s="1884">
        <f t="shared" si="0"/>
        <v>2</v>
      </c>
      <c r="L17" s="1792">
        <v>200000</v>
      </c>
      <c r="M17" s="1792">
        <v>1</v>
      </c>
      <c r="N17" s="1790" t="s">
        <v>281</v>
      </c>
      <c r="O17" s="1790" t="s">
        <v>4274</v>
      </c>
      <c r="P17" s="1491"/>
      <c r="Q17" s="1491"/>
      <c r="R17" s="1790" t="s">
        <v>4263</v>
      </c>
      <c r="S17" s="1793" t="s">
        <v>4323</v>
      </c>
      <c r="T17" s="1721" t="str">
        <f t="shared" si="1"/>
        <v>B-1.3.9</v>
      </c>
    </row>
    <row r="18" spans="1:20" ht="55.15" customHeight="1">
      <c r="A18" s="1721" t="s">
        <v>242</v>
      </c>
      <c r="B18" s="1710"/>
      <c r="C18" s="1815"/>
      <c r="D18" s="1711"/>
      <c r="E18" s="1711"/>
      <c r="F18" s="1711"/>
      <c r="G18" s="1711"/>
      <c r="H18" s="1711"/>
      <c r="I18" s="1711"/>
      <c r="J18" s="1812"/>
      <c r="K18" s="53" t="str">
        <f t="shared" si="0"/>
        <v/>
      </c>
      <c r="L18" s="1711"/>
      <c r="M18" s="1711"/>
      <c r="N18" s="1491"/>
      <c r="O18" s="1491"/>
      <c r="P18" s="1491"/>
      <c r="Q18" s="1491"/>
      <c r="R18" s="1491"/>
      <c r="S18" s="1491"/>
      <c r="T18" s="1721" t="str">
        <f t="shared" si="1"/>
        <v>B-1.3.10</v>
      </c>
    </row>
    <row r="19" spans="1:20" s="15" customFormat="1" ht="18" customHeight="1">
      <c r="A19" s="643" t="s">
        <v>243</v>
      </c>
      <c r="B19" s="1302"/>
      <c r="C19" s="1302"/>
      <c r="D19" s="1302"/>
      <c r="E19" s="1302"/>
      <c r="F19" s="1302"/>
      <c r="G19" s="1302"/>
      <c r="H19" s="1302"/>
      <c r="I19" s="1302"/>
      <c r="T19" s="643" t="s">
        <v>244</v>
      </c>
    </row>
    <row r="20" spans="1:20" s="33" customFormat="1">
      <c r="A20" s="3109" t="s">
        <v>4267</v>
      </c>
      <c r="B20" s="3110"/>
      <c r="C20" s="3110"/>
      <c r="D20" s="3110"/>
      <c r="E20" s="3110"/>
      <c r="F20" s="3110"/>
      <c r="G20" s="3110"/>
      <c r="H20" s="3110"/>
      <c r="I20" s="3110"/>
      <c r="J20" s="3110"/>
      <c r="K20" s="3108" t="s">
        <v>4264</v>
      </c>
      <c r="L20" s="3108"/>
      <c r="M20" s="3108"/>
      <c r="N20" s="3108"/>
      <c r="O20" s="3108"/>
      <c r="P20" s="3108"/>
      <c r="Q20" s="3108"/>
      <c r="R20" s="3108"/>
      <c r="S20" s="3108"/>
      <c r="T20" s="3108"/>
    </row>
    <row r="21" spans="1:20" s="35" customFormat="1" ht="45" customHeight="1">
      <c r="A21" s="3109" t="s">
        <v>4268</v>
      </c>
      <c r="B21" s="3110"/>
      <c r="C21" s="3110"/>
      <c r="D21" s="3110"/>
      <c r="E21" s="3110"/>
      <c r="F21" s="3110"/>
      <c r="G21" s="3110"/>
      <c r="H21" s="3110"/>
      <c r="I21" s="3110"/>
      <c r="J21" s="3110"/>
      <c r="K21" s="3108" t="s">
        <v>4265</v>
      </c>
      <c r="L21" s="3108"/>
      <c r="M21" s="3108"/>
      <c r="N21" s="3108"/>
      <c r="O21" s="3108"/>
      <c r="P21" s="3108"/>
      <c r="Q21" s="3108"/>
      <c r="R21" s="3108"/>
      <c r="S21" s="3108"/>
      <c r="T21" s="3108"/>
    </row>
    <row r="22" spans="1:20" ht="18.75" customHeight="1">
      <c r="A22" s="1823" t="s">
        <v>4269</v>
      </c>
      <c r="B22" s="1824"/>
      <c r="C22" s="1824"/>
      <c r="D22" s="1824"/>
      <c r="E22" s="1824"/>
      <c r="F22" s="1824"/>
      <c r="G22" s="1824"/>
      <c r="H22" s="1825"/>
      <c r="I22" s="1825"/>
      <c r="J22" s="1495"/>
      <c r="K22" s="1495"/>
      <c r="L22" s="1495"/>
      <c r="M22" s="1495"/>
      <c r="N22" s="1495"/>
      <c r="O22" s="1495"/>
      <c r="P22" s="1495"/>
      <c r="Q22" s="1495"/>
      <c r="R22" s="1495"/>
      <c r="S22" s="1495"/>
      <c r="T22" s="160" t="s">
        <v>4266</v>
      </c>
    </row>
    <row r="23" spans="1:20" ht="18.75" customHeight="1">
      <c r="A23" s="250"/>
      <c r="B23" s="250"/>
      <c r="C23" s="250"/>
      <c r="D23" s="250"/>
      <c r="E23" s="250"/>
      <c r="F23" s="250"/>
      <c r="G23" s="250"/>
      <c r="H23" s="32"/>
      <c r="I23" s="32"/>
      <c r="J23" s="32"/>
      <c r="K23" s="1495"/>
      <c r="L23" s="1495"/>
      <c r="M23" s="1495"/>
      <c r="N23" s="1495"/>
      <c r="O23" s="1495"/>
      <c r="P23" s="1495"/>
      <c r="Q23" s="1495"/>
      <c r="R23" s="1495"/>
      <c r="S23" s="1495"/>
      <c r="T23" s="1495"/>
    </row>
    <row r="24" spans="1:20">
      <c r="A24" s="39"/>
      <c r="B24" s="39"/>
      <c r="C24"/>
      <c r="D24"/>
      <c r="E24"/>
      <c r="F24"/>
      <c r="G24"/>
      <c r="H24"/>
      <c r="I24"/>
      <c r="J24"/>
      <c r="K24" s="1495"/>
      <c r="L24" s="1495"/>
      <c r="M24" s="1495"/>
      <c r="N24" s="1495"/>
      <c r="O24" s="1495"/>
      <c r="P24" s="1495"/>
      <c r="Q24" s="1495"/>
      <c r="R24" s="1495"/>
      <c r="S24" s="1495"/>
      <c r="T24"/>
    </row>
  </sheetData>
  <dataConsolidate link="1"/>
  <mergeCells count="9">
    <mergeCell ref="K20:T20"/>
    <mergeCell ref="K21:T21"/>
    <mergeCell ref="A21:J21"/>
    <mergeCell ref="A20:J20"/>
    <mergeCell ref="C1:E1"/>
    <mergeCell ref="C2:E2"/>
    <mergeCell ref="C3:E3"/>
    <mergeCell ref="C4:E4"/>
    <mergeCell ref="A6:F6"/>
  </mergeCells>
  <phoneticPr fontId="75" type="noConversion"/>
  <dataValidations count="1">
    <dataValidation type="list" allowBlank="1" showInputMessage="1" showErrorMessage="1" sqref="J9:J18" xr:uid="{00000000-0002-0000-0300-000000000000}">
      <formula1>"1,2,3,4"</formula1>
    </dataValidation>
  </dataValidations>
  <printOptions horizontalCentered="1"/>
  <pageMargins left="0.23622047244094491" right="0.23622047244094491" top="0.70866141732283472" bottom="0.23622047244094491" header="0.19685039370078741" footer="3.937007874015748E-2"/>
  <pageSetup paperSize="9" scale="52" fitToHeight="0" pageOrder="overThenDown" orientation="landscape" r:id="rId1"/>
  <headerFooter>
    <oddHeader>&amp;L&amp;G&amp;R&amp;G</oddHeader>
    <oddFooter>&amp;R&amp;P of &amp;N</oddFooter>
    <firstFooter>&amp;R&amp;P of &amp;N</firstFooter>
  </headerFooter>
  <colBreaks count="1" manualBreakCount="1">
    <brk id="10" max="1048575" man="1"/>
  </colBreak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'Dropdowns (2)'!$J$11:$J$14</xm:f>
          </x14:formula1>
          <xm:sqref>I9:I18 L9:L18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B84"/>
  <sheetViews>
    <sheetView rightToLeft="1" view="pageBreakPreview" topLeftCell="A4" zoomScale="80" zoomScaleNormal="100" zoomScaleSheetLayoutView="80" zoomScalePageLayoutView="40" workbookViewId="0">
      <selection activeCell="B12" sqref="B12"/>
    </sheetView>
  </sheetViews>
  <sheetFormatPr defaultColWidth="9.140625" defaultRowHeight="14.25"/>
  <cols>
    <col min="1" max="1" width="13.7109375" style="228" customWidth="1"/>
    <col min="2" max="2" width="47.7109375" style="228" customWidth="1"/>
    <col min="3" max="3" width="10.7109375" style="229" customWidth="1"/>
    <col min="4" max="4" width="15.7109375" style="229" customWidth="1"/>
    <col min="5" max="9" width="15.7109375" style="228" customWidth="1"/>
    <col min="10" max="11" width="35.7109375" style="228" customWidth="1"/>
    <col min="12" max="17" width="15.7109375" style="228" customWidth="1"/>
    <col min="18" max="18" width="10.7109375" style="228" customWidth="1"/>
    <col min="19" max="19" width="47.7109375" style="228" customWidth="1"/>
    <col min="20" max="20" width="13.7109375" style="228" customWidth="1"/>
    <col min="21" max="16384" width="9.140625" style="228"/>
  </cols>
  <sheetData>
    <row r="1" spans="1:25" ht="25.15" customHeight="1">
      <c r="A1" s="1754" t="s">
        <v>72</v>
      </c>
      <c r="B1" s="907"/>
      <c r="C1" s="3122" t="s">
        <v>3490</v>
      </c>
      <c r="D1" s="3123"/>
      <c r="E1" s="3123"/>
      <c r="F1" s="3123"/>
      <c r="G1" s="3123"/>
      <c r="H1" s="3123"/>
      <c r="I1" s="3123"/>
      <c r="J1" s="3124"/>
      <c r="K1" s="3128" t="s">
        <v>4259</v>
      </c>
      <c r="L1" s="3129"/>
      <c r="M1" s="3129"/>
      <c r="N1" s="3129"/>
      <c r="O1" s="3129"/>
      <c r="P1" s="3129"/>
      <c r="Q1" s="3129"/>
      <c r="R1" s="3130"/>
      <c r="S1" s="910"/>
      <c r="T1" s="1765" t="s">
        <v>4203</v>
      </c>
      <c r="U1" s="1499"/>
      <c r="V1" s="1499"/>
      <c r="W1" s="1499"/>
      <c r="X1" s="1499"/>
      <c r="Y1" s="1499"/>
    </row>
    <row r="2" spans="1:25" ht="25.15" customHeight="1">
      <c r="A2" s="1755" t="s">
        <v>166</v>
      </c>
      <c r="B2" s="907"/>
      <c r="C2" s="3122" t="s">
        <v>3545</v>
      </c>
      <c r="D2" s="3123"/>
      <c r="E2" s="3123"/>
      <c r="F2" s="3123"/>
      <c r="G2" s="3123"/>
      <c r="H2" s="3123"/>
      <c r="I2" s="3123"/>
      <c r="J2" s="3124"/>
      <c r="K2" s="3128" t="s">
        <v>4276</v>
      </c>
      <c r="L2" s="3129"/>
      <c r="M2" s="3129"/>
      <c r="N2" s="3129"/>
      <c r="O2" s="3129"/>
      <c r="P2" s="3129"/>
      <c r="Q2" s="3129"/>
      <c r="R2" s="3130"/>
      <c r="S2" s="910"/>
      <c r="T2" s="1765" t="s">
        <v>74</v>
      </c>
      <c r="U2" s="1499"/>
      <c r="V2" s="1499"/>
      <c r="W2" s="1499"/>
      <c r="X2" s="1499"/>
      <c r="Y2" s="1499"/>
    </row>
    <row r="3" spans="1:25" ht="25.15" customHeight="1">
      <c r="A3" s="1755" t="s">
        <v>167</v>
      </c>
      <c r="B3" s="907"/>
      <c r="C3" s="3122" t="s">
        <v>3546</v>
      </c>
      <c r="D3" s="3123"/>
      <c r="E3" s="3123"/>
      <c r="F3" s="3123"/>
      <c r="G3" s="3123"/>
      <c r="H3" s="3123"/>
      <c r="I3" s="3123"/>
      <c r="J3" s="3124"/>
      <c r="K3" s="3128" t="s">
        <v>4277</v>
      </c>
      <c r="L3" s="3129"/>
      <c r="M3" s="3129"/>
      <c r="N3" s="3129"/>
      <c r="O3" s="3129"/>
      <c r="P3" s="3129"/>
      <c r="Q3" s="3129"/>
      <c r="R3" s="3130"/>
      <c r="S3" s="908"/>
      <c r="T3" s="1765" t="s">
        <v>75</v>
      </c>
      <c r="U3" s="1499"/>
      <c r="V3" s="1499"/>
      <c r="W3" s="1499"/>
      <c r="X3" s="1499"/>
      <c r="Y3" s="1499"/>
    </row>
    <row r="4" spans="1:25" ht="25.15" customHeight="1">
      <c r="A4" s="1755" t="s">
        <v>168</v>
      </c>
      <c r="B4" s="907"/>
      <c r="C4" s="3122" t="s">
        <v>3493</v>
      </c>
      <c r="D4" s="3123"/>
      <c r="E4" s="3123"/>
      <c r="F4" s="3123"/>
      <c r="G4" s="3123"/>
      <c r="H4" s="3123"/>
      <c r="I4" s="3123"/>
      <c r="J4" s="3124"/>
      <c r="K4" s="3128" t="s">
        <v>4278</v>
      </c>
      <c r="L4" s="3129"/>
      <c r="M4" s="3129"/>
      <c r="N4" s="3129"/>
      <c r="O4" s="3129"/>
      <c r="P4" s="3129"/>
      <c r="Q4" s="3129"/>
      <c r="R4" s="3130"/>
      <c r="S4" s="911"/>
      <c r="T4" s="1765" t="s">
        <v>76</v>
      </c>
      <c r="U4" s="1499"/>
      <c r="V4" s="1499"/>
      <c r="W4" s="1499"/>
      <c r="X4" s="1499"/>
      <c r="Y4" s="1499"/>
    </row>
    <row r="5" spans="1:25" ht="40.15" customHeight="1">
      <c r="A5" s="1755" t="s">
        <v>169</v>
      </c>
      <c r="B5" s="909"/>
      <c r="C5" s="3119"/>
      <c r="D5" s="3120"/>
      <c r="E5" s="3120"/>
      <c r="F5" s="3120"/>
      <c r="G5" s="3120"/>
      <c r="H5" s="3120"/>
      <c r="I5" s="3120"/>
      <c r="J5" s="3121"/>
      <c r="K5" s="3125"/>
      <c r="L5" s="3126"/>
      <c r="M5" s="3126"/>
      <c r="N5" s="3126"/>
      <c r="O5" s="3126"/>
      <c r="P5" s="3126"/>
      <c r="Q5" s="3126"/>
      <c r="R5" s="3127"/>
      <c r="S5" s="915"/>
      <c r="T5" s="1817" t="s">
        <v>78</v>
      </c>
      <c r="U5" s="1499"/>
      <c r="V5" s="1499"/>
      <c r="W5" s="1499"/>
      <c r="X5" s="1499"/>
      <c r="Y5" s="1499"/>
    </row>
    <row r="6" spans="1:25" s="257" customFormat="1" ht="18">
      <c r="A6" s="1826" t="s">
        <v>245</v>
      </c>
      <c r="B6" s="1500"/>
      <c r="C6" s="1501"/>
      <c r="D6" s="1501"/>
      <c r="E6" s="1502"/>
      <c r="F6" s="1502"/>
      <c r="G6" s="1502"/>
      <c r="H6" s="1502"/>
      <c r="I6" s="1502"/>
      <c r="J6" s="1503"/>
      <c r="K6" s="1504"/>
      <c r="L6" s="1501"/>
      <c r="M6" s="1502"/>
      <c r="N6" s="1502"/>
      <c r="O6" s="1502"/>
      <c r="P6" s="1502"/>
      <c r="Q6" s="1502"/>
      <c r="R6" s="1502"/>
      <c r="S6" s="1502"/>
      <c r="T6" s="1835" t="s">
        <v>246</v>
      </c>
      <c r="U6" s="1505"/>
      <c r="V6" s="1505"/>
      <c r="W6" s="1505"/>
      <c r="X6" s="1505"/>
      <c r="Y6" s="1505"/>
    </row>
    <row r="7" spans="1:25" s="258" customFormat="1" ht="24" customHeight="1">
      <c r="A7" s="1827" t="s">
        <v>247</v>
      </c>
      <c r="B7" s="496"/>
      <c r="C7" s="496"/>
      <c r="D7" s="270"/>
      <c r="E7" s="271"/>
      <c r="F7" s="271"/>
      <c r="G7" s="272"/>
      <c r="H7" s="271"/>
      <c r="I7" s="271"/>
      <c r="J7" s="1456"/>
      <c r="K7" s="1457"/>
      <c r="L7" s="270"/>
      <c r="M7" s="271"/>
      <c r="N7" s="271"/>
      <c r="O7" s="272"/>
      <c r="P7" s="271"/>
      <c r="Q7" s="271"/>
      <c r="R7" s="271"/>
      <c r="S7" s="271"/>
      <c r="T7" s="1836" t="s">
        <v>248</v>
      </c>
      <c r="U7" s="1506"/>
      <c r="V7" s="1506"/>
      <c r="W7" s="1506"/>
      <c r="X7" s="1506"/>
      <c r="Y7" s="1506"/>
    </row>
    <row r="8" spans="1:25" s="109" customFormat="1" ht="24.95" customHeight="1">
      <c r="A8" s="3116" t="s">
        <v>249</v>
      </c>
      <c r="B8" s="3117"/>
      <c r="C8" s="3117"/>
      <c r="D8" s="3117"/>
      <c r="E8" s="3117"/>
      <c r="F8" s="3117"/>
      <c r="G8" s="3117"/>
      <c r="H8" s="3117"/>
      <c r="I8" s="3117"/>
      <c r="J8" s="3118"/>
      <c r="K8" s="1507"/>
      <c r="L8" s="1490"/>
      <c r="M8" s="1490"/>
      <c r="N8" s="1490"/>
      <c r="O8" s="1490"/>
      <c r="P8" s="1490"/>
      <c r="Q8" s="1490"/>
      <c r="R8" s="1508"/>
      <c r="S8" s="1508"/>
      <c r="T8" s="1837" t="s">
        <v>250</v>
      </c>
      <c r="U8" s="1509"/>
      <c r="V8" s="1509"/>
      <c r="W8" s="1509"/>
      <c r="X8" s="1509"/>
      <c r="Y8" s="1509"/>
    </row>
    <row r="9" spans="1:25" s="110" customFormat="1" ht="30" customHeight="1">
      <c r="A9" s="1832" t="s">
        <v>174</v>
      </c>
      <c r="B9" s="1833" t="s">
        <v>251</v>
      </c>
      <c r="C9" s="1833" t="s">
        <v>252</v>
      </c>
      <c r="D9" s="1833">
        <v>2017</v>
      </c>
      <c r="E9" s="1833">
        <v>2018</v>
      </c>
      <c r="F9" s="1833">
        <v>2019</v>
      </c>
      <c r="G9" s="1833">
        <v>2020</v>
      </c>
      <c r="H9" s="1833">
        <v>2021</v>
      </c>
      <c r="I9" s="1832">
        <v>2022</v>
      </c>
      <c r="J9" s="1834" t="s">
        <v>182</v>
      </c>
      <c r="K9" s="1830" t="s">
        <v>183</v>
      </c>
      <c r="L9" s="1828">
        <v>2022</v>
      </c>
      <c r="M9" s="1829">
        <v>2021</v>
      </c>
      <c r="N9" s="1829">
        <v>2020</v>
      </c>
      <c r="O9" s="1829">
        <v>2019</v>
      </c>
      <c r="P9" s="1829">
        <v>2018</v>
      </c>
      <c r="Q9" s="1829">
        <v>2017</v>
      </c>
      <c r="R9" s="1829" t="s">
        <v>232</v>
      </c>
      <c r="S9" s="1828" t="s">
        <v>253</v>
      </c>
      <c r="T9" s="1828" t="s">
        <v>254</v>
      </c>
      <c r="U9" s="1510"/>
      <c r="V9" s="1510"/>
      <c r="W9" s="1510"/>
      <c r="X9" s="1510"/>
      <c r="Y9" s="1510"/>
    </row>
    <row r="10" spans="1:25" s="50" customFormat="1" ht="55.15" customHeight="1">
      <c r="A10" s="1839" t="s">
        <v>255</v>
      </c>
      <c r="B10" s="1849" t="s">
        <v>256</v>
      </c>
      <c r="C10" s="1711" t="s">
        <v>257</v>
      </c>
      <c r="D10" s="1841">
        <v>525234</v>
      </c>
      <c r="E10" s="1841">
        <v>543083</v>
      </c>
      <c r="F10" s="1841">
        <v>561540</v>
      </c>
      <c r="G10" s="1841">
        <v>580626</v>
      </c>
      <c r="H10" s="1841">
        <v>600362</v>
      </c>
      <c r="I10" s="1841">
        <v>620772</v>
      </c>
      <c r="J10" s="1850"/>
      <c r="K10" s="1840"/>
      <c r="L10" s="1841">
        <v>620772</v>
      </c>
      <c r="M10" s="1841">
        <v>600362</v>
      </c>
      <c r="N10" s="1841">
        <v>580626</v>
      </c>
      <c r="O10" s="1841">
        <v>561540</v>
      </c>
      <c r="P10" s="1841">
        <v>543083</v>
      </c>
      <c r="Q10" s="1841">
        <v>525234</v>
      </c>
      <c r="R10" s="1840" t="s">
        <v>258</v>
      </c>
      <c r="S10" s="1898" t="s">
        <v>259</v>
      </c>
      <c r="T10" s="1899" t="str">
        <f t="shared" ref="T10:T12" si="0">A10</f>
        <v>B-2.1.1.1</v>
      </c>
    </row>
    <row r="11" spans="1:25" s="50" customFormat="1" ht="55.15" customHeight="1">
      <c r="A11" s="1839" t="s">
        <v>260</v>
      </c>
      <c r="B11" s="1849" t="s">
        <v>261</v>
      </c>
      <c r="C11" s="1711" t="s">
        <v>262</v>
      </c>
      <c r="D11" s="1841">
        <v>3.6999999999999998E-2</v>
      </c>
      <c r="E11" s="1841">
        <v>3.6999999999999998E-2</v>
      </c>
      <c r="F11" s="1841">
        <v>3.6999999999999998E-2</v>
      </c>
      <c r="G11" s="1841">
        <v>3.6999999999999998E-2</v>
      </c>
      <c r="H11" s="1841">
        <v>3.6999999999999998E-2</v>
      </c>
      <c r="I11" s="1841">
        <v>3.6999999999999998E-2</v>
      </c>
      <c r="J11" s="1850"/>
      <c r="K11" s="1840"/>
      <c r="L11" s="1841">
        <v>3.6999999999999998E-2</v>
      </c>
      <c r="M11" s="1841">
        <v>3.6999999999999998E-2</v>
      </c>
      <c r="N11" s="1841">
        <v>3.6999999999999998E-2</v>
      </c>
      <c r="O11" s="1841">
        <v>3.6999999999999998E-2</v>
      </c>
      <c r="P11" s="1841">
        <v>3.6999999999999998E-2</v>
      </c>
      <c r="Q11" s="1841">
        <v>3.6999999999999998E-2</v>
      </c>
      <c r="R11" s="1840" t="s">
        <v>262</v>
      </c>
      <c r="S11" s="1898" t="s">
        <v>263</v>
      </c>
      <c r="T11" s="1899" t="str">
        <f t="shared" si="0"/>
        <v>B-2.1.1.2</v>
      </c>
    </row>
    <row r="12" spans="1:25" s="112" customFormat="1" ht="55.15" customHeight="1">
      <c r="A12" s="1839" t="s">
        <v>264</v>
      </c>
      <c r="B12" s="1851" t="s">
        <v>265</v>
      </c>
      <c r="C12" s="1855" t="s">
        <v>266</v>
      </c>
      <c r="D12" s="1714">
        <v>358376</v>
      </c>
      <c r="E12" s="1714">
        <v>372568</v>
      </c>
      <c r="F12" s="1714">
        <v>385560</v>
      </c>
      <c r="G12" s="1714">
        <v>401160</v>
      </c>
      <c r="H12" s="1714">
        <v>417840</v>
      </c>
      <c r="I12" s="1714">
        <v>430560</v>
      </c>
      <c r="J12" s="1852"/>
      <c r="K12" s="1842"/>
      <c r="L12" s="1714">
        <v>430560</v>
      </c>
      <c r="M12" s="1714">
        <v>417840</v>
      </c>
      <c r="N12" s="1714">
        <v>401160</v>
      </c>
      <c r="O12" s="1714">
        <v>385560</v>
      </c>
      <c r="P12" s="1714">
        <v>372568</v>
      </c>
      <c r="Q12" s="1714">
        <v>358376</v>
      </c>
      <c r="R12" s="1714" t="s">
        <v>258</v>
      </c>
      <c r="S12" s="1900" t="s">
        <v>267</v>
      </c>
      <c r="T12" s="1899" t="str">
        <f t="shared" si="0"/>
        <v>B-2.1.1.3</v>
      </c>
    </row>
    <row r="13" spans="1:25" ht="55.15" customHeight="1">
      <c r="A13" s="1839" t="s">
        <v>268</v>
      </c>
      <c r="B13" s="1853" t="s">
        <v>4280</v>
      </c>
      <c r="C13" s="1711" t="s">
        <v>257</v>
      </c>
      <c r="D13" s="1844" t="s">
        <v>3547</v>
      </c>
      <c r="E13" s="1848" t="s">
        <v>3547</v>
      </c>
      <c r="F13" s="1848" t="s">
        <v>3547</v>
      </c>
      <c r="G13" s="1848" t="s">
        <v>3547</v>
      </c>
      <c r="H13" s="1848" t="s">
        <v>3547</v>
      </c>
      <c r="I13" s="1848" t="s">
        <v>3547</v>
      </c>
      <c r="J13" s="1860" t="s">
        <v>3548</v>
      </c>
      <c r="K13" s="1885" t="s">
        <v>4282</v>
      </c>
      <c r="L13" s="1848" t="s">
        <v>3547</v>
      </c>
      <c r="M13" s="1848" t="s">
        <v>3547</v>
      </c>
      <c r="N13" s="1848" t="s">
        <v>3547</v>
      </c>
      <c r="O13" s="1848" t="s">
        <v>3547</v>
      </c>
      <c r="P13" s="1848" t="s">
        <v>3547</v>
      </c>
      <c r="Q13" s="1844" t="s">
        <v>3547</v>
      </c>
      <c r="R13" s="1846" t="s">
        <v>258</v>
      </c>
      <c r="S13" s="1901" t="s">
        <v>4291</v>
      </c>
      <c r="T13" s="1899" t="str">
        <f t="shared" ref="T13" si="1">A13</f>
        <v>B-2.1.1.4</v>
      </c>
      <c r="U13" s="1499"/>
      <c r="V13" s="1499"/>
      <c r="W13" s="1499"/>
      <c r="X13" s="1499"/>
      <c r="Y13" s="1499"/>
    </row>
    <row r="14" spans="1:25" s="112" customFormat="1" ht="55.15" customHeight="1">
      <c r="A14" s="1839" t="s">
        <v>269</v>
      </c>
      <c r="B14" s="1851" t="s">
        <v>270</v>
      </c>
      <c r="C14" s="1855" t="s">
        <v>4281</v>
      </c>
      <c r="D14" s="1714">
        <v>51684</v>
      </c>
      <c r="E14" s="1714">
        <v>51684</v>
      </c>
      <c r="F14" s="1714">
        <v>51684</v>
      </c>
      <c r="G14" s="1714">
        <v>51684</v>
      </c>
      <c r="H14" s="1714">
        <v>51684</v>
      </c>
      <c r="I14" s="1714">
        <v>51684</v>
      </c>
      <c r="J14" s="1852"/>
      <c r="K14" s="1842"/>
      <c r="L14" s="1714">
        <v>51684</v>
      </c>
      <c r="M14" s="1714">
        <v>51684</v>
      </c>
      <c r="N14" s="1714">
        <v>51684</v>
      </c>
      <c r="O14" s="1714">
        <v>51684</v>
      </c>
      <c r="P14" s="1714">
        <v>51684</v>
      </c>
      <c r="Q14" s="1714">
        <v>51684</v>
      </c>
      <c r="R14" s="1714" t="s">
        <v>4279</v>
      </c>
      <c r="S14" s="1900" t="s">
        <v>271</v>
      </c>
      <c r="T14" s="1902" t="str">
        <f t="shared" ref="T14:T24" si="2">A14</f>
        <v>B-2.1.1.5</v>
      </c>
    </row>
    <row r="15" spans="1:25" s="112" customFormat="1" ht="55.15" customHeight="1">
      <c r="A15" s="1839" t="s">
        <v>272</v>
      </c>
      <c r="B15" s="1851" t="s">
        <v>273</v>
      </c>
      <c r="C15" s="1855" t="s">
        <v>4281</v>
      </c>
      <c r="D15" s="1714">
        <v>40213</v>
      </c>
      <c r="E15" s="1714">
        <v>40213</v>
      </c>
      <c r="F15" s="1714">
        <v>40213</v>
      </c>
      <c r="G15" s="1714">
        <v>40213</v>
      </c>
      <c r="H15" s="1714">
        <v>40213</v>
      </c>
      <c r="I15" s="1714">
        <v>40213</v>
      </c>
      <c r="J15" s="1852"/>
      <c r="K15" s="1842"/>
      <c r="L15" s="1714">
        <v>40213</v>
      </c>
      <c r="M15" s="1714">
        <v>40213</v>
      </c>
      <c r="N15" s="1714">
        <v>40213</v>
      </c>
      <c r="O15" s="1714">
        <v>40213</v>
      </c>
      <c r="P15" s="1714">
        <v>40213</v>
      </c>
      <c r="Q15" s="1714">
        <v>40213</v>
      </c>
      <c r="R15" s="1714" t="s">
        <v>4279</v>
      </c>
      <c r="S15" s="1900" t="s">
        <v>274</v>
      </c>
      <c r="T15" s="1902" t="str">
        <f t="shared" si="2"/>
        <v>B-2.1.1.6</v>
      </c>
    </row>
    <row r="16" spans="1:25" s="112" customFormat="1" ht="55.15" customHeight="1">
      <c r="A16" s="1839" t="s">
        <v>275</v>
      </c>
      <c r="B16" s="1851" t="s">
        <v>276</v>
      </c>
      <c r="C16" s="1855" t="s">
        <v>266</v>
      </c>
      <c r="D16" s="1714">
        <v>8</v>
      </c>
      <c r="E16" s="1714">
        <v>8</v>
      </c>
      <c r="F16" s="1714">
        <v>8</v>
      </c>
      <c r="G16" s="1714">
        <v>8</v>
      </c>
      <c r="H16" s="1714">
        <v>8</v>
      </c>
      <c r="I16" s="1714">
        <v>8</v>
      </c>
      <c r="J16" s="1852"/>
      <c r="K16" s="1842"/>
      <c r="L16" s="1714">
        <v>8</v>
      </c>
      <c r="M16" s="1714">
        <v>8</v>
      </c>
      <c r="N16" s="1714">
        <v>8</v>
      </c>
      <c r="O16" s="1714">
        <v>8</v>
      </c>
      <c r="P16" s="1714">
        <v>8</v>
      </c>
      <c r="Q16" s="1714">
        <v>8</v>
      </c>
      <c r="R16" s="1714" t="s">
        <v>258</v>
      </c>
      <c r="S16" s="1900" t="s">
        <v>277</v>
      </c>
      <c r="T16" s="1902" t="str">
        <f t="shared" si="2"/>
        <v>B-2.1.1.7</v>
      </c>
    </row>
    <row r="17" spans="1:25" s="109" customFormat="1" ht="55.15" customHeight="1">
      <c r="A17" s="1839" t="s">
        <v>278</v>
      </c>
      <c r="B17" s="1854" t="s">
        <v>279</v>
      </c>
      <c r="C17" s="1856" t="s">
        <v>280</v>
      </c>
      <c r="D17" s="1712">
        <v>44797</v>
      </c>
      <c r="E17" s="1712">
        <v>46571</v>
      </c>
      <c r="F17" s="1712">
        <v>48195</v>
      </c>
      <c r="G17" s="1712">
        <v>50145</v>
      </c>
      <c r="H17" s="1712">
        <v>52230</v>
      </c>
      <c r="I17" s="1712">
        <v>53820</v>
      </c>
      <c r="J17" s="1857"/>
      <c r="K17" s="1847"/>
      <c r="L17" s="1712">
        <v>53820</v>
      </c>
      <c r="M17" s="1712">
        <v>52230</v>
      </c>
      <c r="N17" s="1712">
        <v>50145</v>
      </c>
      <c r="O17" s="1712">
        <v>48195</v>
      </c>
      <c r="P17" s="1712">
        <v>46571</v>
      </c>
      <c r="Q17" s="1712">
        <v>44797</v>
      </c>
      <c r="R17" s="1712" t="s">
        <v>281</v>
      </c>
      <c r="S17" s="1903" t="s">
        <v>282</v>
      </c>
      <c r="T17" s="1902" t="str">
        <f t="shared" si="2"/>
        <v>B-2.1.1.8</v>
      </c>
      <c r="U17" s="1509"/>
      <c r="V17" s="1509"/>
      <c r="W17" s="1509"/>
      <c r="X17" s="1509"/>
      <c r="Y17" s="1509"/>
    </row>
    <row r="18" spans="1:25" s="109" customFormat="1" ht="24.95" customHeight="1">
      <c r="A18" s="1831" t="s">
        <v>249</v>
      </c>
      <c r="B18" s="1861"/>
      <c r="C18" s="1862"/>
      <c r="D18" s="1863"/>
      <c r="E18" s="1863"/>
      <c r="F18" s="1863"/>
      <c r="G18" s="1863"/>
      <c r="H18" s="1863"/>
      <c r="I18" s="1863"/>
      <c r="J18" s="1864"/>
      <c r="K18" s="1810"/>
      <c r="L18" s="6"/>
      <c r="M18" s="6"/>
      <c r="N18" s="6"/>
      <c r="O18" s="6"/>
      <c r="P18" s="6"/>
      <c r="Q18" s="6"/>
      <c r="R18" s="376"/>
      <c r="S18" s="376"/>
      <c r="T18" s="1837" t="s">
        <v>250</v>
      </c>
      <c r="U18" s="1509"/>
      <c r="V18" s="1509"/>
      <c r="W18" s="1509"/>
      <c r="X18" s="1509"/>
      <c r="Y18" s="1509"/>
    </row>
    <row r="19" spans="1:25" s="110" customFormat="1" ht="30" customHeight="1">
      <c r="A19" s="1832" t="s">
        <v>174</v>
      </c>
      <c r="B19" s="1833" t="s">
        <v>251</v>
      </c>
      <c r="C19" s="1833" t="s">
        <v>252</v>
      </c>
      <c r="D19" s="1833">
        <v>2017</v>
      </c>
      <c r="E19" s="1833">
        <v>2018</v>
      </c>
      <c r="F19" s="1833">
        <v>2019</v>
      </c>
      <c r="G19" s="1833">
        <v>2020</v>
      </c>
      <c r="H19" s="1833">
        <v>2021</v>
      </c>
      <c r="I19" s="1832">
        <v>2022</v>
      </c>
      <c r="J19" s="1834" t="s">
        <v>182</v>
      </c>
      <c r="K19" s="1830" t="s">
        <v>183</v>
      </c>
      <c r="L19" s="1828">
        <v>2022</v>
      </c>
      <c r="M19" s="1829">
        <v>2021</v>
      </c>
      <c r="N19" s="1829">
        <v>2020</v>
      </c>
      <c r="O19" s="1829">
        <v>2019</v>
      </c>
      <c r="P19" s="1829">
        <v>2018</v>
      </c>
      <c r="Q19" s="1829">
        <v>2017</v>
      </c>
      <c r="R19" s="1829" t="s">
        <v>232</v>
      </c>
      <c r="S19" s="1828" t="s">
        <v>253</v>
      </c>
      <c r="T19" s="1828" t="s">
        <v>254</v>
      </c>
      <c r="U19" s="1510"/>
      <c r="V19" s="1510"/>
      <c r="W19" s="1510"/>
      <c r="X19" s="1510"/>
      <c r="Y19" s="1510"/>
    </row>
    <row r="20" spans="1:25" s="109" customFormat="1" ht="55.15" customHeight="1">
      <c r="A20" s="1839" t="s">
        <v>283</v>
      </c>
      <c r="B20" s="1854" t="s">
        <v>4285</v>
      </c>
      <c r="C20" s="1856" t="s">
        <v>266</v>
      </c>
      <c r="D20" s="1859" t="s">
        <v>3549</v>
      </c>
      <c r="E20" s="1859" t="s">
        <v>3549</v>
      </c>
      <c r="F20" s="1859" t="s">
        <v>3549</v>
      </c>
      <c r="G20" s="1859" t="s">
        <v>3549</v>
      </c>
      <c r="H20" s="1859" t="s">
        <v>3549</v>
      </c>
      <c r="I20" s="1859" t="s">
        <v>3549</v>
      </c>
      <c r="J20" s="1512"/>
      <c r="K20" s="1847"/>
      <c r="L20" s="1712" t="s">
        <v>3550</v>
      </c>
      <c r="M20" s="1712" t="s">
        <v>3550</v>
      </c>
      <c r="N20" s="1712" t="s">
        <v>3550</v>
      </c>
      <c r="O20" s="1712" t="s">
        <v>3550</v>
      </c>
      <c r="P20" s="1712" t="s">
        <v>3550</v>
      </c>
      <c r="Q20" s="1712" t="s">
        <v>3550</v>
      </c>
      <c r="R20" s="1712" t="s">
        <v>258</v>
      </c>
      <c r="S20" s="1845" t="s">
        <v>284</v>
      </c>
      <c r="T20" s="1839" t="str">
        <f t="shared" si="2"/>
        <v>B-2.1.1.9</v>
      </c>
      <c r="U20" s="1509"/>
      <c r="V20" s="1509"/>
      <c r="W20" s="1509"/>
      <c r="X20" s="1509"/>
      <c r="Y20" s="1509"/>
    </row>
    <row r="21" spans="1:25" s="112" customFormat="1" ht="55.15" customHeight="1">
      <c r="A21" s="1839" t="s">
        <v>285</v>
      </c>
      <c r="B21" s="1851" t="s">
        <v>286</v>
      </c>
      <c r="C21" s="1855" t="s">
        <v>266</v>
      </c>
      <c r="D21" s="1713">
        <v>107512.8</v>
      </c>
      <c r="E21" s="1713">
        <v>111770.4</v>
      </c>
      <c r="F21" s="1713">
        <v>115668</v>
      </c>
      <c r="G21" s="1713">
        <f>G12*30/100</f>
        <v>120348</v>
      </c>
      <c r="H21" s="1713">
        <f>H12*30/100</f>
        <v>125352</v>
      </c>
      <c r="I21" s="1713">
        <f>I12*30/100</f>
        <v>129168</v>
      </c>
      <c r="J21" s="1511"/>
      <c r="K21" s="1842"/>
      <c r="L21" s="1713">
        <f>L12*30/100</f>
        <v>129168</v>
      </c>
      <c r="M21" s="1713">
        <f>M12*30/100</f>
        <v>125352</v>
      </c>
      <c r="N21" s="1713">
        <f>N12*30/100</f>
        <v>120348</v>
      </c>
      <c r="O21" s="1713">
        <v>115668</v>
      </c>
      <c r="P21" s="1713">
        <v>111770.4</v>
      </c>
      <c r="Q21" s="1713">
        <v>107512.8</v>
      </c>
      <c r="R21" s="1714" t="s">
        <v>258</v>
      </c>
      <c r="S21" s="1843" t="s">
        <v>287</v>
      </c>
      <c r="T21" s="1839" t="str">
        <f t="shared" si="2"/>
        <v>B-2.1.1.10</v>
      </c>
    </row>
    <row r="22" spans="1:25" s="112" customFormat="1" ht="59.1" customHeight="1">
      <c r="A22" s="1839" t="s">
        <v>288</v>
      </c>
      <c r="B22" s="1851" t="s">
        <v>289</v>
      </c>
      <c r="C22" s="1855" t="s">
        <v>266</v>
      </c>
      <c r="D22" s="1858" t="s">
        <v>3549</v>
      </c>
      <c r="E22" s="1858" t="s">
        <v>3549</v>
      </c>
      <c r="F22" s="1858" t="s">
        <v>3549</v>
      </c>
      <c r="G22" s="1858" t="s">
        <v>3549</v>
      </c>
      <c r="H22" s="1858" t="s">
        <v>3549</v>
      </c>
      <c r="I22" s="1858" t="s">
        <v>3549</v>
      </c>
      <c r="J22" s="1511"/>
      <c r="K22" s="1842"/>
      <c r="L22" s="1714" t="s">
        <v>3550</v>
      </c>
      <c r="M22" s="1714" t="s">
        <v>3550</v>
      </c>
      <c r="N22" s="1714" t="s">
        <v>3550</v>
      </c>
      <c r="O22" s="1714" t="s">
        <v>3550</v>
      </c>
      <c r="P22" s="1714" t="s">
        <v>3550</v>
      </c>
      <c r="Q22" s="1714" t="s">
        <v>3550</v>
      </c>
      <c r="R22" s="1714" t="s">
        <v>258</v>
      </c>
      <c r="S22" s="1843" t="s">
        <v>290</v>
      </c>
      <c r="T22" s="1839" t="str">
        <f t="shared" si="2"/>
        <v>B-2.1.1.11</v>
      </c>
    </row>
    <row r="23" spans="1:25" s="109" customFormat="1" ht="55.15" customHeight="1">
      <c r="A23" s="1839" t="s">
        <v>291</v>
      </c>
      <c r="B23" s="1854" t="s">
        <v>292</v>
      </c>
      <c r="C23" s="1856" t="s">
        <v>266</v>
      </c>
      <c r="D23" s="1858" t="s">
        <v>3549</v>
      </c>
      <c r="E23" s="1859" t="s">
        <v>3549</v>
      </c>
      <c r="F23" s="1859" t="s">
        <v>3549</v>
      </c>
      <c r="G23" s="1859" t="s">
        <v>3549</v>
      </c>
      <c r="H23" s="1859" t="s">
        <v>3549</v>
      </c>
      <c r="I23" s="1859" t="s">
        <v>3549</v>
      </c>
      <c r="J23" s="1512"/>
      <c r="K23" s="1847"/>
      <c r="L23" s="1714" t="s">
        <v>3550</v>
      </c>
      <c r="M23" s="1714" t="s">
        <v>3550</v>
      </c>
      <c r="N23" s="1714" t="s">
        <v>3550</v>
      </c>
      <c r="O23" s="1714" t="s">
        <v>3550</v>
      </c>
      <c r="P23" s="1714" t="s">
        <v>3550</v>
      </c>
      <c r="Q23" s="1714" t="s">
        <v>3550</v>
      </c>
      <c r="R23" s="1712" t="s">
        <v>258</v>
      </c>
      <c r="S23" s="1845" t="s">
        <v>293</v>
      </c>
      <c r="T23" s="1839" t="str">
        <f t="shared" si="2"/>
        <v>B-2.1.1.12</v>
      </c>
      <c r="U23" s="1509"/>
      <c r="V23" s="1509"/>
      <c r="W23" s="1509"/>
      <c r="X23" s="1509"/>
      <c r="Y23" s="1509"/>
    </row>
    <row r="24" spans="1:25" s="109" customFormat="1" ht="55.15" customHeight="1">
      <c r="A24" s="1839" t="s">
        <v>294</v>
      </c>
      <c r="B24" s="1854" t="s">
        <v>295</v>
      </c>
      <c r="C24" s="1856" t="s">
        <v>266</v>
      </c>
      <c r="D24" s="1858" t="s">
        <v>3549</v>
      </c>
      <c r="E24" s="1859" t="s">
        <v>3549</v>
      </c>
      <c r="F24" s="1859" t="s">
        <v>3549</v>
      </c>
      <c r="G24" s="1859" t="s">
        <v>3549</v>
      </c>
      <c r="H24" s="1859" t="s">
        <v>3549</v>
      </c>
      <c r="I24" s="1859" t="s">
        <v>3549</v>
      </c>
      <c r="J24" s="1512"/>
      <c r="K24" s="1847"/>
      <c r="L24" s="1714" t="s">
        <v>3550</v>
      </c>
      <c r="M24" s="1714" t="s">
        <v>3550</v>
      </c>
      <c r="N24" s="1714" t="s">
        <v>3550</v>
      </c>
      <c r="O24" s="1714" t="s">
        <v>3550</v>
      </c>
      <c r="P24" s="1714" t="s">
        <v>3550</v>
      </c>
      <c r="Q24" s="1714" t="s">
        <v>3550</v>
      </c>
      <c r="R24" s="1712" t="s">
        <v>258</v>
      </c>
      <c r="S24" s="1845" t="s">
        <v>296</v>
      </c>
      <c r="T24" s="1839" t="str">
        <f t="shared" si="2"/>
        <v>B-2.1.1.13</v>
      </c>
      <c r="U24" s="1509"/>
      <c r="V24" s="1509"/>
      <c r="W24" s="1509"/>
      <c r="X24" s="1509"/>
      <c r="Y24" s="1509"/>
    </row>
    <row r="25" spans="1:25" s="51" customFormat="1" ht="24.95" customHeight="1">
      <c r="A25" s="3113" t="s">
        <v>297</v>
      </c>
      <c r="B25" s="3114"/>
      <c r="C25" s="3114"/>
      <c r="D25" s="3114"/>
      <c r="E25" s="3114"/>
      <c r="F25" s="3114"/>
      <c r="G25" s="3114"/>
      <c r="H25" s="3114"/>
      <c r="I25" s="3114"/>
      <c r="J25" s="3115"/>
      <c r="K25" s="1865"/>
      <c r="L25" s="1866"/>
      <c r="M25" s="1866"/>
      <c r="N25" s="1866"/>
      <c r="O25" s="1866"/>
      <c r="P25" s="1866"/>
      <c r="Q25" s="1867"/>
      <c r="R25" s="1866"/>
      <c r="S25" s="1868"/>
      <c r="T25" s="1869" t="s">
        <v>298</v>
      </c>
    </row>
    <row r="26" spans="1:25" s="51" customFormat="1" ht="33.75" customHeight="1">
      <c r="A26" s="1874" t="s">
        <v>299</v>
      </c>
      <c r="B26" s="1875" t="s">
        <v>251</v>
      </c>
      <c r="C26" s="1875" t="s">
        <v>227</v>
      </c>
      <c r="D26" s="1876">
        <v>2017</v>
      </c>
      <c r="E26" s="1876">
        <v>2018</v>
      </c>
      <c r="F26" s="1876">
        <v>2019</v>
      </c>
      <c r="G26" s="1876">
        <v>2020</v>
      </c>
      <c r="H26" s="1876">
        <v>2021</v>
      </c>
      <c r="I26" s="1834">
        <v>2022</v>
      </c>
      <c r="J26" s="1834" t="s">
        <v>182</v>
      </c>
      <c r="K26" s="1830" t="s">
        <v>183</v>
      </c>
      <c r="L26" s="1870">
        <v>2022</v>
      </c>
      <c r="M26" s="1870">
        <v>2021</v>
      </c>
      <c r="N26" s="1870">
        <v>2020</v>
      </c>
      <c r="O26" s="1870">
        <v>2019</v>
      </c>
      <c r="P26" s="1870">
        <v>2018</v>
      </c>
      <c r="Q26" s="1870">
        <v>2017</v>
      </c>
      <c r="R26" s="1871" t="s">
        <v>232</v>
      </c>
      <c r="S26" s="1871" t="s">
        <v>300</v>
      </c>
      <c r="T26" s="1872" t="s">
        <v>254</v>
      </c>
    </row>
    <row r="27" spans="1:25" s="51" customFormat="1" ht="54">
      <c r="A27" s="1877" t="s">
        <v>301</v>
      </c>
      <c r="B27" s="1878" t="s">
        <v>302</v>
      </c>
      <c r="C27" s="1880" t="s">
        <v>280</v>
      </c>
      <c r="D27" s="1894" t="s">
        <v>3551</v>
      </c>
      <c r="E27" s="1894" t="s">
        <v>3551</v>
      </c>
      <c r="F27" s="1894" t="s">
        <v>3551</v>
      </c>
      <c r="G27" s="1894" t="s">
        <v>3551</v>
      </c>
      <c r="H27" s="1894" t="s">
        <v>3551</v>
      </c>
      <c r="I27" s="1894" t="s">
        <v>3551</v>
      </c>
      <c r="J27" s="1896"/>
      <c r="K27" s="1906"/>
      <c r="L27" s="1896" t="s">
        <v>4287</v>
      </c>
      <c r="M27" s="1896" t="s">
        <v>4287</v>
      </c>
      <c r="N27" s="1896" t="s">
        <v>4287</v>
      </c>
      <c r="O27" s="1896" t="s">
        <v>4287</v>
      </c>
      <c r="P27" s="1896" t="s">
        <v>4287</v>
      </c>
      <c r="Q27" s="1896" t="s">
        <v>4287</v>
      </c>
      <c r="R27" s="1890" t="s">
        <v>281</v>
      </c>
      <c r="S27" s="1886" t="s">
        <v>303</v>
      </c>
      <c r="T27" s="1904" t="str">
        <f>A27</f>
        <v>B-2.1.2.1</v>
      </c>
    </row>
    <row r="28" spans="1:25" s="51" customFormat="1" ht="54">
      <c r="A28" s="1877" t="s">
        <v>304</v>
      </c>
      <c r="B28" s="1879" t="s">
        <v>305</v>
      </c>
      <c r="C28" s="1881" t="s">
        <v>4283</v>
      </c>
      <c r="D28" s="1790">
        <v>47437.178082191778</v>
      </c>
      <c r="E28" s="1790">
        <v>49301.613698630135</v>
      </c>
      <c r="F28" s="1790">
        <v>52793.687671232874</v>
      </c>
      <c r="G28" s="1790">
        <v>55430.669589041092</v>
      </c>
      <c r="H28" s="1790">
        <v>58145.558904109588</v>
      </c>
      <c r="I28" s="1790">
        <v>57613.605479452053</v>
      </c>
      <c r="J28" s="1790"/>
      <c r="K28" s="67"/>
      <c r="L28" s="1790">
        <v>57613.605479452053</v>
      </c>
      <c r="M28" s="1790">
        <v>58145.558904109588</v>
      </c>
      <c r="N28" s="1790">
        <v>55430.669589041092</v>
      </c>
      <c r="O28" s="1790">
        <v>52793.687671232874</v>
      </c>
      <c r="P28" s="1790">
        <v>49301.613698630135</v>
      </c>
      <c r="Q28" s="1790">
        <v>47437.178082191778</v>
      </c>
      <c r="R28" s="1797" t="s">
        <v>306</v>
      </c>
      <c r="S28" s="1887" t="s">
        <v>307</v>
      </c>
      <c r="T28" s="1904" t="str">
        <f t="shared" ref="T28:T36" si="3">A28</f>
        <v>B-2.1.2.2</v>
      </c>
    </row>
    <row r="29" spans="1:25" s="51" customFormat="1" ht="65.099999999999994" customHeight="1">
      <c r="A29" s="1877" t="s">
        <v>308</v>
      </c>
      <c r="B29" s="1878" t="s">
        <v>309</v>
      </c>
      <c r="C29" s="1880" t="s">
        <v>280</v>
      </c>
      <c r="D29" s="1896">
        <v>37</v>
      </c>
      <c r="E29" s="1896">
        <v>37</v>
      </c>
      <c r="F29" s="1896">
        <v>38</v>
      </c>
      <c r="G29" s="1896">
        <v>40</v>
      </c>
      <c r="H29" s="1896">
        <v>44</v>
      </c>
      <c r="I29" s="1896">
        <v>51</v>
      </c>
      <c r="J29" s="1894" t="s">
        <v>3552</v>
      </c>
      <c r="K29" s="1895" t="s">
        <v>4288</v>
      </c>
      <c r="L29" s="1896">
        <v>51</v>
      </c>
      <c r="M29" s="1896">
        <v>44</v>
      </c>
      <c r="N29" s="1896">
        <v>40</v>
      </c>
      <c r="O29" s="1896">
        <v>38</v>
      </c>
      <c r="P29" s="1896">
        <v>37</v>
      </c>
      <c r="Q29" s="1896">
        <v>37</v>
      </c>
      <c r="R29" s="1890" t="s">
        <v>281</v>
      </c>
      <c r="S29" s="1886" t="s">
        <v>310</v>
      </c>
      <c r="T29" s="1904" t="str">
        <f t="shared" si="3"/>
        <v>B-2.1.2.3</v>
      </c>
    </row>
    <row r="30" spans="1:25" s="51" customFormat="1" ht="65.099999999999994" customHeight="1">
      <c r="A30" s="1877" t="s">
        <v>311</v>
      </c>
      <c r="B30" s="1878" t="s">
        <v>312</v>
      </c>
      <c r="C30" s="1881" t="s">
        <v>4283</v>
      </c>
      <c r="D30" s="1896">
        <v>47437.178082191778</v>
      </c>
      <c r="E30" s="1896">
        <v>49301.613698630135</v>
      </c>
      <c r="F30" s="1896">
        <v>52793</v>
      </c>
      <c r="G30" s="1896">
        <v>55431</v>
      </c>
      <c r="H30" s="1896">
        <v>58146</v>
      </c>
      <c r="I30" s="1896">
        <v>57613.605479452053</v>
      </c>
      <c r="J30" s="1894"/>
      <c r="K30" s="1906"/>
      <c r="L30" s="1896">
        <v>57613.605479452053</v>
      </c>
      <c r="M30" s="1896">
        <v>58146</v>
      </c>
      <c r="N30" s="1896">
        <v>55431</v>
      </c>
      <c r="O30" s="1896">
        <v>52793</v>
      </c>
      <c r="P30" s="1896">
        <v>49301.613698630135</v>
      </c>
      <c r="Q30" s="1896">
        <v>47437.178082191778</v>
      </c>
      <c r="R30" s="1797" t="s">
        <v>306</v>
      </c>
      <c r="S30" s="1886" t="s">
        <v>313</v>
      </c>
      <c r="T30" s="1904" t="str">
        <f t="shared" si="3"/>
        <v>B-2.1.2.4</v>
      </c>
    </row>
    <row r="31" spans="1:25" s="51" customFormat="1" ht="54">
      <c r="A31" s="1877" t="s">
        <v>314</v>
      </c>
      <c r="B31" s="1879" t="s">
        <v>315</v>
      </c>
      <c r="C31" s="1882" t="s">
        <v>280</v>
      </c>
      <c r="D31" s="1790">
        <v>37</v>
      </c>
      <c r="E31" s="1790">
        <v>37</v>
      </c>
      <c r="F31" s="1790">
        <v>38</v>
      </c>
      <c r="G31" s="1790">
        <v>40</v>
      </c>
      <c r="H31" s="1790">
        <v>42</v>
      </c>
      <c r="I31" s="1790">
        <v>46</v>
      </c>
      <c r="J31" s="1792" t="s">
        <v>3552</v>
      </c>
      <c r="K31" s="1895" t="s">
        <v>4288</v>
      </c>
      <c r="L31" s="1790">
        <v>46</v>
      </c>
      <c r="M31" s="1790">
        <v>42</v>
      </c>
      <c r="N31" s="1790">
        <v>40</v>
      </c>
      <c r="O31" s="1790">
        <v>38</v>
      </c>
      <c r="P31" s="1790">
        <v>37</v>
      </c>
      <c r="Q31" s="1790">
        <v>37</v>
      </c>
      <c r="R31" s="1890" t="s">
        <v>281</v>
      </c>
      <c r="S31" s="1888" t="s">
        <v>316</v>
      </c>
      <c r="T31" s="1904" t="str">
        <f t="shared" si="3"/>
        <v>B-2.1.2.5</v>
      </c>
    </row>
    <row r="32" spans="1:25" s="51" customFormat="1" ht="65.099999999999994" customHeight="1">
      <c r="A32" s="1877" t="s">
        <v>317</v>
      </c>
      <c r="B32" s="1879" t="s">
        <v>318</v>
      </c>
      <c r="C32" s="1881" t="s">
        <v>4283</v>
      </c>
      <c r="D32" s="1790">
        <v>47437.178082191778</v>
      </c>
      <c r="E32" s="1790">
        <v>49301.613698630135</v>
      </c>
      <c r="F32" s="1790">
        <v>52793</v>
      </c>
      <c r="G32" s="1790">
        <v>55431</v>
      </c>
      <c r="H32" s="1790">
        <v>58146</v>
      </c>
      <c r="I32" s="1790">
        <v>57613.605479452053</v>
      </c>
      <c r="J32" s="1792"/>
      <c r="K32" s="67"/>
      <c r="L32" s="1790">
        <v>57613.605479452053</v>
      </c>
      <c r="M32" s="1790">
        <v>58146</v>
      </c>
      <c r="N32" s="1790">
        <v>55431</v>
      </c>
      <c r="O32" s="1790">
        <v>52793</v>
      </c>
      <c r="P32" s="1790">
        <v>49301.613698630135</v>
      </c>
      <c r="Q32" s="1790">
        <v>47437.178082191778</v>
      </c>
      <c r="R32" s="1797" t="s">
        <v>306</v>
      </c>
      <c r="S32" s="1888" t="s">
        <v>319</v>
      </c>
      <c r="T32" s="1904" t="str">
        <f t="shared" si="3"/>
        <v>B-2.1.2.6</v>
      </c>
    </row>
    <row r="33" spans="1:20" s="51" customFormat="1" ht="54">
      <c r="A33" s="1877" t="s">
        <v>320</v>
      </c>
      <c r="B33" s="1879" t="s">
        <v>321</v>
      </c>
      <c r="C33" s="1881" t="s">
        <v>280</v>
      </c>
      <c r="D33" s="1790">
        <v>1</v>
      </c>
      <c r="E33" s="1790">
        <v>1</v>
      </c>
      <c r="F33" s="1790">
        <v>2</v>
      </c>
      <c r="G33" s="1790">
        <v>2</v>
      </c>
      <c r="H33" s="1790">
        <v>3</v>
      </c>
      <c r="I33" s="1790">
        <v>5</v>
      </c>
      <c r="J33" s="1792" t="s">
        <v>3553</v>
      </c>
      <c r="K33" s="761" t="s">
        <v>4289</v>
      </c>
      <c r="L33" s="1790">
        <v>5</v>
      </c>
      <c r="M33" s="1790">
        <v>3</v>
      </c>
      <c r="N33" s="1790">
        <v>2</v>
      </c>
      <c r="O33" s="1790">
        <v>2</v>
      </c>
      <c r="P33" s="1790">
        <v>1</v>
      </c>
      <c r="Q33" s="1790">
        <v>1</v>
      </c>
      <c r="R33" s="1791" t="s">
        <v>281</v>
      </c>
      <c r="S33" s="1888" t="s">
        <v>322</v>
      </c>
      <c r="T33" s="1904" t="str">
        <f t="shared" si="3"/>
        <v>B-2.1.2.7</v>
      </c>
    </row>
    <row r="34" spans="1:20" s="51" customFormat="1" ht="65.099999999999994" customHeight="1">
      <c r="A34" s="1877" t="s">
        <v>323</v>
      </c>
      <c r="B34" s="1879" t="s">
        <v>324</v>
      </c>
      <c r="C34" s="1881" t="s">
        <v>4283</v>
      </c>
      <c r="D34" s="1790">
        <v>1300</v>
      </c>
      <c r="E34" s="1790">
        <v>1300</v>
      </c>
      <c r="F34" s="1790">
        <v>1300</v>
      </c>
      <c r="G34" s="1790">
        <v>1300</v>
      </c>
      <c r="H34" s="1790">
        <v>1300</v>
      </c>
      <c r="I34" s="1790">
        <v>1300</v>
      </c>
      <c r="J34" s="1792"/>
      <c r="K34" s="761"/>
      <c r="L34" s="1790">
        <v>1300</v>
      </c>
      <c r="M34" s="1790">
        <v>1300</v>
      </c>
      <c r="N34" s="1790">
        <v>1300</v>
      </c>
      <c r="O34" s="1790">
        <v>1300</v>
      </c>
      <c r="P34" s="1790">
        <v>1300</v>
      </c>
      <c r="Q34" s="1790">
        <v>1300</v>
      </c>
      <c r="R34" s="1797" t="s">
        <v>306</v>
      </c>
      <c r="S34" s="1888" t="s">
        <v>325</v>
      </c>
      <c r="T34" s="1904" t="str">
        <f t="shared" si="3"/>
        <v>B-2.1.2.8</v>
      </c>
    </row>
    <row r="35" spans="1:20" s="51" customFormat="1" ht="54">
      <c r="A35" s="1877" t="s">
        <v>326</v>
      </c>
      <c r="B35" s="1879" t="s">
        <v>327</v>
      </c>
      <c r="C35" s="1881" t="s">
        <v>4284</v>
      </c>
      <c r="D35" s="1897">
        <v>17314570</v>
      </c>
      <c r="E35" s="1897">
        <v>17995089</v>
      </c>
      <c r="F35" s="1897">
        <v>19269696</v>
      </c>
      <c r="G35" s="1897">
        <v>20232194.399999999</v>
      </c>
      <c r="H35" s="1897">
        <v>21223129</v>
      </c>
      <c r="I35" s="1897">
        <v>21028966</v>
      </c>
      <c r="J35" s="1893" t="s">
        <v>3554</v>
      </c>
      <c r="K35" s="1907" t="s">
        <v>4290</v>
      </c>
      <c r="L35" s="1897">
        <v>21028966</v>
      </c>
      <c r="M35" s="1897">
        <v>21223129</v>
      </c>
      <c r="N35" s="1897">
        <v>20232194.399999999</v>
      </c>
      <c r="O35" s="1897">
        <v>19269696</v>
      </c>
      <c r="P35" s="1897">
        <v>17995089</v>
      </c>
      <c r="Q35" s="1897">
        <v>17314570</v>
      </c>
      <c r="R35" s="1891" t="s">
        <v>4286</v>
      </c>
      <c r="S35" s="1888" t="s">
        <v>328</v>
      </c>
      <c r="T35" s="1904" t="str">
        <f t="shared" si="3"/>
        <v>B-2.1.2.9</v>
      </c>
    </row>
    <row r="36" spans="1:20" s="51" customFormat="1" ht="55.15" customHeight="1">
      <c r="A36" s="1877" t="s">
        <v>329</v>
      </c>
      <c r="B36" s="1878" t="s">
        <v>330</v>
      </c>
      <c r="C36" s="1881" t="s">
        <v>4284</v>
      </c>
      <c r="D36" s="1896">
        <v>17314570</v>
      </c>
      <c r="E36" s="1896">
        <v>17995089</v>
      </c>
      <c r="F36" s="1896">
        <v>19269696</v>
      </c>
      <c r="G36" s="1896">
        <v>20232194.399999999</v>
      </c>
      <c r="H36" s="1896">
        <v>21223129</v>
      </c>
      <c r="I36" s="1896">
        <v>21028966</v>
      </c>
      <c r="J36" s="1894" t="s">
        <v>3554</v>
      </c>
      <c r="K36" s="1907" t="s">
        <v>4290</v>
      </c>
      <c r="L36" s="1896">
        <v>21028966</v>
      </c>
      <c r="M36" s="1896">
        <v>21223129</v>
      </c>
      <c r="N36" s="1896">
        <v>20232194.399999999</v>
      </c>
      <c r="O36" s="1896">
        <v>19269696</v>
      </c>
      <c r="P36" s="1896">
        <v>17995089</v>
      </c>
      <c r="Q36" s="1896">
        <v>17314570</v>
      </c>
      <c r="R36" s="1892" t="s">
        <v>331</v>
      </c>
      <c r="S36" s="1889" t="s">
        <v>332</v>
      </c>
      <c r="T36" s="1905" t="str">
        <f t="shared" si="3"/>
        <v>B-2.1.2.10</v>
      </c>
    </row>
    <row r="37" spans="1:20" s="51" customFormat="1" ht="24.95" customHeight="1">
      <c r="A37" s="3113" t="s">
        <v>297</v>
      </c>
      <c r="B37" s="3114"/>
      <c r="C37" s="3114"/>
      <c r="D37" s="3114"/>
      <c r="E37" s="3114"/>
      <c r="F37" s="3114"/>
      <c r="G37" s="3114"/>
      <c r="H37" s="3114"/>
      <c r="I37" s="3114"/>
      <c r="J37" s="3115"/>
      <c r="K37" s="1909"/>
      <c r="L37" s="1910"/>
      <c r="M37" s="1910"/>
      <c r="N37" s="1910"/>
      <c r="O37" s="1910"/>
      <c r="P37" s="1910"/>
      <c r="Q37" s="1719"/>
      <c r="R37" s="1910"/>
      <c r="S37" s="1868"/>
      <c r="T37" s="1869" t="s">
        <v>298</v>
      </c>
    </row>
    <row r="38" spans="1:20" s="51" customFormat="1" ht="55.15" customHeight="1">
      <c r="A38" s="1874" t="s">
        <v>299</v>
      </c>
      <c r="B38" s="1875" t="s">
        <v>251</v>
      </c>
      <c r="C38" s="1875" t="s">
        <v>227</v>
      </c>
      <c r="D38" s="1876">
        <v>2017</v>
      </c>
      <c r="E38" s="1876">
        <v>2018</v>
      </c>
      <c r="F38" s="1876">
        <v>2019</v>
      </c>
      <c r="G38" s="1876">
        <v>2020</v>
      </c>
      <c r="H38" s="1876">
        <v>2021</v>
      </c>
      <c r="I38" s="1834">
        <v>2022</v>
      </c>
      <c r="J38" s="1834" t="s">
        <v>182</v>
      </c>
      <c r="K38" s="1830" t="s">
        <v>183</v>
      </c>
      <c r="L38" s="1870">
        <v>2022</v>
      </c>
      <c r="M38" s="1870">
        <v>2021</v>
      </c>
      <c r="N38" s="1870">
        <v>2020</v>
      </c>
      <c r="O38" s="1870">
        <v>2019</v>
      </c>
      <c r="P38" s="1870">
        <v>2018</v>
      </c>
      <c r="Q38" s="1870">
        <v>2017</v>
      </c>
      <c r="R38" s="1871" t="s">
        <v>232</v>
      </c>
      <c r="S38" s="1871" t="s">
        <v>300</v>
      </c>
      <c r="T38" s="1872" t="s">
        <v>254</v>
      </c>
    </row>
    <row r="39" spans="1:20" s="51" customFormat="1" ht="55.15" customHeight="1">
      <c r="A39" s="1877" t="s">
        <v>333</v>
      </c>
      <c r="B39" s="1878" t="s">
        <v>334</v>
      </c>
      <c r="C39" s="1970" t="s">
        <v>4304</v>
      </c>
      <c r="D39" s="1894" t="s">
        <v>3555</v>
      </c>
      <c r="E39" s="1894" t="s">
        <v>3555</v>
      </c>
      <c r="F39" s="1894" t="s">
        <v>3555</v>
      </c>
      <c r="G39" s="1894" t="s">
        <v>3555</v>
      </c>
      <c r="H39" s="1894" t="s">
        <v>3555</v>
      </c>
      <c r="I39" s="1894" t="s">
        <v>3555</v>
      </c>
      <c r="J39" s="1896"/>
      <c r="K39" s="1906"/>
      <c r="L39" s="1896" t="s">
        <v>3550</v>
      </c>
      <c r="M39" s="1896" t="s">
        <v>3550</v>
      </c>
      <c r="N39" s="1896" t="s">
        <v>3550</v>
      </c>
      <c r="O39" s="1896" t="s">
        <v>3550</v>
      </c>
      <c r="P39" s="1896" t="s">
        <v>3550</v>
      </c>
      <c r="Q39" s="1896" t="s">
        <v>3550</v>
      </c>
      <c r="R39" s="1892" t="s">
        <v>331</v>
      </c>
      <c r="S39" s="1889" t="s">
        <v>335</v>
      </c>
      <c r="T39" s="1905" t="str">
        <f t="shared" ref="T39:T44" si="4">A39</f>
        <v>B-2.1.2.11</v>
      </c>
    </row>
    <row r="40" spans="1:20" s="51" customFormat="1" ht="55.15" customHeight="1">
      <c r="A40" s="1877" t="s">
        <v>336</v>
      </c>
      <c r="B40" s="1878" t="s">
        <v>337</v>
      </c>
      <c r="C40" s="1970" t="s">
        <v>4304</v>
      </c>
      <c r="D40" s="1894" t="s">
        <v>3549</v>
      </c>
      <c r="E40" s="1894" t="s">
        <v>3549</v>
      </c>
      <c r="F40" s="1894" t="s">
        <v>3549</v>
      </c>
      <c r="G40" s="1894" t="s">
        <v>3549</v>
      </c>
      <c r="H40" s="1894" t="s">
        <v>3549</v>
      </c>
      <c r="I40" s="1894" t="s">
        <v>3549</v>
      </c>
      <c r="J40" s="1896"/>
      <c r="K40" s="1906"/>
      <c r="L40" s="1896" t="s">
        <v>3550</v>
      </c>
      <c r="M40" s="1896" t="s">
        <v>3550</v>
      </c>
      <c r="N40" s="1896" t="s">
        <v>3550</v>
      </c>
      <c r="O40" s="1896" t="s">
        <v>3550</v>
      </c>
      <c r="P40" s="1896" t="s">
        <v>3550</v>
      </c>
      <c r="Q40" s="1896" t="s">
        <v>3550</v>
      </c>
      <c r="R40" s="1892" t="s">
        <v>331</v>
      </c>
      <c r="S40" s="1889" t="s">
        <v>338</v>
      </c>
      <c r="T40" s="1905" t="str">
        <f t="shared" si="4"/>
        <v>B-2.1.2.12</v>
      </c>
    </row>
    <row r="41" spans="1:20" s="51" customFormat="1" ht="55.15" customHeight="1">
      <c r="A41" s="1877" t="s">
        <v>339</v>
      </c>
      <c r="B41" s="1878" t="s">
        <v>340</v>
      </c>
      <c r="C41" s="1970" t="s">
        <v>4304</v>
      </c>
      <c r="D41" s="1894" t="s">
        <v>3549</v>
      </c>
      <c r="E41" s="1894" t="s">
        <v>3549</v>
      </c>
      <c r="F41" s="1894" t="s">
        <v>3549</v>
      </c>
      <c r="G41" s="1894" t="s">
        <v>3549</v>
      </c>
      <c r="H41" s="1894" t="s">
        <v>3549</v>
      </c>
      <c r="I41" s="1894" t="s">
        <v>3549</v>
      </c>
      <c r="J41" s="1896" t="s">
        <v>4292</v>
      </c>
      <c r="K41" s="1911" t="s">
        <v>4294</v>
      </c>
      <c r="L41" s="1896" t="s">
        <v>3550</v>
      </c>
      <c r="M41" s="1896" t="s">
        <v>3550</v>
      </c>
      <c r="N41" s="1896" t="s">
        <v>3550</v>
      </c>
      <c r="O41" s="1896" t="s">
        <v>3550</v>
      </c>
      <c r="P41" s="1896" t="s">
        <v>3550</v>
      </c>
      <c r="Q41" s="1896" t="s">
        <v>3550</v>
      </c>
      <c r="R41" s="1892" t="s">
        <v>331</v>
      </c>
      <c r="S41" s="1889" t="s">
        <v>341</v>
      </c>
      <c r="T41" s="1905" t="str">
        <f t="shared" si="4"/>
        <v>B-2.1.2.13</v>
      </c>
    </row>
    <row r="42" spans="1:20" s="51" customFormat="1" ht="55.15" customHeight="1">
      <c r="A42" s="1877" t="s">
        <v>342</v>
      </c>
      <c r="B42" s="1878" t="s">
        <v>343</v>
      </c>
      <c r="C42" s="1970" t="s">
        <v>4304</v>
      </c>
      <c r="D42" s="1894" t="s">
        <v>3555</v>
      </c>
      <c r="E42" s="1894" t="s">
        <v>3555</v>
      </c>
      <c r="F42" s="1894" t="s">
        <v>3555</v>
      </c>
      <c r="G42" s="1894" t="s">
        <v>3555</v>
      </c>
      <c r="H42" s="1894" t="s">
        <v>3555</v>
      </c>
      <c r="I42" s="1894" t="s">
        <v>3555</v>
      </c>
      <c r="J42" s="1896"/>
      <c r="K42" s="1906"/>
      <c r="L42" s="1896" t="s">
        <v>3550</v>
      </c>
      <c r="M42" s="1896" t="s">
        <v>3550</v>
      </c>
      <c r="N42" s="1896" t="s">
        <v>3550</v>
      </c>
      <c r="O42" s="1896" t="s">
        <v>3550</v>
      </c>
      <c r="P42" s="1896" t="s">
        <v>3550</v>
      </c>
      <c r="Q42" s="1896" t="s">
        <v>3550</v>
      </c>
      <c r="R42" s="1892" t="s">
        <v>331</v>
      </c>
      <c r="S42" s="1889" t="s">
        <v>344</v>
      </c>
      <c r="T42" s="1905" t="str">
        <f t="shared" si="4"/>
        <v>B-2.1.2.14</v>
      </c>
    </row>
    <row r="43" spans="1:20" s="51" customFormat="1" ht="55.15" customHeight="1">
      <c r="A43" s="1877" t="s">
        <v>345</v>
      </c>
      <c r="B43" s="1878" t="s">
        <v>346</v>
      </c>
      <c r="C43" s="1970" t="s">
        <v>4304</v>
      </c>
      <c r="D43" s="1894" t="s">
        <v>3549</v>
      </c>
      <c r="E43" s="1894" t="s">
        <v>3549</v>
      </c>
      <c r="F43" s="1894" t="s">
        <v>3549</v>
      </c>
      <c r="G43" s="1894" t="s">
        <v>3549</v>
      </c>
      <c r="H43" s="1894" t="s">
        <v>3549</v>
      </c>
      <c r="I43" s="1894" t="s">
        <v>3549</v>
      </c>
      <c r="J43" s="1896"/>
      <c r="K43" s="1906"/>
      <c r="L43" s="1896" t="s">
        <v>3550</v>
      </c>
      <c r="M43" s="1896" t="s">
        <v>3550</v>
      </c>
      <c r="N43" s="1896" t="s">
        <v>3550</v>
      </c>
      <c r="O43" s="1896" t="s">
        <v>3550</v>
      </c>
      <c r="P43" s="1896" t="s">
        <v>3550</v>
      </c>
      <c r="Q43" s="1896" t="s">
        <v>3550</v>
      </c>
      <c r="R43" s="1892" t="s">
        <v>331</v>
      </c>
      <c r="S43" s="1889" t="s">
        <v>347</v>
      </c>
      <c r="T43" s="1905" t="str">
        <f t="shared" si="4"/>
        <v>B-2.1.2.15</v>
      </c>
    </row>
    <row r="44" spans="1:20" s="51" customFormat="1" ht="55.15" customHeight="1">
      <c r="A44" s="1877" t="s">
        <v>348</v>
      </c>
      <c r="B44" s="1878" t="s">
        <v>349</v>
      </c>
      <c r="C44" s="1970" t="s">
        <v>4304</v>
      </c>
      <c r="D44" s="1894" t="s">
        <v>3549</v>
      </c>
      <c r="E44" s="1894" t="s">
        <v>3549</v>
      </c>
      <c r="F44" s="1894" t="s">
        <v>3549</v>
      </c>
      <c r="G44" s="1894" t="s">
        <v>3549</v>
      </c>
      <c r="H44" s="1894" t="s">
        <v>3549</v>
      </c>
      <c r="I44" s="1894" t="s">
        <v>3549</v>
      </c>
      <c r="J44" s="1896"/>
      <c r="K44" s="1906"/>
      <c r="L44" s="1896" t="s">
        <v>3550</v>
      </c>
      <c r="M44" s="1896" t="s">
        <v>3550</v>
      </c>
      <c r="N44" s="1896" t="s">
        <v>3550</v>
      </c>
      <c r="O44" s="1896" t="s">
        <v>3550</v>
      </c>
      <c r="P44" s="1896" t="s">
        <v>3550</v>
      </c>
      <c r="Q44" s="1896" t="s">
        <v>3550</v>
      </c>
      <c r="R44" s="1892" t="s">
        <v>331</v>
      </c>
      <c r="S44" s="1889" t="s">
        <v>4293</v>
      </c>
      <c r="T44" s="1905" t="str">
        <f t="shared" si="4"/>
        <v>B-2.1.2.16</v>
      </c>
    </row>
    <row r="45" spans="1:20" s="51" customFormat="1" ht="55.15" customHeight="1">
      <c r="A45" s="1877" t="s">
        <v>350</v>
      </c>
      <c r="B45" s="1879" t="s">
        <v>351</v>
      </c>
      <c r="C45" s="1970" t="s">
        <v>352</v>
      </c>
      <c r="D45" s="1790">
        <v>178311</v>
      </c>
      <c r="E45" s="1790">
        <v>212045</v>
      </c>
      <c r="F45" s="1790">
        <v>231776</v>
      </c>
      <c r="G45" s="1790">
        <v>244109.78</v>
      </c>
      <c r="H45" s="1790">
        <v>236092</v>
      </c>
      <c r="I45" s="1790">
        <v>249033</v>
      </c>
      <c r="J45" s="1790"/>
      <c r="K45" s="67"/>
      <c r="L45" s="1790">
        <v>249033</v>
      </c>
      <c r="M45" s="1790">
        <v>236092</v>
      </c>
      <c r="N45" s="1790">
        <v>244109.78</v>
      </c>
      <c r="O45" s="1790">
        <v>231776</v>
      </c>
      <c r="P45" s="1790">
        <v>212045</v>
      </c>
      <c r="Q45" s="1790">
        <v>178311</v>
      </c>
      <c r="R45" s="1797" t="s">
        <v>353</v>
      </c>
      <c r="S45" s="1908" t="s">
        <v>354</v>
      </c>
      <c r="T45" s="1905" t="str">
        <f>A45</f>
        <v>B-2.1.2.17</v>
      </c>
    </row>
    <row r="46" spans="1:20" s="51" customFormat="1" ht="55.15" customHeight="1">
      <c r="A46" s="1877" t="s">
        <v>355</v>
      </c>
      <c r="B46" s="1879" t="s">
        <v>356</v>
      </c>
      <c r="C46" s="1971" t="s">
        <v>280</v>
      </c>
      <c r="D46" s="1792" t="s">
        <v>3549</v>
      </c>
      <c r="E46" s="1792" t="s">
        <v>3549</v>
      </c>
      <c r="F46" s="1792" t="s">
        <v>3549</v>
      </c>
      <c r="G46" s="1792" t="s">
        <v>3549</v>
      </c>
      <c r="H46" s="1792" t="s">
        <v>3549</v>
      </c>
      <c r="I46" s="1792" t="s">
        <v>3549</v>
      </c>
      <c r="J46" s="1790"/>
      <c r="K46" s="67"/>
      <c r="L46" s="1896" t="s">
        <v>3550</v>
      </c>
      <c r="M46" s="1896" t="s">
        <v>3550</v>
      </c>
      <c r="N46" s="1896" t="s">
        <v>3550</v>
      </c>
      <c r="O46" s="1896" t="s">
        <v>3550</v>
      </c>
      <c r="P46" s="1896" t="s">
        <v>3550</v>
      </c>
      <c r="Q46" s="1896" t="s">
        <v>3550</v>
      </c>
      <c r="R46" s="1840" t="s">
        <v>281</v>
      </c>
      <c r="S46" s="1908" t="s">
        <v>357</v>
      </c>
      <c r="T46" s="1899" t="str">
        <f>A46</f>
        <v>B-2.1.2.18</v>
      </c>
    </row>
    <row r="47" spans="1:20" s="51" customFormat="1" ht="15.75">
      <c r="A47" s="1927" t="s">
        <v>358</v>
      </c>
      <c r="B47" s="1517"/>
      <c r="C47" s="1518"/>
      <c r="D47" s="1519"/>
      <c r="E47" s="1519"/>
      <c r="F47" s="1519"/>
      <c r="G47" s="1519"/>
      <c r="H47" s="1519"/>
      <c r="I47" s="1519"/>
      <c r="J47" s="1519"/>
      <c r="K47" s="1519"/>
      <c r="L47" s="1519"/>
      <c r="M47" s="1519"/>
      <c r="N47" s="1519"/>
      <c r="O47" s="1519"/>
      <c r="P47" s="1519"/>
      <c r="Q47" s="1519"/>
      <c r="R47" s="1076"/>
      <c r="S47" s="1391"/>
      <c r="T47" s="36" t="s">
        <v>359</v>
      </c>
    </row>
    <row r="48" spans="1:20" s="51" customFormat="1" ht="29.45" customHeight="1">
      <c r="A48" s="1928" t="s">
        <v>4295</v>
      </c>
      <c r="B48" s="1517"/>
      <c r="C48" s="1518"/>
      <c r="D48" s="1519"/>
      <c r="E48" s="1519"/>
      <c r="F48" s="1519"/>
      <c r="G48" s="1519"/>
      <c r="H48" s="1519"/>
      <c r="I48" s="1519"/>
      <c r="J48" s="1519"/>
      <c r="K48" s="1519"/>
      <c r="L48" s="1519"/>
      <c r="M48" s="1519"/>
      <c r="N48" s="1519"/>
      <c r="O48" s="1519"/>
      <c r="P48" s="1519"/>
      <c r="Q48" s="1519"/>
      <c r="R48" s="1076"/>
      <c r="S48" s="1391"/>
      <c r="T48" s="1392" t="s">
        <v>360</v>
      </c>
    </row>
    <row r="49" spans="1:28" s="51" customFormat="1" ht="24" customHeight="1">
      <c r="A49" s="1915" t="s">
        <v>361</v>
      </c>
      <c r="B49" s="1916"/>
      <c r="C49" s="1917"/>
      <c r="D49" s="1918"/>
      <c r="E49" s="1918"/>
      <c r="F49" s="1919"/>
      <c r="G49" s="1919"/>
      <c r="H49" s="1919"/>
      <c r="I49" s="1919"/>
      <c r="J49" s="1920"/>
      <c r="K49" s="1929"/>
      <c r="L49" s="1913"/>
      <c r="M49" s="1913"/>
      <c r="N49" s="1913"/>
      <c r="O49" s="1913"/>
      <c r="P49" s="1912"/>
      <c r="Q49" s="1912"/>
      <c r="R49" s="1913"/>
      <c r="S49" s="1930"/>
      <c r="T49" s="1930" t="s">
        <v>362</v>
      </c>
    </row>
    <row r="50" spans="1:28" s="51" customFormat="1" ht="42.95" customHeight="1">
      <c r="A50" s="1921" t="s">
        <v>299</v>
      </c>
      <c r="B50" s="1875" t="s">
        <v>251</v>
      </c>
      <c r="C50" s="1875" t="s">
        <v>227</v>
      </c>
      <c r="D50" s="1876">
        <v>2017</v>
      </c>
      <c r="E50" s="1876">
        <v>2018</v>
      </c>
      <c r="F50" s="1876">
        <v>2019</v>
      </c>
      <c r="G50" s="1876">
        <v>2020</v>
      </c>
      <c r="H50" s="1876">
        <v>2021</v>
      </c>
      <c r="I50" s="1922">
        <v>2022</v>
      </c>
      <c r="J50" s="1834" t="s">
        <v>182</v>
      </c>
      <c r="K50" s="1830" t="s">
        <v>183</v>
      </c>
      <c r="L50" s="1914">
        <v>2022</v>
      </c>
      <c r="M50" s="1870">
        <v>2021</v>
      </c>
      <c r="N50" s="1870">
        <v>2020</v>
      </c>
      <c r="O50" s="1870">
        <v>2019</v>
      </c>
      <c r="P50" s="1870">
        <v>2018</v>
      </c>
      <c r="Q50" s="1870">
        <v>2017</v>
      </c>
      <c r="R50" s="1871" t="s">
        <v>232</v>
      </c>
      <c r="S50" s="1871" t="s">
        <v>300</v>
      </c>
      <c r="T50" s="1872" t="s">
        <v>254</v>
      </c>
    </row>
    <row r="51" spans="1:28" s="48" customFormat="1" ht="55.15" customHeight="1">
      <c r="A51" s="1838" t="s">
        <v>363</v>
      </c>
      <c r="B51" s="1923" t="s">
        <v>364</v>
      </c>
      <c r="C51" s="1792" t="s">
        <v>365</v>
      </c>
      <c r="D51" s="1790">
        <v>1228000</v>
      </c>
      <c r="E51" s="1790">
        <v>1234000</v>
      </c>
      <c r="F51" s="1790">
        <v>1240000</v>
      </c>
      <c r="G51" s="1790">
        <v>1245000</v>
      </c>
      <c r="H51" s="1790">
        <v>1255000</v>
      </c>
      <c r="I51" s="1790">
        <v>1262000</v>
      </c>
      <c r="J51" s="1493"/>
      <c r="K51" s="1493"/>
      <c r="L51" s="1790">
        <v>1262000</v>
      </c>
      <c r="M51" s="1790">
        <v>1255000</v>
      </c>
      <c r="N51" s="1790">
        <v>1245000</v>
      </c>
      <c r="O51" s="1790">
        <v>1240000</v>
      </c>
      <c r="P51" s="1790">
        <v>1234000</v>
      </c>
      <c r="Q51" s="1790">
        <v>1228000</v>
      </c>
      <c r="R51" s="1897" t="s">
        <v>366</v>
      </c>
      <c r="S51" s="1908" t="s">
        <v>367</v>
      </c>
      <c r="T51" s="1838" t="str">
        <f t="shared" ref="T51:T68" si="5">A51</f>
        <v>B-2.1.3.1</v>
      </c>
      <c r="U51" s="1520"/>
      <c r="V51" s="1520"/>
      <c r="W51" s="1520"/>
      <c r="X51" s="1520"/>
      <c r="Y51" s="1520"/>
      <c r="Z51" s="1520"/>
      <c r="AA51" s="1520"/>
      <c r="AB51" s="1520"/>
    </row>
    <row r="52" spans="1:28" s="48" customFormat="1" ht="55.15" customHeight="1">
      <c r="A52" s="1838" t="s">
        <v>368</v>
      </c>
      <c r="B52" s="1879" t="s">
        <v>369</v>
      </c>
      <c r="C52" s="1792" t="s">
        <v>365</v>
      </c>
      <c r="D52" s="1790">
        <v>610000</v>
      </c>
      <c r="E52" s="1790">
        <v>650000</v>
      </c>
      <c r="F52" s="1790">
        <v>680000</v>
      </c>
      <c r="G52" s="1790">
        <v>705000</v>
      </c>
      <c r="H52" s="1790">
        <v>720000</v>
      </c>
      <c r="I52" s="1790">
        <v>760000</v>
      </c>
      <c r="J52" s="1493"/>
      <c r="K52" s="1493"/>
      <c r="L52" s="1790">
        <v>760000</v>
      </c>
      <c r="M52" s="1790">
        <v>720000</v>
      </c>
      <c r="N52" s="1790">
        <v>705000</v>
      </c>
      <c r="O52" s="1790">
        <v>680000</v>
      </c>
      <c r="P52" s="1790">
        <v>650000</v>
      </c>
      <c r="Q52" s="1790">
        <v>610000</v>
      </c>
      <c r="R52" s="1897" t="s">
        <v>366</v>
      </c>
      <c r="S52" s="1888" t="s">
        <v>370</v>
      </c>
      <c r="T52" s="1838" t="str">
        <f t="shared" si="5"/>
        <v>B-2.1.3.2</v>
      </c>
      <c r="U52" s="1520"/>
      <c r="V52" s="1520"/>
      <c r="W52" s="1520"/>
      <c r="X52" s="1520"/>
      <c r="Y52" s="1520"/>
      <c r="Z52" s="1520"/>
      <c r="AA52" s="1520"/>
      <c r="AB52" s="1520"/>
    </row>
    <row r="53" spans="1:28" s="48" customFormat="1" ht="55.15" customHeight="1">
      <c r="A53" s="1838" t="s">
        <v>371</v>
      </c>
      <c r="B53" s="1879" t="s">
        <v>372</v>
      </c>
      <c r="C53" s="1792" t="s">
        <v>365</v>
      </c>
      <c r="D53" s="1790">
        <v>1838000</v>
      </c>
      <c r="E53" s="1790">
        <v>1884000</v>
      </c>
      <c r="F53" s="1790">
        <v>1920000</v>
      </c>
      <c r="G53" s="1790">
        <v>1950000</v>
      </c>
      <c r="H53" s="1790">
        <v>1975000</v>
      </c>
      <c r="I53" s="1790">
        <v>2022000</v>
      </c>
      <c r="J53" s="1493"/>
      <c r="K53" s="1493"/>
      <c r="L53" s="1790">
        <v>2022000</v>
      </c>
      <c r="M53" s="1790">
        <v>1975000</v>
      </c>
      <c r="N53" s="1790">
        <v>1950000</v>
      </c>
      <c r="O53" s="1790">
        <v>1920000</v>
      </c>
      <c r="P53" s="1790">
        <v>1884000</v>
      </c>
      <c r="Q53" s="1790">
        <v>1838000</v>
      </c>
      <c r="R53" s="1897" t="s">
        <v>366</v>
      </c>
      <c r="S53" s="1888" t="s">
        <v>373</v>
      </c>
      <c r="T53" s="1838" t="str">
        <f t="shared" si="5"/>
        <v>B-2.1.3.3</v>
      </c>
      <c r="U53" s="1520"/>
      <c r="V53" s="1520"/>
      <c r="W53" s="1520"/>
      <c r="X53" s="1520"/>
      <c r="Y53" s="1520"/>
      <c r="Z53" s="1520"/>
      <c r="AA53" s="1520"/>
      <c r="AB53" s="1520"/>
    </row>
    <row r="54" spans="1:28" s="48" customFormat="1" ht="55.15" customHeight="1">
      <c r="A54" s="1838" t="s">
        <v>374</v>
      </c>
      <c r="B54" s="1879" t="s">
        <v>375</v>
      </c>
      <c r="C54" s="1972" t="s">
        <v>376</v>
      </c>
      <c r="D54" s="1790">
        <v>40</v>
      </c>
      <c r="E54" s="1790">
        <v>40</v>
      </c>
      <c r="F54" s="1790">
        <v>41</v>
      </c>
      <c r="G54" s="1790">
        <v>43</v>
      </c>
      <c r="H54" s="1790">
        <v>45</v>
      </c>
      <c r="I54" s="1790">
        <v>49</v>
      </c>
      <c r="J54" s="1494"/>
      <c r="K54" s="1494"/>
      <c r="L54" s="1790">
        <v>49</v>
      </c>
      <c r="M54" s="1790">
        <v>45</v>
      </c>
      <c r="N54" s="1790">
        <v>43</v>
      </c>
      <c r="O54" s="1790">
        <v>41</v>
      </c>
      <c r="P54" s="1790">
        <v>40</v>
      </c>
      <c r="Q54" s="1790">
        <v>40</v>
      </c>
      <c r="R54" s="1890" t="s">
        <v>281</v>
      </c>
      <c r="S54" s="1888" t="s">
        <v>377</v>
      </c>
      <c r="T54" s="1838" t="str">
        <f t="shared" ref="T54:T56" si="6">A54</f>
        <v>B-2.1.3.4</v>
      </c>
      <c r="U54" s="1520"/>
      <c r="V54" s="1520"/>
      <c r="W54" s="1520"/>
      <c r="X54" s="1520"/>
      <c r="Y54" s="1520"/>
      <c r="Z54" s="1520"/>
      <c r="AA54" s="1520"/>
      <c r="AB54" s="1520"/>
    </row>
    <row r="55" spans="1:28" s="48" customFormat="1" ht="55.15" customHeight="1">
      <c r="A55" s="1838" t="s">
        <v>378</v>
      </c>
      <c r="B55" s="1879" t="s">
        <v>379</v>
      </c>
      <c r="C55" s="1972" t="s">
        <v>380</v>
      </c>
      <c r="D55" s="1925">
        <v>2156.2353673723537</v>
      </c>
      <c r="E55" s="1925">
        <v>2240.9824408468244</v>
      </c>
      <c r="F55" s="1925">
        <v>2399.681818181818</v>
      </c>
      <c r="G55" s="1925">
        <v>2519.590909090909</v>
      </c>
      <c r="H55" s="1925">
        <v>2643</v>
      </c>
      <c r="I55" s="1925">
        <v>2618.8002490660024</v>
      </c>
      <c r="J55" s="1521"/>
      <c r="K55" s="1521"/>
      <c r="L55" s="1925">
        <v>2618.8002490660024</v>
      </c>
      <c r="M55" s="1925">
        <v>2643</v>
      </c>
      <c r="N55" s="1925">
        <v>2519.590909090909</v>
      </c>
      <c r="O55" s="1925">
        <v>2399.681818181818</v>
      </c>
      <c r="P55" s="1925">
        <v>2240.9824408468244</v>
      </c>
      <c r="Q55" s="1925">
        <v>2156.2353673723537</v>
      </c>
      <c r="R55" s="1924" t="s">
        <v>381</v>
      </c>
      <c r="S55" s="1888" t="s">
        <v>382</v>
      </c>
      <c r="T55" s="1838" t="str">
        <f t="shared" si="6"/>
        <v>B-2.1.3.5</v>
      </c>
      <c r="U55" s="1520"/>
      <c r="V55" s="1520"/>
      <c r="W55" s="1520"/>
      <c r="X55" s="1520"/>
      <c r="Y55" s="1520"/>
      <c r="Z55" s="1520"/>
      <c r="AA55" s="1520"/>
      <c r="AB55" s="1520"/>
    </row>
    <row r="56" spans="1:28" s="48" customFormat="1" ht="55.15" customHeight="1">
      <c r="A56" s="1838" t="s">
        <v>383</v>
      </c>
      <c r="B56" s="1879" t="s">
        <v>384</v>
      </c>
      <c r="C56" s="1973" t="s">
        <v>352</v>
      </c>
      <c r="D56" s="1925">
        <v>22</v>
      </c>
      <c r="E56" s="1925">
        <v>22</v>
      </c>
      <c r="F56" s="1925">
        <v>22</v>
      </c>
      <c r="G56" s="1925">
        <v>22</v>
      </c>
      <c r="H56" s="1925">
        <v>22</v>
      </c>
      <c r="I56" s="1925">
        <v>22</v>
      </c>
      <c r="J56" s="1521"/>
      <c r="K56" s="1521"/>
      <c r="L56" s="1925">
        <v>22</v>
      </c>
      <c r="M56" s="1925">
        <v>22</v>
      </c>
      <c r="N56" s="1925">
        <v>22</v>
      </c>
      <c r="O56" s="1925">
        <v>22</v>
      </c>
      <c r="P56" s="1925">
        <v>22</v>
      </c>
      <c r="Q56" s="1925">
        <v>22</v>
      </c>
      <c r="R56" s="1926" t="s">
        <v>385</v>
      </c>
      <c r="S56" s="1888" t="s">
        <v>386</v>
      </c>
      <c r="T56" s="1838" t="str">
        <f t="shared" si="6"/>
        <v>B-2.1.3.6</v>
      </c>
      <c r="U56" s="1520"/>
      <c r="V56" s="1520"/>
      <c r="W56" s="1520"/>
      <c r="X56" s="1520"/>
      <c r="Y56" s="1520"/>
      <c r="Z56" s="1520"/>
      <c r="AA56" s="1520"/>
      <c r="AB56" s="1520"/>
    </row>
    <row r="57" spans="1:28" s="48" customFormat="1" ht="55.15" customHeight="1">
      <c r="A57" s="1838" t="s">
        <v>387</v>
      </c>
      <c r="B57" s="1879" t="s">
        <v>388</v>
      </c>
      <c r="C57" s="1893" t="s">
        <v>280</v>
      </c>
      <c r="D57" s="1790">
        <v>660</v>
      </c>
      <c r="E57" s="1790">
        <v>680</v>
      </c>
      <c r="F57" s="1790">
        <v>700</v>
      </c>
      <c r="G57" s="1790">
        <v>760</v>
      </c>
      <c r="H57" s="1790">
        <v>830</v>
      </c>
      <c r="I57" s="1790">
        <v>884</v>
      </c>
      <c r="J57" s="1494"/>
      <c r="K57" s="1494"/>
      <c r="L57" s="1790">
        <v>884</v>
      </c>
      <c r="M57" s="1790">
        <v>830</v>
      </c>
      <c r="N57" s="1790">
        <v>760</v>
      </c>
      <c r="O57" s="1790">
        <v>700</v>
      </c>
      <c r="P57" s="1790">
        <v>680</v>
      </c>
      <c r="Q57" s="1790">
        <v>660</v>
      </c>
      <c r="R57" s="1890" t="s">
        <v>281</v>
      </c>
      <c r="S57" s="1887" t="s">
        <v>389</v>
      </c>
      <c r="T57" s="1838" t="str">
        <f t="shared" si="5"/>
        <v>B-2.1.3.7</v>
      </c>
      <c r="U57" s="1520"/>
      <c r="V57" s="1520"/>
      <c r="W57" s="1520"/>
      <c r="X57" s="1520"/>
      <c r="Y57" s="1520"/>
      <c r="Z57" s="1520"/>
      <c r="AA57" s="1520"/>
      <c r="AB57" s="1520"/>
    </row>
    <row r="58" spans="1:28" s="48" customFormat="1" ht="55.15" customHeight="1">
      <c r="A58" s="1838" t="s">
        <v>390</v>
      </c>
      <c r="B58" s="1879" t="s">
        <v>391</v>
      </c>
      <c r="C58" s="1884" t="s">
        <v>376</v>
      </c>
      <c r="D58" s="1790">
        <v>32</v>
      </c>
      <c r="E58" s="1790">
        <v>32</v>
      </c>
      <c r="F58" s="1790">
        <v>32</v>
      </c>
      <c r="G58" s="1790">
        <v>32</v>
      </c>
      <c r="H58" s="1790">
        <v>32</v>
      </c>
      <c r="I58" s="1790">
        <v>33</v>
      </c>
      <c r="J58" s="1494"/>
      <c r="K58" s="1494"/>
      <c r="L58" s="1790">
        <v>33</v>
      </c>
      <c r="M58" s="1790">
        <v>32</v>
      </c>
      <c r="N58" s="1790">
        <v>32</v>
      </c>
      <c r="O58" s="1790">
        <v>32</v>
      </c>
      <c r="P58" s="1790">
        <v>32</v>
      </c>
      <c r="Q58" s="1790">
        <v>32</v>
      </c>
      <c r="R58" s="1890" t="s">
        <v>281</v>
      </c>
      <c r="S58" s="1888" t="s">
        <v>392</v>
      </c>
      <c r="T58" s="1838" t="str">
        <f t="shared" si="5"/>
        <v>B-2.1.3.8</v>
      </c>
      <c r="U58" s="1520"/>
      <c r="V58" s="1520"/>
      <c r="W58" s="1520"/>
      <c r="X58" s="1520"/>
      <c r="Y58" s="1520"/>
      <c r="Z58" s="1520"/>
      <c r="AA58" s="1520"/>
      <c r="AB58" s="1520"/>
    </row>
    <row r="59" spans="1:28" s="48" customFormat="1" ht="55.15" customHeight="1">
      <c r="A59" s="1838" t="s">
        <v>393</v>
      </c>
      <c r="B59" s="1879" t="s">
        <v>394</v>
      </c>
      <c r="C59" s="1970" t="s">
        <v>4304</v>
      </c>
      <c r="D59" s="1790">
        <v>14913</v>
      </c>
      <c r="E59" s="1790">
        <v>14913</v>
      </c>
      <c r="F59" s="1790">
        <v>15113</v>
      </c>
      <c r="G59" s="1790">
        <v>15313</v>
      </c>
      <c r="H59" s="1790">
        <v>15313</v>
      </c>
      <c r="I59" s="1790">
        <v>19313</v>
      </c>
      <c r="J59" s="1494"/>
      <c r="K59" s="1494"/>
      <c r="L59" s="1790">
        <v>19313</v>
      </c>
      <c r="M59" s="1790">
        <v>15313</v>
      </c>
      <c r="N59" s="1790">
        <v>15313</v>
      </c>
      <c r="O59" s="1790">
        <v>15113</v>
      </c>
      <c r="P59" s="1790">
        <v>14913</v>
      </c>
      <c r="Q59" s="1790">
        <v>14913</v>
      </c>
      <c r="R59" s="1716" t="s">
        <v>4296</v>
      </c>
      <c r="S59" s="1887" t="s">
        <v>395</v>
      </c>
      <c r="T59" s="1838" t="str">
        <f t="shared" si="5"/>
        <v>B-2.1.3.9</v>
      </c>
      <c r="U59" s="1520"/>
      <c r="V59" s="1520"/>
      <c r="W59" s="1520"/>
      <c r="X59" s="1520"/>
      <c r="Y59" s="1520"/>
      <c r="Z59" s="1520"/>
      <c r="AA59" s="1520"/>
      <c r="AB59" s="1520"/>
    </row>
    <row r="60" spans="1:28" s="51" customFormat="1" ht="24" customHeight="1">
      <c r="A60" s="1873" t="s">
        <v>361</v>
      </c>
      <c r="B60" s="1935"/>
      <c r="C60" s="1936"/>
      <c r="D60" s="1937"/>
      <c r="E60" s="1937"/>
      <c r="F60" s="1938"/>
      <c r="G60" s="1938"/>
      <c r="H60" s="1938"/>
      <c r="I60" s="1938"/>
      <c r="J60" s="1939"/>
      <c r="K60" s="1865"/>
      <c r="L60" s="1866"/>
      <c r="M60" s="1866"/>
      <c r="N60" s="1866"/>
      <c r="O60" s="1866"/>
      <c r="P60" s="1867"/>
      <c r="Q60" s="1867"/>
      <c r="R60" s="1866"/>
      <c r="S60" s="1868"/>
      <c r="T60" s="1931" t="s">
        <v>362</v>
      </c>
    </row>
    <row r="61" spans="1:28" s="48" customFormat="1" ht="54.95" customHeight="1">
      <c r="A61" s="1921" t="s">
        <v>299</v>
      </c>
      <c r="B61" s="1875" t="s">
        <v>251</v>
      </c>
      <c r="C61" s="1875" t="s">
        <v>227</v>
      </c>
      <c r="D61" s="1876">
        <v>2017</v>
      </c>
      <c r="E61" s="1876">
        <v>2018</v>
      </c>
      <c r="F61" s="1876">
        <v>2019</v>
      </c>
      <c r="G61" s="1876">
        <v>2020</v>
      </c>
      <c r="H61" s="1876">
        <v>2021</v>
      </c>
      <c r="I61" s="1922">
        <v>2022</v>
      </c>
      <c r="J61" s="1834" t="s">
        <v>182</v>
      </c>
      <c r="K61" s="1830" t="s">
        <v>183</v>
      </c>
      <c r="L61" s="1914">
        <v>2022</v>
      </c>
      <c r="M61" s="1870">
        <v>2021</v>
      </c>
      <c r="N61" s="1870">
        <v>2020</v>
      </c>
      <c r="O61" s="1870">
        <v>2019</v>
      </c>
      <c r="P61" s="1870">
        <v>2018</v>
      </c>
      <c r="Q61" s="1870">
        <v>2017</v>
      </c>
      <c r="R61" s="1871" t="s">
        <v>232</v>
      </c>
      <c r="S61" s="1871" t="s">
        <v>300</v>
      </c>
      <c r="T61" s="1872" t="s">
        <v>254</v>
      </c>
      <c r="U61" s="1520"/>
      <c r="V61" s="1520"/>
      <c r="W61" s="1520"/>
      <c r="X61" s="1520"/>
      <c r="Y61" s="1520"/>
      <c r="Z61" s="1520"/>
      <c r="AA61" s="1520"/>
      <c r="AB61" s="1520"/>
    </row>
    <row r="62" spans="1:28" s="48" customFormat="1" ht="55.15" customHeight="1">
      <c r="A62" s="1838" t="s">
        <v>396</v>
      </c>
      <c r="B62" s="1879" t="s">
        <v>397</v>
      </c>
      <c r="C62" s="1884" t="s">
        <v>280</v>
      </c>
      <c r="D62" s="1792" t="s">
        <v>3549</v>
      </c>
      <c r="E62" s="1792" t="s">
        <v>3549</v>
      </c>
      <c r="F62" s="1792" t="s">
        <v>3549</v>
      </c>
      <c r="G62" s="1792" t="s">
        <v>3549</v>
      </c>
      <c r="H62" s="1792" t="s">
        <v>3549</v>
      </c>
      <c r="I62" s="1792" t="s">
        <v>3549</v>
      </c>
      <c r="J62" s="1494"/>
      <c r="K62" s="1494"/>
      <c r="L62" s="1790" t="s">
        <v>3550</v>
      </c>
      <c r="M62" s="1790" t="s">
        <v>3550</v>
      </c>
      <c r="N62" s="1790" t="s">
        <v>3550</v>
      </c>
      <c r="O62" s="1790" t="s">
        <v>3550</v>
      </c>
      <c r="P62" s="1790" t="s">
        <v>3550</v>
      </c>
      <c r="Q62" s="1790" t="s">
        <v>3550</v>
      </c>
      <c r="R62" s="1890" t="s">
        <v>281</v>
      </c>
      <c r="S62" s="1887" t="s">
        <v>398</v>
      </c>
      <c r="T62" s="1838" t="str">
        <f t="shared" si="5"/>
        <v>B-2.1.3.10</v>
      </c>
      <c r="U62" s="1520"/>
      <c r="V62" s="1520"/>
      <c r="W62" s="1520"/>
      <c r="X62" s="1520"/>
      <c r="Y62" s="1520"/>
      <c r="Z62" s="1520"/>
      <c r="AA62" s="1520"/>
      <c r="AB62" s="1520"/>
    </row>
    <row r="63" spans="1:28" s="48" customFormat="1" ht="55.15" customHeight="1">
      <c r="A63" s="1838" t="s">
        <v>399</v>
      </c>
      <c r="B63" s="1940" t="s">
        <v>400</v>
      </c>
      <c r="C63" s="1970" t="s">
        <v>4304</v>
      </c>
      <c r="D63" s="1792" t="s">
        <v>3549</v>
      </c>
      <c r="E63" s="1792" t="s">
        <v>3549</v>
      </c>
      <c r="F63" s="1792" t="s">
        <v>3549</v>
      </c>
      <c r="G63" s="1792" t="s">
        <v>3549</v>
      </c>
      <c r="H63" s="1792" t="s">
        <v>3549</v>
      </c>
      <c r="I63" s="1792" t="s">
        <v>3549</v>
      </c>
      <c r="J63" s="1494"/>
      <c r="K63" s="1494"/>
      <c r="L63" s="1790" t="s">
        <v>3550</v>
      </c>
      <c r="M63" s="1790" t="s">
        <v>3550</v>
      </c>
      <c r="N63" s="1790" t="s">
        <v>3550</v>
      </c>
      <c r="O63" s="1790" t="s">
        <v>3550</v>
      </c>
      <c r="P63" s="1790" t="s">
        <v>3550</v>
      </c>
      <c r="Q63" s="1790" t="s">
        <v>3550</v>
      </c>
      <c r="R63" s="1716" t="s">
        <v>4296</v>
      </c>
      <c r="S63" s="1932" t="s">
        <v>401</v>
      </c>
      <c r="T63" s="1838" t="str">
        <f t="shared" si="5"/>
        <v>B-2.1.3.11</v>
      </c>
      <c r="U63" s="1520"/>
      <c r="V63" s="1520"/>
      <c r="W63" s="1520"/>
      <c r="X63" s="1520"/>
      <c r="Y63" s="1520"/>
      <c r="Z63" s="1520"/>
      <c r="AA63" s="1520"/>
      <c r="AB63" s="1520"/>
    </row>
    <row r="64" spans="1:28" s="48" customFormat="1" ht="55.15" customHeight="1">
      <c r="A64" s="1838" t="s">
        <v>402</v>
      </c>
      <c r="B64" s="1941" t="s">
        <v>403</v>
      </c>
      <c r="C64" s="1792" t="s">
        <v>280</v>
      </c>
      <c r="D64" s="1790">
        <v>3</v>
      </c>
      <c r="E64" s="1790">
        <v>3</v>
      </c>
      <c r="F64" s="1790">
        <v>3</v>
      </c>
      <c r="G64" s="1790">
        <v>3</v>
      </c>
      <c r="H64" s="1790">
        <v>3</v>
      </c>
      <c r="I64" s="1790">
        <v>3</v>
      </c>
      <c r="J64" s="1494"/>
      <c r="K64" s="1494"/>
      <c r="L64" s="1790">
        <v>3</v>
      </c>
      <c r="M64" s="1790">
        <v>3</v>
      </c>
      <c r="N64" s="1790">
        <v>3</v>
      </c>
      <c r="O64" s="1790">
        <v>3</v>
      </c>
      <c r="P64" s="1790">
        <v>3</v>
      </c>
      <c r="Q64" s="1790">
        <v>3</v>
      </c>
      <c r="R64" s="1890" t="s">
        <v>281</v>
      </c>
      <c r="S64" s="1933" t="s">
        <v>404</v>
      </c>
      <c r="T64" s="1838" t="str">
        <f t="shared" si="5"/>
        <v>B-2.1.3.12</v>
      </c>
      <c r="U64" s="1520"/>
      <c r="V64" s="1520"/>
      <c r="W64" s="1520"/>
      <c r="X64" s="1520"/>
      <c r="Y64" s="1520"/>
      <c r="Z64" s="1520"/>
      <c r="AA64" s="1520"/>
      <c r="AB64" s="1520"/>
    </row>
    <row r="65" spans="1:28" s="48" customFormat="1" ht="55.15" customHeight="1">
      <c r="A65" s="1838" t="s">
        <v>405</v>
      </c>
      <c r="B65" s="1879" t="s">
        <v>406</v>
      </c>
      <c r="C65" s="1792" t="s">
        <v>280</v>
      </c>
      <c r="D65" s="1790">
        <v>6</v>
      </c>
      <c r="E65" s="1790">
        <v>6</v>
      </c>
      <c r="F65" s="1790">
        <v>6</v>
      </c>
      <c r="G65" s="1790">
        <v>6</v>
      </c>
      <c r="H65" s="1790">
        <v>6</v>
      </c>
      <c r="I65" s="1790">
        <v>6</v>
      </c>
      <c r="J65" s="1493"/>
      <c r="K65" s="1493"/>
      <c r="L65" s="1790">
        <v>6</v>
      </c>
      <c r="M65" s="1790">
        <v>6</v>
      </c>
      <c r="N65" s="1790">
        <v>6</v>
      </c>
      <c r="O65" s="1790">
        <v>6</v>
      </c>
      <c r="P65" s="1790">
        <v>6</v>
      </c>
      <c r="Q65" s="1790">
        <v>6</v>
      </c>
      <c r="R65" s="1890" t="s">
        <v>281</v>
      </c>
      <c r="S65" s="1888" t="s">
        <v>407</v>
      </c>
      <c r="T65" s="1838" t="str">
        <f t="shared" si="5"/>
        <v>B-2.1.3.13</v>
      </c>
      <c r="U65" s="1520"/>
      <c r="V65" s="1520"/>
      <c r="W65" s="1520"/>
      <c r="X65" s="1520"/>
      <c r="Y65" s="1520"/>
      <c r="Z65" s="1520"/>
      <c r="AA65" s="1520"/>
      <c r="AB65" s="1520"/>
    </row>
    <row r="66" spans="1:28" s="48" customFormat="1" ht="55.15" customHeight="1">
      <c r="A66" s="1838" t="s">
        <v>408</v>
      </c>
      <c r="B66" s="1879" t="s">
        <v>409</v>
      </c>
      <c r="C66" s="1974" t="s">
        <v>280</v>
      </c>
      <c r="D66" s="1934">
        <v>6</v>
      </c>
      <c r="E66" s="1934">
        <v>6</v>
      </c>
      <c r="F66" s="1934">
        <v>6</v>
      </c>
      <c r="G66" s="1934">
        <v>6</v>
      </c>
      <c r="H66" s="1934">
        <v>6</v>
      </c>
      <c r="I66" s="1934">
        <v>6</v>
      </c>
      <c r="J66" s="1523"/>
      <c r="K66" s="1523"/>
      <c r="L66" s="1934">
        <v>6</v>
      </c>
      <c r="M66" s="1934">
        <v>6</v>
      </c>
      <c r="N66" s="1934">
        <v>6</v>
      </c>
      <c r="O66" s="1934">
        <v>6</v>
      </c>
      <c r="P66" s="1934">
        <v>6</v>
      </c>
      <c r="Q66" s="1934">
        <v>6</v>
      </c>
      <c r="R66" s="1890" t="s">
        <v>281</v>
      </c>
      <c r="S66" s="1888" t="s">
        <v>410</v>
      </c>
      <c r="T66" s="1838" t="str">
        <f t="shared" si="5"/>
        <v>B-2.1.3.14</v>
      </c>
      <c r="U66" s="1520"/>
      <c r="V66" s="1520"/>
      <c r="W66" s="1520"/>
      <c r="X66" s="1520"/>
      <c r="Y66" s="1520"/>
      <c r="Z66" s="1520"/>
      <c r="AA66" s="1520"/>
      <c r="AB66" s="1520"/>
    </row>
    <row r="67" spans="1:28" s="48" customFormat="1" ht="55.15" customHeight="1">
      <c r="A67" s="1838" t="s">
        <v>411</v>
      </c>
      <c r="B67" s="1879" t="s">
        <v>412</v>
      </c>
      <c r="C67" s="1792" t="s">
        <v>376</v>
      </c>
      <c r="D67" s="1790">
        <v>43</v>
      </c>
      <c r="E67" s="1790">
        <v>43</v>
      </c>
      <c r="F67" s="1790">
        <v>44</v>
      </c>
      <c r="G67" s="1790">
        <v>46</v>
      </c>
      <c r="H67" s="1790">
        <v>48</v>
      </c>
      <c r="I67" s="1790">
        <v>52</v>
      </c>
      <c r="J67" s="1493"/>
      <c r="K67" s="1493"/>
      <c r="L67" s="1790">
        <v>52</v>
      </c>
      <c r="M67" s="1790">
        <v>48</v>
      </c>
      <c r="N67" s="1790">
        <v>46</v>
      </c>
      <c r="O67" s="1790">
        <v>44</v>
      </c>
      <c r="P67" s="1790">
        <v>43</v>
      </c>
      <c r="Q67" s="1790">
        <v>43</v>
      </c>
      <c r="R67" s="1890" t="s">
        <v>281</v>
      </c>
      <c r="S67" s="1888" t="s">
        <v>413</v>
      </c>
      <c r="T67" s="1838" t="str">
        <f t="shared" si="5"/>
        <v>B-2.1.3.15</v>
      </c>
      <c r="U67" s="1520"/>
      <c r="V67" s="1520"/>
      <c r="W67" s="1520"/>
      <c r="X67" s="1520"/>
      <c r="Y67" s="1520"/>
      <c r="Z67" s="1520"/>
      <c r="AA67" s="1520"/>
      <c r="AB67" s="1520"/>
    </row>
    <row r="68" spans="1:28" s="48" customFormat="1" ht="55.15" customHeight="1">
      <c r="A68" s="1838" t="s">
        <v>414</v>
      </c>
      <c r="B68" s="1879" t="s">
        <v>415</v>
      </c>
      <c r="C68" s="1792" t="s">
        <v>280</v>
      </c>
      <c r="D68" s="1790">
        <v>43</v>
      </c>
      <c r="E68" s="1790">
        <v>43</v>
      </c>
      <c r="F68" s="1790">
        <v>44</v>
      </c>
      <c r="G68" s="1790">
        <v>46</v>
      </c>
      <c r="H68" s="1790">
        <v>48</v>
      </c>
      <c r="I68" s="1790">
        <v>52</v>
      </c>
      <c r="J68" s="1493"/>
      <c r="K68" s="1493"/>
      <c r="L68" s="1790">
        <v>52</v>
      </c>
      <c r="M68" s="1790">
        <v>48</v>
      </c>
      <c r="N68" s="1790">
        <v>46</v>
      </c>
      <c r="O68" s="1790">
        <v>44</v>
      </c>
      <c r="P68" s="1790">
        <v>43</v>
      </c>
      <c r="Q68" s="1790">
        <v>43</v>
      </c>
      <c r="R68" s="1890" t="s">
        <v>281</v>
      </c>
      <c r="S68" s="1888" t="s">
        <v>416</v>
      </c>
      <c r="T68" s="1838" t="str">
        <f t="shared" si="5"/>
        <v>B-2.1.3.16</v>
      </c>
      <c r="U68" s="1520"/>
      <c r="V68" s="1520"/>
      <c r="W68" s="1520"/>
      <c r="X68" s="1520"/>
      <c r="Y68" s="1520"/>
      <c r="Z68" s="1520"/>
      <c r="AA68" s="1520"/>
      <c r="AB68" s="1520"/>
    </row>
    <row r="69" spans="1:28" s="48" customFormat="1" ht="54.95" customHeight="1">
      <c r="A69" s="1075"/>
      <c r="B69" s="1517"/>
      <c r="C69" s="1518"/>
      <c r="D69" s="1524"/>
      <c r="E69" s="1524"/>
      <c r="F69" s="1524"/>
      <c r="G69" s="1524"/>
      <c r="H69" s="1524"/>
      <c r="I69" s="1524"/>
      <c r="J69" s="1524"/>
      <c r="K69" s="1524"/>
      <c r="L69" s="1524"/>
      <c r="M69" s="1524"/>
      <c r="N69" s="1524"/>
      <c r="O69" s="1524"/>
      <c r="P69" s="1524"/>
      <c r="Q69" s="1524"/>
      <c r="R69" s="1076"/>
      <c r="S69" s="1525"/>
      <c r="T69" s="1075"/>
      <c r="U69" s="1520"/>
      <c r="V69" s="1520"/>
      <c r="W69" s="1520"/>
      <c r="X69" s="1520"/>
      <c r="Y69" s="1520"/>
      <c r="Z69" s="1520"/>
      <c r="AA69" s="1520"/>
      <c r="AB69" s="1520"/>
    </row>
    <row r="71" spans="1:28" ht="20.100000000000001" customHeight="1">
      <c r="A71" s="1499"/>
      <c r="B71" s="1499"/>
      <c r="C71" s="1526"/>
      <c r="D71" s="1526"/>
      <c r="E71" s="1499"/>
      <c r="F71" s="1499"/>
      <c r="G71" s="1499"/>
      <c r="H71" s="1499"/>
      <c r="I71" s="1499"/>
      <c r="J71" s="1499"/>
      <c r="K71" s="1499"/>
      <c r="L71" s="1499"/>
      <c r="M71" s="1499"/>
      <c r="N71" s="1499"/>
      <c r="O71" s="1499"/>
      <c r="P71" s="1499"/>
      <c r="Q71" s="1499"/>
      <c r="R71" s="1499"/>
      <c r="S71" s="1499"/>
      <c r="T71" s="1499"/>
      <c r="U71" s="1499"/>
      <c r="V71" s="1499"/>
      <c r="W71" s="1499"/>
      <c r="X71" s="1499"/>
      <c r="Y71" s="1499"/>
      <c r="Z71" s="1499"/>
      <c r="AA71" s="1499"/>
      <c r="AB71" s="1499"/>
    </row>
    <row r="82" spans="1:28" ht="15">
      <c r="A82" s="375"/>
      <c r="B82" s="230"/>
      <c r="C82" s="276"/>
      <c r="D82" s="276"/>
      <c r="E82" s="231"/>
      <c r="F82" s="231"/>
      <c r="G82" s="231"/>
      <c r="H82" s="231"/>
      <c r="I82" s="231"/>
      <c r="J82" s="231"/>
      <c r="K82" s="276"/>
      <c r="L82" s="276"/>
      <c r="M82" s="231"/>
      <c r="N82" s="231"/>
      <c r="O82" s="231"/>
      <c r="P82" s="231"/>
      <c r="Q82" s="231"/>
      <c r="R82" s="231"/>
      <c r="S82" s="231"/>
      <c r="T82" s="232"/>
      <c r="U82" s="1499"/>
      <c r="V82" s="1499"/>
      <c r="W82" s="1499"/>
      <c r="X82" s="1499"/>
      <c r="Y82" s="1499"/>
      <c r="Z82" s="1499"/>
      <c r="AA82" s="1499"/>
      <c r="AB82" s="1499"/>
    </row>
    <row r="84" spans="1:28" ht="14.25" customHeight="1">
      <c r="A84" s="1499"/>
      <c r="B84" s="1499"/>
      <c r="C84" s="1526"/>
      <c r="D84" s="1526"/>
      <c r="E84" s="1499"/>
      <c r="F84" s="1499"/>
      <c r="G84" s="1499"/>
      <c r="H84" s="1499"/>
      <c r="I84" s="1499"/>
      <c r="J84" s="1499"/>
      <c r="K84" s="1499"/>
      <c r="L84" s="1499"/>
      <c r="M84" s="1499"/>
      <c r="N84" s="1499"/>
      <c r="O84" s="1499"/>
      <c r="P84" s="1499"/>
      <c r="Q84" s="1499"/>
      <c r="R84" s="1499"/>
      <c r="S84" s="1499"/>
      <c r="T84" s="1499"/>
      <c r="U84" s="1499"/>
      <c r="V84" s="1499"/>
      <c r="W84" s="1499"/>
      <c r="X84" s="1499"/>
      <c r="Y84" s="1499"/>
      <c r="Z84" s="1499"/>
      <c r="AA84" s="1499"/>
      <c r="AB84" s="1499"/>
    </row>
  </sheetData>
  <mergeCells count="13">
    <mergeCell ref="C3:J3"/>
    <mergeCell ref="C2:J2"/>
    <mergeCell ref="C1:J1"/>
    <mergeCell ref="K5:R5"/>
    <mergeCell ref="K4:R4"/>
    <mergeCell ref="K3:R3"/>
    <mergeCell ref="K2:R2"/>
    <mergeCell ref="K1:R1"/>
    <mergeCell ref="A37:J37"/>
    <mergeCell ref="A8:J8"/>
    <mergeCell ref="A25:J25"/>
    <mergeCell ref="C5:J5"/>
    <mergeCell ref="C4:J4"/>
  </mergeCells>
  <phoneticPr fontId="75" type="noConversion"/>
  <printOptions horizontalCentered="1"/>
  <pageMargins left="0.23622047244094491" right="0.23622047244094491" top="0.70866141732283472" bottom="0.23622047244094491" header="0.19685039370078741" footer="3.937007874015748E-2"/>
  <pageSetup paperSize="9" scale="60" fitToWidth="2" fitToHeight="5" pageOrder="overThenDown" orientation="landscape" r:id="rId1"/>
  <headerFooter>
    <oddHeader>&amp;L&amp;G&amp;R&amp;G</oddHeader>
    <oddFooter>&amp;R&amp;P of &amp;N</oddFooter>
    <firstFooter>&amp;R&amp;P of &amp;N</firstFooter>
  </headerFooter>
  <rowBreaks count="5" manualBreakCount="5">
    <brk id="17" max="19" man="1"/>
    <brk id="24" max="19" man="1"/>
    <brk id="36" max="19" man="1"/>
    <brk id="48" max="19" man="1"/>
    <brk id="59" max="19" man="1"/>
  </rowBreaks>
  <colBreaks count="1" manualBreakCount="1">
    <brk id="10" max="67" man="1"/>
  </col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44"/>
  <sheetViews>
    <sheetView rightToLeft="1" view="pageBreakPreview" zoomScale="80" zoomScaleNormal="100" zoomScaleSheetLayoutView="80" zoomScalePageLayoutView="55" workbookViewId="0">
      <selection activeCell="C4" sqref="C4:D4"/>
    </sheetView>
  </sheetViews>
  <sheetFormatPr defaultColWidth="9.140625" defaultRowHeight="12.75"/>
  <cols>
    <col min="1" max="1" width="11.140625" customWidth="1"/>
    <col min="2" max="2" width="56.42578125" customWidth="1"/>
    <col min="3" max="3" width="41.42578125" customWidth="1"/>
    <col min="4" max="5" width="100.7109375" customWidth="1"/>
    <col min="6" max="6" width="41.42578125" customWidth="1"/>
    <col min="7" max="7" width="56.42578125" customWidth="1"/>
    <col min="8" max="8" width="11.140625" customWidth="1"/>
  </cols>
  <sheetData>
    <row r="1" spans="1:10" ht="25.15" customHeight="1">
      <c r="A1" s="1754" t="s">
        <v>72</v>
      </c>
      <c r="B1" s="907"/>
      <c r="C1" s="3131" t="s">
        <v>3490</v>
      </c>
      <c r="D1" s="3132"/>
      <c r="E1" s="3073" t="s">
        <v>4259</v>
      </c>
      <c r="F1" s="3075"/>
      <c r="G1" s="263"/>
      <c r="H1" s="1817" t="s">
        <v>4203</v>
      </c>
      <c r="J1" s="1527"/>
    </row>
    <row r="2" spans="1:10" ht="25.15" customHeight="1">
      <c r="A2" s="1755" t="s">
        <v>166</v>
      </c>
      <c r="B2" s="907"/>
      <c r="C2" s="3131" t="s">
        <v>3491</v>
      </c>
      <c r="D2" s="3132"/>
      <c r="E2" s="3073" t="s">
        <v>4260</v>
      </c>
      <c r="F2" s="3075"/>
      <c r="G2" s="263"/>
      <c r="H2" s="1817" t="s">
        <v>74</v>
      </c>
      <c r="J2" s="1527"/>
    </row>
    <row r="3" spans="1:10" ht="25.15" customHeight="1">
      <c r="A3" s="1755" t="s">
        <v>167</v>
      </c>
      <c r="B3" s="907"/>
      <c r="C3" s="3131" t="s">
        <v>3492</v>
      </c>
      <c r="D3" s="3132"/>
      <c r="E3" s="3073" t="s">
        <v>4217</v>
      </c>
      <c r="F3" s="3075"/>
      <c r="G3" s="1445"/>
      <c r="H3" s="1817" t="s">
        <v>75</v>
      </c>
      <c r="J3" s="1527"/>
    </row>
    <row r="4" spans="1:10" ht="25.15" customHeight="1">
      <c r="A4" s="1755" t="s">
        <v>168</v>
      </c>
      <c r="B4" s="907"/>
      <c r="C4" s="3131" t="s">
        <v>3493</v>
      </c>
      <c r="D4" s="3132"/>
      <c r="E4" s="3070">
        <v>45069</v>
      </c>
      <c r="F4" s="3072"/>
      <c r="G4" s="263"/>
      <c r="H4" s="1817" t="s">
        <v>76</v>
      </c>
      <c r="J4" s="1527"/>
    </row>
    <row r="5" spans="1:10" ht="40.15" customHeight="1">
      <c r="A5" s="1755" t="s">
        <v>169</v>
      </c>
      <c r="B5" s="909"/>
      <c r="C5" s="3137"/>
      <c r="D5" s="3138"/>
      <c r="E5" s="3133"/>
      <c r="F5" s="3134"/>
      <c r="G5" s="1445"/>
      <c r="H5" s="1817" t="s">
        <v>78</v>
      </c>
      <c r="J5" s="1527"/>
    </row>
    <row r="6" spans="1:10" s="2" customFormat="1" ht="18">
      <c r="A6" s="1826" t="s">
        <v>245</v>
      </c>
      <c r="B6" s="1274"/>
      <c r="C6" s="1274"/>
      <c r="D6" s="1528"/>
      <c r="E6" s="1529"/>
      <c r="F6" s="1530"/>
      <c r="G6" s="222"/>
      <c r="H6" s="1835" t="s">
        <v>417</v>
      </c>
    </row>
    <row r="7" spans="1:10" ht="24.75" customHeight="1">
      <c r="A7" s="1942" t="s">
        <v>418</v>
      </c>
      <c r="B7" s="288"/>
      <c r="C7" s="288"/>
      <c r="D7" s="820"/>
      <c r="E7" s="938"/>
      <c r="F7" s="1531"/>
      <c r="G7" s="1077"/>
      <c r="H7" s="1946" t="s">
        <v>419</v>
      </c>
    </row>
    <row r="8" spans="1:10" ht="24.75" customHeight="1">
      <c r="A8" s="1813" t="s">
        <v>420</v>
      </c>
      <c r="B8" s="31"/>
      <c r="C8" s="31"/>
      <c r="D8" s="42"/>
      <c r="E8" s="40"/>
      <c r="F8" s="1489"/>
      <c r="G8" s="1489"/>
      <c r="H8" s="1947" t="s">
        <v>421</v>
      </c>
    </row>
    <row r="9" spans="1:10" s="8" customFormat="1" ht="30" customHeight="1">
      <c r="A9" s="1943" t="s">
        <v>174</v>
      </c>
      <c r="B9" s="1944" t="s">
        <v>422</v>
      </c>
      <c r="C9" s="1945" t="s">
        <v>423</v>
      </c>
      <c r="D9" s="1834" t="s">
        <v>182</v>
      </c>
      <c r="E9" s="1948" t="s">
        <v>183</v>
      </c>
      <c r="F9" s="1949" t="s">
        <v>424</v>
      </c>
      <c r="G9" s="1949" t="s">
        <v>425</v>
      </c>
      <c r="H9" s="1949" t="s">
        <v>254</v>
      </c>
      <c r="I9" s="1495"/>
      <c r="J9" s="1495"/>
    </row>
    <row r="10" spans="1:10" ht="100.15" customHeight="1">
      <c r="A10" s="1950" t="s">
        <v>426</v>
      </c>
      <c r="B10" s="1952" t="s">
        <v>427</v>
      </c>
      <c r="C10" s="1956" t="s">
        <v>3255</v>
      </c>
      <c r="D10" s="1954"/>
      <c r="E10" s="1957"/>
      <c r="F10" s="1790" t="s">
        <v>3256</v>
      </c>
      <c r="G10" s="1763" t="s">
        <v>428</v>
      </c>
      <c r="H10" s="1950" t="str">
        <f t="shared" ref="H10:H15" si="0">A10</f>
        <v>B-2.2.1.1</v>
      </c>
    </row>
    <row r="11" spans="1:10" ht="100.15" customHeight="1">
      <c r="A11" s="1950" t="s">
        <v>429</v>
      </c>
      <c r="B11" s="1953" t="s">
        <v>430</v>
      </c>
      <c r="C11" s="1956">
        <v>1</v>
      </c>
      <c r="D11" s="1954"/>
      <c r="E11" s="1957"/>
      <c r="F11" s="1790">
        <v>1</v>
      </c>
      <c r="G11" s="1951" t="s">
        <v>431</v>
      </c>
      <c r="H11" s="1950" t="str">
        <f t="shared" si="0"/>
        <v>B-2.2.1.2</v>
      </c>
    </row>
    <row r="12" spans="1:10" ht="100.15" customHeight="1">
      <c r="A12" s="1950" t="s">
        <v>432</v>
      </c>
      <c r="B12" s="1952" t="s">
        <v>433</v>
      </c>
      <c r="C12" s="1956" t="s">
        <v>3255</v>
      </c>
      <c r="D12" s="1954" t="s">
        <v>3556</v>
      </c>
      <c r="E12" s="1957" t="s">
        <v>4300</v>
      </c>
      <c r="F12" s="1790" t="s">
        <v>3256</v>
      </c>
      <c r="G12" s="1763" t="s">
        <v>434</v>
      </c>
      <c r="H12" s="1950" t="str">
        <f t="shared" si="0"/>
        <v>B-2.2.1.3</v>
      </c>
    </row>
    <row r="13" spans="1:10" ht="108">
      <c r="A13" s="1950" t="s">
        <v>435</v>
      </c>
      <c r="B13" s="1953" t="s">
        <v>436</v>
      </c>
      <c r="C13" s="1956" t="s">
        <v>3264</v>
      </c>
      <c r="D13" s="1954" t="s">
        <v>3557</v>
      </c>
      <c r="E13" s="1957" t="s">
        <v>4301</v>
      </c>
      <c r="F13" s="1790" t="s">
        <v>3265</v>
      </c>
      <c r="G13" s="1951" t="s">
        <v>437</v>
      </c>
      <c r="H13" s="1950" t="str">
        <f t="shared" si="0"/>
        <v>B-2.2.1.4</v>
      </c>
    </row>
    <row r="14" spans="1:10" ht="100.15" customHeight="1">
      <c r="A14" s="1950" t="s">
        <v>438</v>
      </c>
      <c r="B14" s="1952" t="s">
        <v>439</v>
      </c>
      <c r="C14" s="1956" t="s">
        <v>3558</v>
      </c>
      <c r="D14" s="1955" t="s">
        <v>4298</v>
      </c>
      <c r="E14" s="1958" t="s">
        <v>4299</v>
      </c>
      <c r="F14" s="1790" t="s">
        <v>4297</v>
      </c>
      <c r="G14" s="1763" t="s">
        <v>440</v>
      </c>
      <c r="H14" s="1950" t="str">
        <f t="shared" si="0"/>
        <v>B-2.2.1.5</v>
      </c>
    </row>
    <row r="15" spans="1:10" ht="100.15" customHeight="1">
      <c r="A15" s="1950" t="s">
        <v>441</v>
      </c>
      <c r="B15" s="1952" t="s">
        <v>442</v>
      </c>
      <c r="C15" s="1956" t="s">
        <v>3255</v>
      </c>
      <c r="D15" s="1954"/>
      <c r="E15" s="264"/>
      <c r="F15" s="1790" t="s">
        <v>3256</v>
      </c>
      <c r="G15" s="1763" t="s">
        <v>443</v>
      </c>
      <c r="H15" s="1950" t="str">
        <f t="shared" si="0"/>
        <v>B-2.2.1.6</v>
      </c>
    </row>
    <row r="16" spans="1:10" ht="24" customHeight="1">
      <c r="A16" s="1959" t="s">
        <v>444</v>
      </c>
      <c r="B16" s="1960"/>
      <c r="C16" s="1960"/>
      <c r="D16" s="1961"/>
      <c r="E16" s="1965"/>
      <c r="F16" s="1966"/>
      <c r="G16" s="1966"/>
      <c r="H16" s="1967" t="s">
        <v>445</v>
      </c>
    </row>
    <row r="17" spans="1:10" s="8" customFormat="1" ht="24.75" customHeight="1">
      <c r="A17" s="1943" t="s">
        <v>174</v>
      </c>
      <c r="B17" s="1944" t="s">
        <v>422</v>
      </c>
      <c r="C17" s="1945" t="s">
        <v>423</v>
      </c>
      <c r="D17" s="1834" t="s">
        <v>182</v>
      </c>
      <c r="E17" s="1948" t="s">
        <v>183</v>
      </c>
      <c r="F17" s="1949" t="s">
        <v>424</v>
      </c>
      <c r="G17" s="1949" t="s">
        <v>425</v>
      </c>
      <c r="H17" s="1949" t="s">
        <v>254</v>
      </c>
      <c r="I17" s="1495"/>
      <c r="J17" s="1495"/>
    </row>
    <row r="18" spans="1:10" ht="100.15" customHeight="1">
      <c r="A18" s="1950" t="s">
        <v>446</v>
      </c>
      <c r="B18" s="1962" t="s">
        <v>447</v>
      </c>
      <c r="C18" s="1956" t="s">
        <v>3255</v>
      </c>
      <c r="D18" s="1954" t="s">
        <v>4302</v>
      </c>
      <c r="E18" s="1969" t="s">
        <v>4303</v>
      </c>
      <c r="F18" s="1790" t="s">
        <v>3256</v>
      </c>
      <c r="G18" s="1763" t="s">
        <v>448</v>
      </c>
      <c r="H18" s="1950" t="str">
        <f>A18</f>
        <v>B-2.2.2.1</v>
      </c>
    </row>
    <row r="19" spans="1:10" ht="100.15" customHeight="1">
      <c r="A19" s="1950" t="s">
        <v>449</v>
      </c>
      <c r="B19" s="1962" t="s">
        <v>450</v>
      </c>
      <c r="C19" s="1956" t="s">
        <v>3264</v>
      </c>
      <c r="D19" s="1954"/>
      <c r="E19" s="1957"/>
      <c r="F19" s="1790" t="s">
        <v>3265</v>
      </c>
      <c r="G19" s="1951" t="s">
        <v>451</v>
      </c>
      <c r="H19" s="1950" t="str">
        <f t="shared" ref="H19:H23" si="1">A19</f>
        <v>B-2.2.2.2</v>
      </c>
    </row>
    <row r="20" spans="1:10" ht="100.15" customHeight="1">
      <c r="A20" s="1950" t="s">
        <v>452</v>
      </c>
      <c r="B20" s="1962" t="s">
        <v>453</v>
      </c>
      <c r="C20" s="1956" t="s">
        <v>3255</v>
      </c>
      <c r="D20" s="1954"/>
      <c r="E20" s="1957"/>
      <c r="F20" s="1790" t="s">
        <v>3256</v>
      </c>
      <c r="G20" s="1763" t="s">
        <v>454</v>
      </c>
      <c r="H20" s="1950" t="str">
        <f t="shared" si="1"/>
        <v>B-2.2.2.3</v>
      </c>
    </row>
    <row r="21" spans="1:10" ht="100.15" customHeight="1">
      <c r="A21" s="1950" t="s">
        <v>455</v>
      </c>
      <c r="B21" s="1962" t="s">
        <v>456</v>
      </c>
      <c r="C21" s="1956" t="s">
        <v>3264</v>
      </c>
      <c r="D21" s="1963"/>
      <c r="E21" s="1958"/>
      <c r="F21" s="1790" t="s">
        <v>3265</v>
      </c>
      <c r="G21" s="1763" t="s">
        <v>457</v>
      </c>
      <c r="H21" s="1950" t="str">
        <f t="shared" si="1"/>
        <v>B-2.2.2.4</v>
      </c>
    </row>
    <row r="22" spans="1:10" ht="100.15" customHeight="1">
      <c r="A22" s="1950" t="s">
        <v>458</v>
      </c>
      <c r="B22" s="1962" t="s">
        <v>459</v>
      </c>
      <c r="C22" s="1956" t="s">
        <v>3255</v>
      </c>
      <c r="D22" s="1964"/>
      <c r="E22" s="1958"/>
      <c r="F22" s="1790" t="s">
        <v>3256</v>
      </c>
      <c r="G22" s="1763" t="s">
        <v>460</v>
      </c>
      <c r="H22" s="1950" t="str">
        <f t="shared" si="1"/>
        <v>B-2.2.2.5</v>
      </c>
    </row>
    <row r="23" spans="1:10" ht="100.15" customHeight="1">
      <c r="A23" s="1950" t="s">
        <v>461</v>
      </c>
      <c r="B23" s="1962" t="s">
        <v>462</v>
      </c>
      <c r="C23" s="1956" t="s">
        <v>3255</v>
      </c>
      <c r="D23" s="1954"/>
      <c r="E23" s="1957"/>
      <c r="F23" s="1790" t="s">
        <v>3256</v>
      </c>
      <c r="G23" s="1968" t="s">
        <v>463</v>
      </c>
      <c r="H23" s="1950" t="str">
        <f t="shared" si="1"/>
        <v>B-2.2.2.6</v>
      </c>
    </row>
    <row r="24" spans="1:10" ht="24.75" customHeight="1">
      <c r="A24" s="1813" t="s">
        <v>464</v>
      </c>
      <c r="B24" s="1811"/>
      <c r="C24" s="1811"/>
      <c r="D24" s="1975"/>
      <c r="E24" s="1909"/>
      <c r="F24" s="1795"/>
      <c r="G24" s="1795"/>
      <c r="H24" s="1947" t="s">
        <v>465</v>
      </c>
    </row>
    <row r="25" spans="1:10" s="8" customFormat="1" ht="24" customHeight="1">
      <c r="A25" s="1943" t="s">
        <v>174</v>
      </c>
      <c r="B25" s="1944" t="s">
        <v>422</v>
      </c>
      <c r="C25" s="1945" t="s">
        <v>423</v>
      </c>
      <c r="D25" s="1834" t="s">
        <v>182</v>
      </c>
      <c r="E25" s="1948" t="s">
        <v>183</v>
      </c>
      <c r="F25" s="1949" t="s">
        <v>424</v>
      </c>
      <c r="G25" s="1949" t="s">
        <v>425</v>
      </c>
      <c r="H25" s="1949" t="s">
        <v>254</v>
      </c>
      <c r="I25" s="1495"/>
      <c r="J25" s="1495"/>
    </row>
    <row r="26" spans="1:10" ht="99" customHeight="1">
      <c r="A26" s="1950" t="s">
        <v>466</v>
      </c>
      <c r="B26" s="1952" t="s">
        <v>467</v>
      </c>
      <c r="C26" s="1956" t="s">
        <v>3255</v>
      </c>
      <c r="D26" s="1954" t="s">
        <v>3559</v>
      </c>
      <c r="E26" s="264" t="s">
        <v>4305</v>
      </c>
      <c r="F26" s="1790" t="s">
        <v>3256</v>
      </c>
      <c r="G26" s="1763" t="s">
        <v>468</v>
      </c>
      <c r="H26" s="1950" t="str">
        <f t="shared" ref="H26:H31" si="2">A26</f>
        <v>B-2.2.3.1</v>
      </c>
    </row>
    <row r="27" spans="1:10" ht="120">
      <c r="A27" s="1950" t="s">
        <v>469</v>
      </c>
      <c r="B27" s="1952" t="s">
        <v>470</v>
      </c>
      <c r="C27" s="1956" t="s">
        <v>3281</v>
      </c>
      <c r="D27" s="1954" t="s">
        <v>3560</v>
      </c>
      <c r="E27" s="264" t="s">
        <v>4306</v>
      </c>
      <c r="F27" s="1790" t="s">
        <v>3256</v>
      </c>
      <c r="G27" s="1763" t="s">
        <v>471</v>
      </c>
      <c r="H27" s="1950" t="str">
        <f t="shared" si="2"/>
        <v>B-2.2.3.2</v>
      </c>
    </row>
    <row r="28" spans="1:10" ht="99" customHeight="1">
      <c r="A28" s="1950" t="s">
        <v>472</v>
      </c>
      <c r="B28" s="1952" t="s">
        <v>473</v>
      </c>
      <c r="C28" s="1956" t="s">
        <v>3264</v>
      </c>
      <c r="D28" s="1954" t="s">
        <v>4307</v>
      </c>
      <c r="E28" s="264" t="s">
        <v>4308</v>
      </c>
      <c r="F28" s="1790" t="s">
        <v>3265</v>
      </c>
      <c r="G28" s="1763" t="s">
        <v>474</v>
      </c>
      <c r="H28" s="1950" t="str">
        <f t="shared" si="2"/>
        <v>B-2.2.3.3</v>
      </c>
    </row>
    <row r="29" spans="1:10" ht="99" customHeight="1">
      <c r="A29" s="1950" t="s">
        <v>475</v>
      </c>
      <c r="B29" s="1952" t="s">
        <v>476</v>
      </c>
      <c r="C29" s="1956" t="s">
        <v>3255</v>
      </c>
      <c r="D29" s="1954" t="s">
        <v>3561</v>
      </c>
      <c r="E29" s="264" t="s">
        <v>4309</v>
      </c>
      <c r="F29" s="1790" t="s">
        <v>3256</v>
      </c>
      <c r="G29" s="1763" t="s">
        <v>477</v>
      </c>
      <c r="H29" s="1950" t="str">
        <f t="shared" si="2"/>
        <v>B-2.2.3.4</v>
      </c>
    </row>
    <row r="30" spans="1:10" ht="99" customHeight="1">
      <c r="A30" s="1950" t="s">
        <v>478</v>
      </c>
      <c r="B30" s="1952" t="s">
        <v>479</v>
      </c>
      <c r="C30" s="1956" t="s">
        <v>4310</v>
      </c>
      <c r="D30" s="1954"/>
      <c r="E30" s="264"/>
      <c r="F30" s="1790" t="s">
        <v>4311</v>
      </c>
      <c r="G30" s="1763" t="s">
        <v>480</v>
      </c>
      <c r="H30" s="1950" t="str">
        <f t="shared" si="2"/>
        <v>B-2.2.3.5</v>
      </c>
    </row>
    <row r="31" spans="1:10" ht="99" customHeight="1">
      <c r="A31" s="1950" t="s">
        <v>481</v>
      </c>
      <c r="B31" s="1952" t="s">
        <v>482</v>
      </c>
      <c r="C31" s="1956" t="s">
        <v>3264</v>
      </c>
      <c r="D31" s="1964"/>
      <c r="E31" s="265"/>
      <c r="F31" s="1790" t="s">
        <v>3265</v>
      </c>
      <c r="G31" s="1763" t="s">
        <v>483</v>
      </c>
      <c r="H31" s="1950" t="str">
        <f t="shared" si="2"/>
        <v>B-2.2.3.6</v>
      </c>
    </row>
    <row r="32" spans="1:10" ht="18.75">
      <c r="A32" s="1250" t="s">
        <v>358</v>
      </c>
      <c r="B32" s="239"/>
      <c r="C32" s="239"/>
      <c r="D32" s="240"/>
      <c r="E32" s="240"/>
      <c r="H32" t="s">
        <v>359</v>
      </c>
    </row>
    <row r="33" spans="1:8" ht="15" customHeight="1">
      <c r="A33" s="3136" t="s">
        <v>484</v>
      </c>
      <c r="B33" s="3136"/>
      <c r="C33" s="3136"/>
      <c r="D33" s="3136"/>
      <c r="E33" s="3135" t="s">
        <v>485</v>
      </c>
      <c r="F33" s="3135"/>
      <c r="G33" s="3135"/>
      <c r="H33" s="3135"/>
    </row>
    <row r="34" spans="1:8" ht="27.75" customHeight="1">
      <c r="A34" s="3136"/>
      <c r="B34" s="3136"/>
      <c r="C34" s="3136"/>
      <c r="D34" s="3136"/>
      <c r="E34" s="3135"/>
      <c r="F34" s="3135"/>
      <c r="G34" s="3135"/>
      <c r="H34" s="3135"/>
    </row>
    <row r="35" spans="1:8" ht="18.75">
      <c r="A35" s="239"/>
      <c r="B35" s="239"/>
      <c r="C35" s="239"/>
      <c r="D35" s="240"/>
      <c r="E35" s="240"/>
    </row>
    <row r="36" spans="1:8" ht="15">
      <c r="A36" s="239"/>
      <c r="B36" s="239"/>
      <c r="C36" s="239"/>
      <c r="D36" s="238"/>
      <c r="E36" s="238"/>
    </row>
    <row r="37" spans="1:8" ht="15">
      <c r="A37" s="239"/>
      <c r="B37" s="239"/>
      <c r="C37" s="239"/>
      <c r="D37" s="238"/>
      <c r="E37" s="238"/>
    </row>
    <row r="38" spans="1:8" ht="15">
      <c r="A38" s="239"/>
      <c r="B38" s="239"/>
      <c r="C38" s="239"/>
      <c r="D38" s="238"/>
      <c r="E38" s="238"/>
    </row>
    <row r="39" spans="1:8" ht="15">
      <c r="A39" s="239"/>
      <c r="B39" s="239"/>
      <c r="C39" s="239"/>
      <c r="D39" s="238"/>
      <c r="E39" s="238"/>
    </row>
    <row r="40" spans="1:8" ht="15">
      <c r="A40" s="239"/>
      <c r="B40" s="239"/>
      <c r="C40" s="239"/>
      <c r="D40" s="238"/>
      <c r="E40" s="238"/>
    </row>
    <row r="41" spans="1:8" ht="15">
      <c r="A41" s="239"/>
      <c r="B41" s="239"/>
      <c r="C41" s="239"/>
      <c r="D41" s="238"/>
      <c r="E41" s="238"/>
    </row>
    <row r="42" spans="1:8" ht="15">
      <c r="A42" s="239"/>
      <c r="B42" s="239"/>
      <c r="C42" s="239"/>
      <c r="D42" s="238"/>
      <c r="E42" s="238"/>
    </row>
    <row r="43" spans="1:8" ht="15">
      <c r="A43" s="239"/>
      <c r="B43" s="239"/>
      <c r="C43" s="239"/>
      <c r="D43" s="238"/>
      <c r="E43" s="238"/>
    </row>
    <row r="44" spans="1:8" ht="15">
      <c r="A44" s="238"/>
      <c r="B44" s="238"/>
      <c r="C44" s="238"/>
    </row>
  </sheetData>
  <mergeCells count="12">
    <mergeCell ref="E33:H34"/>
    <mergeCell ref="A33:D34"/>
    <mergeCell ref="C5:D5"/>
    <mergeCell ref="C4:D4"/>
    <mergeCell ref="C3:D3"/>
    <mergeCell ref="C2:D2"/>
    <mergeCell ref="C1:D1"/>
    <mergeCell ref="E5:F5"/>
    <mergeCell ref="E4:F4"/>
    <mergeCell ref="E3:F3"/>
    <mergeCell ref="E2:F2"/>
    <mergeCell ref="E1:F1"/>
  </mergeCells>
  <phoneticPr fontId="75" type="noConversion"/>
  <printOptions horizontalCentered="1"/>
  <pageMargins left="0.23622047244094491" right="0.23622047244094491" top="1.1023622047244095" bottom="0.23622047244094491" header="0.19685039370078741" footer="3.937007874015748E-2"/>
  <pageSetup scale="56" pageOrder="overThenDown" orientation="landscape" r:id="rId1"/>
  <headerFooter>
    <oddHeader>&amp;L&amp;G&amp;R&amp;G</oddHeader>
    <oddFooter>&amp;R&amp;P of &amp;N</oddFooter>
    <firstFooter>&amp;R&amp;P of &amp;N</firstFooter>
  </headerFooter>
  <rowBreaks count="2" manualBreakCount="2">
    <brk id="15" max="7" man="1"/>
    <brk id="23" max="7"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B79"/>
  <sheetViews>
    <sheetView rightToLeft="1" view="pageBreakPreview" topLeftCell="A67" zoomScale="80" zoomScaleNormal="40" zoomScaleSheetLayoutView="80" zoomScalePageLayoutView="40" workbookViewId="0">
      <selection activeCell="C39" sqref="C39"/>
    </sheetView>
  </sheetViews>
  <sheetFormatPr defaultColWidth="9.140625" defaultRowHeight="14.25"/>
  <cols>
    <col min="1" max="1" width="13.7109375" style="1251" customWidth="1"/>
    <col min="2" max="3" width="22.7109375" style="1251" customWidth="1"/>
    <col min="4" max="6" width="11.7109375" style="1251" customWidth="1"/>
    <col min="7" max="7" width="21.5703125" style="1251" bestFit="1" customWidth="1"/>
    <col min="8" max="12" width="11.7109375" style="1251" customWidth="1"/>
    <col min="13" max="13" width="17.7109375" style="1251" bestFit="1" customWidth="1"/>
    <col min="14" max="15" width="30.7109375" style="1251" customWidth="1"/>
    <col min="16" max="16" width="18.42578125" style="1251" customWidth="1"/>
    <col min="17" max="17" width="11.7109375" style="1251" customWidth="1"/>
    <col min="18" max="18" width="18.85546875" style="1251" customWidth="1"/>
    <col min="19" max="21" width="11.7109375" style="1251" customWidth="1"/>
    <col min="22" max="22" width="22.28515625" style="1251" bestFit="1" customWidth="1"/>
    <col min="23" max="24" width="13.7109375" style="1251" customWidth="1"/>
    <col min="25" max="25" width="15.7109375" style="1251" customWidth="1"/>
    <col min="26" max="27" width="22.7109375" style="1251" customWidth="1"/>
    <col min="28" max="28" width="14.7109375" style="1251" customWidth="1"/>
    <col min="29" max="16384" width="9.140625" style="1251"/>
  </cols>
  <sheetData>
    <row r="1" spans="1:28" ht="25.15" customHeight="1">
      <c r="A1" s="1754" t="s">
        <v>72</v>
      </c>
      <c r="B1" s="7"/>
      <c r="C1" s="7"/>
      <c r="D1" s="1979" t="s">
        <v>3562</v>
      </c>
      <c r="E1" s="41"/>
      <c r="F1" s="255"/>
      <c r="G1" s="255"/>
      <c r="H1" s="255"/>
      <c r="I1" s="255"/>
      <c r="J1" s="255"/>
      <c r="K1" s="255"/>
      <c r="L1" s="255"/>
      <c r="M1" s="31"/>
      <c r="N1" s="402"/>
      <c r="O1" s="3186" t="s">
        <v>4259</v>
      </c>
      <c r="P1" s="3187"/>
      <c r="Q1" s="3187"/>
      <c r="R1" s="3187"/>
      <c r="S1" s="3187"/>
      <c r="T1" s="3187"/>
      <c r="U1" s="3187"/>
      <c r="V1" s="3187"/>
      <c r="W1" s="3187"/>
      <c r="X1" s="3187"/>
      <c r="Y1" s="3188"/>
      <c r="Z1" s="525"/>
      <c r="AA1" s="7"/>
      <c r="AB1" s="1817" t="s">
        <v>4203</v>
      </c>
    </row>
    <row r="2" spans="1:28" s="1252" customFormat="1" ht="25.15" customHeight="1">
      <c r="A2" s="1755" t="s">
        <v>166</v>
      </c>
      <c r="B2" s="7"/>
      <c r="C2" s="7"/>
      <c r="D2" s="1979" t="s">
        <v>4334</v>
      </c>
      <c r="E2" s="41"/>
      <c r="F2" s="255"/>
      <c r="G2" s="255"/>
      <c r="H2" s="255"/>
      <c r="I2" s="255"/>
      <c r="J2" s="255"/>
      <c r="K2" s="255"/>
      <c r="L2" s="255"/>
      <c r="M2" s="31"/>
      <c r="N2" s="402"/>
      <c r="O2" s="3186" t="s">
        <v>4260</v>
      </c>
      <c r="P2" s="3187"/>
      <c r="Q2" s="3187"/>
      <c r="R2" s="3187"/>
      <c r="S2" s="3187"/>
      <c r="T2" s="3187"/>
      <c r="U2" s="3187"/>
      <c r="V2" s="3187"/>
      <c r="W2" s="3187"/>
      <c r="X2" s="3187"/>
      <c r="Y2" s="3188"/>
      <c r="Z2" s="525"/>
      <c r="AA2" s="7"/>
      <c r="AB2" s="1817" t="s">
        <v>74</v>
      </c>
    </row>
    <row r="3" spans="1:28" s="1252" customFormat="1" ht="25.15" customHeight="1">
      <c r="A3" s="1755" t="s">
        <v>167</v>
      </c>
      <c r="B3" s="7"/>
      <c r="C3" s="7"/>
      <c r="D3" s="1979" t="s">
        <v>3492</v>
      </c>
      <c r="E3" s="41"/>
      <c r="F3" s="255"/>
      <c r="G3" s="255"/>
      <c r="H3" s="255"/>
      <c r="I3" s="255"/>
      <c r="J3" s="255"/>
      <c r="K3" s="255"/>
      <c r="L3" s="255"/>
      <c r="M3" s="31"/>
      <c r="N3" s="402"/>
      <c r="O3" s="3186" t="s">
        <v>4217</v>
      </c>
      <c r="P3" s="3187"/>
      <c r="Q3" s="3187"/>
      <c r="R3" s="3187"/>
      <c r="S3" s="3187"/>
      <c r="T3" s="3187"/>
      <c r="U3" s="3187"/>
      <c r="V3" s="3187"/>
      <c r="W3" s="3187"/>
      <c r="X3" s="3187"/>
      <c r="Y3" s="3188"/>
      <c r="Z3" s="525"/>
      <c r="AA3" s="7"/>
      <c r="AB3" s="1817" t="s">
        <v>75</v>
      </c>
    </row>
    <row r="4" spans="1:28" s="1252" customFormat="1" ht="25.15" customHeight="1">
      <c r="A4" s="1755" t="s">
        <v>168</v>
      </c>
      <c r="B4" s="7"/>
      <c r="C4" s="7"/>
      <c r="D4" s="1980" t="s">
        <v>3563</v>
      </c>
      <c r="E4" s="41"/>
      <c r="F4" s="255"/>
      <c r="G4" s="255"/>
      <c r="H4" s="255"/>
      <c r="I4" s="255"/>
      <c r="J4" s="255"/>
      <c r="K4" s="255"/>
      <c r="L4" s="255"/>
      <c r="M4" s="31"/>
      <c r="N4" s="402"/>
      <c r="O4" s="3183">
        <v>45069</v>
      </c>
      <c r="P4" s="3184"/>
      <c r="Q4" s="3184"/>
      <c r="R4" s="3184"/>
      <c r="S4" s="3184"/>
      <c r="T4" s="3184"/>
      <c r="U4" s="3184"/>
      <c r="V4" s="3184"/>
      <c r="W4" s="3184"/>
      <c r="X4" s="3184"/>
      <c r="Y4" s="3185"/>
      <c r="Z4" s="525"/>
      <c r="AA4" s="7"/>
      <c r="AB4" s="1817" t="s">
        <v>76</v>
      </c>
    </row>
    <row r="5" spans="1:28" s="1253" customFormat="1" ht="40.15" customHeight="1">
      <c r="A5" s="1976" t="s">
        <v>169</v>
      </c>
      <c r="B5" s="7"/>
      <c r="C5" s="7"/>
      <c r="D5" s="40"/>
      <c r="E5" s="41"/>
      <c r="F5" s="41"/>
      <c r="G5" s="41"/>
      <c r="H5" s="41"/>
      <c r="I5" s="41"/>
      <c r="J5" s="41"/>
      <c r="K5" s="41"/>
      <c r="L5" s="41"/>
      <c r="M5" s="31"/>
      <c r="N5" s="402"/>
      <c r="O5" s="3180"/>
      <c r="P5" s="3181"/>
      <c r="Q5" s="3181"/>
      <c r="R5" s="3181"/>
      <c r="S5" s="3181"/>
      <c r="T5" s="3181"/>
      <c r="U5" s="3181"/>
      <c r="V5" s="3181"/>
      <c r="W5" s="3181"/>
      <c r="X5" s="3181"/>
      <c r="Y5" s="3182"/>
      <c r="Z5" s="525"/>
      <c r="AA5" s="7"/>
      <c r="AB5" s="1817" t="s">
        <v>78</v>
      </c>
    </row>
    <row r="6" spans="1:28" s="1252" customFormat="1" ht="18">
      <c r="A6" s="1977" t="s">
        <v>245</v>
      </c>
      <c r="B6" s="1487"/>
      <c r="C6" s="711"/>
      <c r="D6" s="711"/>
      <c r="E6" s="712"/>
      <c r="F6" s="712"/>
      <c r="G6" s="712"/>
      <c r="H6" s="712"/>
      <c r="I6" s="712"/>
      <c r="J6" s="712"/>
      <c r="K6" s="712"/>
      <c r="L6" s="711"/>
      <c r="M6" s="713"/>
      <c r="N6" s="222"/>
      <c r="O6" s="714"/>
      <c r="P6" s="1532"/>
      <c r="Q6" s="1532"/>
      <c r="R6" s="939"/>
      <c r="S6" s="939"/>
      <c r="T6" s="939"/>
      <c r="U6" s="939"/>
      <c r="V6" s="939"/>
      <c r="W6" s="939"/>
      <c r="X6" s="711"/>
      <c r="Y6" s="711"/>
      <c r="Z6" s="713"/>
      <c r="AA6" s="713"/>
      <c r="AB6" s="1835" t="s">
        <v>246</v>
      </c>
    </row>
    <row r="7" spans="1:28" s="1252" customFormat="1" ht="24.95" customHeight="1">
      <c r="A7" s="1978" t="s">
        <v>418</v>
      </c>
      <c r="B7" s="1533"/>
      <c r="C7" s="44"/>
      <c r="D7" s="44"/>
      <c r="E7" s="44"/>
      <c r="F7" s="44"/>
      <c r="G7" s="44"/>
      <c r="H7" s="44"/>
      <c r="I7" s="44"/>
      <c r="J7" s="44"/>
      <c r="K7" s="44"/>
      <c r="L7" s="44"/>
      <c r="M7" s="45"/>
      <c r="N7" s="64"/>
      <c r="O7" s="163"/>
      <c r="P7" s="1533"/>
      <c r="Q7" s="1533"/>
      <c r="R7" s="44"/>
      <c r="S7" s="44"/>
      <c r="T7" s="44"/>
      <c r="U7" s="44"/>
      <c r="V7" s="44"/>
      <c r="W7" s="44"/>
      <c r="X7" s="44"/>
      <c r="Y7" s="44"/>
      <c r="Z7" s="45"/>
      <c r="AA7" s="45"/>
      <c r="AB7" s="1989" t="s">
        <v>419</v>
      </c>
    </row>
    <row r="8" spans="1:28" ht="25.5" customHeight="1">
      <c r="A8" s="1873" t="s">
        <v>486</v>
      </c>
      <c r="B8" s="252"/>
      <c r="C8" s="41"/>
      <c r="D8" s="41"/>
      <c r="E8" s="1534"/>
      <c r="F8" s="1534"/>
      <c r="G8" s="1534"/>
      <c r="H8" s="1534"/>
      <c r="I8" s="46"/>
      <c r="J8" s="47"/>
      <c r="K8" s="46"/>
      <c r="L8" s="46"/>
      <c r="M8" s="1534"/>
      <c r="N8" s="164"/>
      <c r="O8" s="1507"/>
      <c r="P8" s="252"/>
      <c r="Q8" s="252"/>
      <c r="R8" s="41"/>
      <c r="S8" s="41"/>
      <c r="T8" s="1534"/>
      <c r="U8" s="1534"/>
      <c r="V8" s="1534"/>
      <c r="W8" s="1534"/>
      <c r="X8" s="1534"/>
      <c r="Y8" s="46"/>
      <c r="Z8" s="1534"/>
      <c r="AA8" s="1534"/>
      <c r="AB8" s="1990" t="s">
        <v>487</v>
      </c>
    </row>
    <row r="9" spans="1:28" ht="35.1" customHeight="1">
      <c r="A9" s="3176" t="s">
        <v>174</v>
      </c>
      <c r="B9" s="3153" t="s">
        <v>488</v>
      </c>
      <c r="C9" s="3153" t="s">
        <v>4312</v>
      </c>
      <c r="D9" s="3178" t="s">
        <v>489</v>
      </c>
      <c r="E9" s="3171" t="s">
        <v>490</v>
      </c>
      <c r="F9" s="3171" t="s">
        <v>491</v>
      </c>
      <c r="G9" s="3171" t="s">
        <v>492</v>
      </c>
      <c r="H9" s="3171" t="s">
        <v>493</v>
      </c>
      <c r="I9" s="3171" t="s">
        <v>494</v>
      </c>
      <c r="J9" s="3153" t="s">
        <v>4313</v>
      </c>
      <c r="K9" s="3153" t="s">
        <v>4314</v>
      </c>
      <c r="L9" s="3173" t="s">
        <v>4315</v>
      </c>
      <c r="M9" s="3171" t="s">
        <v>4316</v>
      </c>
      <c r="N9" s="3171" t="s">
        <v>495</v>
      </c>
      <c r="O9" s="3155" t="s">
        <v>183</v>
      </c>
      <c r="P9" s="3155" t="s">
        <v>4317</v>
      </c>
      <c r="Q9" s="3155" t="s">
        <v>4318</v>
      </c>
      <c r="R9" s="3155" t="s">
        <v>4319</v>
      </c>
      <c r="S9" s="3155" t="s">
        <v>4320</v>
      </c>
      <c r="T9" s="3155" t="s">
        <v>496</v>
      </c>
      <c r="U9" s="3155" t="s">
        <v>497</v>
      </c>
      <c r="V9" s="3155" t="s">
        <v>498</v>
      </c>
      <c r="W9" s="3151" t="s">
        <v>499</v>
      </c>
      <c r="X9" s="3155" t="s">
        <v>500</v>
      </c>
      <c r="Y9" s="3155" t="s">
        <v>501</v>
      </c>
      <c r="Z9" s="3155" t="s">
        <v>4321</v>
      </c>
      <c r="AA9" s="3155" t="s">
        <v>502</v>
      </c>
      <c r="AB9" s="3155" t="s">
        <v>254</v>
      </c>
    </row>
    <row r="10" spans="1:28" s="1254" customFormat="1" ht="35.1" customHeight="1">
      <c r="A10" s="3177"/>
      <c r="B10" s="3154"/>
      <c r="C10" s="3154"/>
      <c r="D10" s="3179"/>
      <c r="E10" s="3172"/>
      <c r="F10" s="3172"/>
      <c r="G10" s="3172"/>
      <c r="H10" s="3172"/>
      <c r="I10" s="3172"/>
      <c r="J10" s="3154"/>
      <c r="K10" s="3154"/>
      <c r="L10" s="3174"/>
      <c r="M10" s="3172"/>
      <c r="N10" s="3172"/>
      <c r="O10" s="3156"/>
      <c r="P10" s="3156"/>
      <c r="Q10" s="3156"/>
      <c r="R10" s="3156"/>
      <c r="S10" s="3156"/>
      <c r="T10" s="3156"/>
      <c r="U10" s="3156"/>
      <c r="V10" s="3156"/>
      <c r="W10" s="3152"/>
      <c r="X10" s="3156"/>
      <c r="Y10" s="3156"/>
      <c r="Z10" s="3156"/>
      <c r="AA10" s="3156"/>
      <c r="AB10" s="3156"/>
    </row>
    <row r="11" spans="1:28" s="1258" customFormat="1" ht="50.1" customHeight="1">
      <c r="A11" s="1981" t="s">
        <v>503</v>
      </c>
      <c r="B11" s="1983" t="s">
        <v>3603</v>
      </c>
      <c r="C11" s="1984">
        <v>1</v>
      </c>
      <c r="D11" s="1984">
        <v>119</v>
      </c>
      <c r="E11" s="1993" t="s">
        <v>3604</v>
      </c>
      <c r="F11" s="1987" t="s">
        <v>3605</v>
      </c>
      <c r="G11" s="1987">
        <v>96</v>
      </c>
      <c r="H11" s="1988">
        <v>58</v>
      </c>
      <c r="I11" s="1987">
        <v>54</v>
      </c>
      <c r="J11" s="1715">
        <v>1</v>
      </c>
      <c r="K11" s="1984">
        <v>1</v>
      </c>
      <c r="L11" s="1986" t="s">
        <v>3606</v>
      </c>
      <c r="M11" s="1986" t="s">
        <v>3607</v>
      </c>
      <c r="N11" s="1259"/>
      <c r="O11" s="1255"/>
      <c r="P11" s="1982" t="s">
        <v>4336</v>
      </c>
      <c r="Q11" s="1982" t="s">
        <v>4333</v>
      </c>
      <c r="R11" s="1984">
        <v>1</v>
      </c>
      <c r="S11" s="1715">
        <v>1</v>
      </c>
      <c r="T11" s="1987">
        <v>54</v>
      </c>
      <c r="U11" s="1988">
        <v>58</v>
      </c>
      <c r="V11" s="1987">
        <v>96</v>
      </c>
      <c r="W11" s="1987">
        <v>1980</v>
      </c>
      <c r="X11" s="1987">
        <v>13.5</v>
      </c>
      <c r="Y11" s="1984">
        <v>119</v>
      </c>
      <c r="Z11" s="1984">
        <v>1</v>
      </c>
      <c r="AA11" s="1984" t="s">
        <v>3648</v>
      </c>
      <c r="AB11" s="1981" t="s">
        <v>503</v>
      </c>
    </row>
    <row r="12" spans="1:28" s="1258" customFormat="1" ht="50.1" customHeight="1">
      <c r="A12" s="1981" t="s">
        <v>504</v>
      </c>
      <c r="B12" s="1256"/>
      <c r="C12" s="1984">
        <v>2</v>
      </c>
      <c r="D12" s="1984">
        <v>143</v>
      </c>
      <c r="E12" s="1993" t="s">
        <v>3608</v>
      </c>
      <c r="F12" s="1987" t="s">
        <v>3609</v>
      </c>
      <c r="G12" s="1987">
        <v>99</v>
      </c>
      <c r="H12" s="1988">
        <v>61</v>
      </c>
      <c r="I12" s="1987">
        <v>57</v>
      </c>
      <c r="J12" s="1715">
        <v>1</v>
      </c>
      <c r="K12" s="1984">
        <v>1</v>
      </c>
      <c r="L12" s="1986" t="s">
        <v>3606</v>
      </c>
      <c r="M12" s="1986" t="s">
        <v>3607</v>
      </c>
      <c r="N12" s="1259"/>
      <c r="O12" s="1255"/>
      <c r="P12" s="1982" t="s">
        <v>4336</v>
      </c>
      <c r="Q12" s="1982" t="s">
        <v>4333</v>
      </c>
      <c r="R12" s="1984">
        <v>1</v>
      </c>
      <c r="S12" s="1715">
        <v>1</v>
      </c>
      <c r="T12" s="1987">
        <v>57</v>
      </c>
      <c r="U12" s="1988">
        <v>61</v>
      </c>
      <c r="V12" s="1987">
        <v>99</v>
      </c>
      <c r="W12" s="1987">
        <v>1986</v>
      </c>
      <c r="X12" s="1987">
        <v>12</v>
      </c>
      <c r="Y12" s="1984">
        <v>143</v>
      </c>
      <c r="Z12" s="1984">
        <v>2</v>
      </c>
      <c r="AA12" s="1257"/>
      <c r="AB12" s="1981" t="s">
        <v>504</v>
      </c>
    </row>
    <row r="13" spans="1:28" s="1258" customFormat="1" ht="50.1" customHeight="1">
      <c r="A13" s="1981" t="s">
        <v>505</v>
      </c>
      <c r="B13" s="1256"/>
      <c r="C13" s="1984">
        <v>3</v>
      </c>
      <c r="D13" s="1984">
        <v>146.5</v>
      </c>
      <c r="E13" s="1993" t="s">
        <v>3608</v>
      </c>
      <c r="F13" s="1987" t="s">
        <v>3609</v>
      </c>
      <c r="G13" s="1987">
        <v>134</v>
      </c>
      <c r="H13" s="1988">
        <v>59</v>
      </c>
      <c r="I13" s="1987">
        <v>57</v>
      </c>
      <c r="J13" s="1715">
        <v>1</v>
      </c>
      <c r="K13" s="1984">
        <v>1</v>
      </c>
      <c r="L13" s="1986" t="s">
        <v>3606</v>
      </c>
      <c r="M13" s="1986" t="s">
        <v>3607</v>
      </c>
      <c r="N13" s="1259"/>
      <c r="O13" s="1255"/>
      <c r="P13" s="1982" t="s">
        <v>4336</v>
      </c>
      <c r="Q13" s="1982" t="s">
        <v>4333</v>
      </c>
      <c r="R13" s="1984">
        <v>1</v>
      </c>
      <c r="S13" s="1715">
        <v>1</v>
      </c>
      <c r="T13" s="1987">
        <v>57</v>
      </c>
      <c r="U13" s="1988">
        <v>59</v>
      </c>
      <c r="V13" s="1987">
        <v>134</v>
      </c>
      <c r="W13" s="1987">
        <v>1986</v>
      </c>
      <c r="X13" s="1987">
        <v>12</v>
      </c>
      <c r="Y13" s="1984">
        <v>146.5</v>
      </c>
      <c r="Z13" s="1984">
        <v>3</v>
      </c>
      <c r="AA13" s="1257"/>
      <c r="AB13" s="1981" t="s">
        <v>505</v>
      </c>
    </row>
    <row r="14" spans="1:28" s="1258" customFormat="1" ht="50.1" customHeight="1">
      <c r="A14" s="1981" t="s">
        <v>506</v>
      </c>
      <c r="B14" s="1256"/>
      <c r="C14" s="1984">
        <v>4</v>
      </c>
      <c r="D14" s="1984">
        <v>134</v>
      </c>
      <c r="E14" s="1993" t="s">
        <v>3608</v>
      </c>
      <c r="F14" s="1987" t="s">
        <v>3609</v>
      </c>
      <c r="G14" s="1987">
        <v>78</v>
      </c>
      <c r="H14" s="1988">
        <v>61</v>
      </c>
      <c r="I14" s="1987">
        <v>57</v>
      </c>
      <c r="J14" s="1715">
        <v>1</v>
      </c>
      <c r="K14" s="1984">
        <v>1</v>
      </c>
      <c r="L14" s="1986" t="s">
        <v>3606</v>
      </c>
      <c r="M14" s="1986" t="s">
        <v>3607</v>
      </c>
      <c r="N14" s="1259"/>
      <c r="O14" s="1255"/>
      <c r="P14" s="1982" t="s">
        <v>4336</v>
      </c>
      <c r="Q14" s="1982" t="s">
        <v>4333</v>
      </c>
      <c r="R14" s="1984">
        <v>1</v>
      </c>
      <c r="S14" s="1715">
        <v>1</v>
      </c>
      <c r="T14" s="1987">
        <v>57</v>
      </c>
      <c r="U14" s="1988">
        <v>61</v>
      </c>
      <c r="V14" s="1987">
        <v>78</v>
      </c>
      <c r="W14" s="1987">
        <v>1986</v>
      </c>
      <c r="X14" s="1987">
        <v>12</v>
      </c>
      <c r="Y14" s="1984">
        <v>134</v>
      </c>
      <c r="Z14" s="1984">
        <v>4</v>
      </c>
      <c r="AA14" s="1257"/>
      <c r="AB14" s="1981" t="s">
        <v>506</v>
      </c>
    </row>
    <row r="15" spans="1:28" s="1258" customFormat="1" ht="50.1" customHeight="1">
      <c r="A15" s="1981" t="s">
        <v>507</v>
      </c>
      <c r="B15" s="1256"/>
      <c r="C15" s="1984">
        <v>5</v>
      </c>
      <c r="D15" s="1984">
        <v>205</v>
      </c>
      <c r="E15" s="1993" t="s">
        <v>3608</v>
      </c>
      <c r="F15" s="1987" t="s">
        <v>3609</v>
      </c>
      <c r="G15" s="1987">
        <v>99</v>
      </c>
      <c r="H15" s="1988">
        <v>61</v>
      </c>
      <c r="I15" s="1987">
        <v>57</v>
      </c>
      <c r="J15" s="1715">
        <v>1</v>
      </c>
      <c r="K15" s="1984">
        <v>1</v>
      </c>
      <c r="L15" s="1986" t="s">
        <v>3606</v>
      </c>
      <c r="M15" s="1986" t="s">
        <v>3607</v>
      </c>
      <c r="N15" s="1259"/>
      <c r="O15" s="1255"/>
      <c r="P15" s="1982" t="s">
        <v>4336</v>
      </c>
      <c r="Q15" s="1982" t="s">
        <v>4333</v>
      </c>
      <c r="R15" s="1984">
        <v>1</v>
      </c>
      <c r="S15" s="1715">
        <v>1</v>
      </c>
      <c r="T15" s="1987">
        <v>57</v>
      </c>
      <c r="U15" s="1988">
        <v>61</v>
      </c>
      <c r="V15" s="1987">
        <v>99</v>
      </c>
      <c r="W15" s="1987">
        <v>1986</v>
      </c>
      <c r="X15" s="1987">
        <v>12</v>
      </c>
      <c r="Y15" s="1984">
        <v>205</v>
      </c>
      <c r="Z15" s="1984">
        <v>5</v>
      </c>
      <c r="AA15" s="1257"/>
      <c r="AB15" s="1981" t="s">
        <v>507</v>
      </c>
    </row>
    <row r="16" spans="1:28" s="1258" customFormat="1" ht="50.1" customHeight="1">
      <c r="A16" s="1981" t="s">
        <v>508</v>
      </c>
      <c r="B16" s="1256"/>
      <c r="C16" s="1984">
        <v>6</v>
      </c>
      <c r="D16" s="1984">
        <v>156</v>
      </c>
      <c r="E16" s="1993" t="s">
        <v>3608</v>
      </c>
      <c r="F16" s="1987" t="s">
        <v>3609</v>
      </c>
      <c r="G16" s="1987">
        <v>79</v>
      </c>
      <c r="H16" s="1988">
        <v>66</v>
      </c>
      <c r="I16" s="1987">
        <v>63</v>
      </c>
      <c r="J16" s="1715">
        <v>1</v>
      </c>
      <c r="K16" s="1984">
        <v>1</v>
      </c>
      <c r="L16" s="1986" t="s">
        <v>3606</v>
      </c>
      <c r="M16" s="1986" t="s">
        <v>3607</v>
      </c>
      <c r="N16" s="1259"/>
      <c r="O16" s="1255"/>
      <c r="P16" s="1982" t="s">
        <v>4336</v>
      </c>
      <c r="Q16" s="1982" t="s">
        <v>4333</v>
      </c>
      <c r="R16" s="1984">
        <v>1</v>
      </c>
      <c r="S16" s="1715">
        <v>1</v>
      </c>
      <c r="T16" s="1987">
        <v>63</v>
      </c>
      <c r="U16" s="1988">
        <v>66</v>
      </c>
      <c r="V16" s="1987">
        <v>79</v>
      </c>
      <c r="W16" s="1987">
        <v>1986</v>
      </c>
      <c r="X16" s="1987">
        <v>12</v>
      </c>
      <c r="Y16" s="1984">
        <v>156</v>
      </c>
      <c r="Z16" s="1984">
        <v>6</v>
      </c>
      <c r="AA16" s="1257"/>
      <c r="AB16" s="1981" t="s">
        <v>508</v>
      </c>
    </row>
    <row r="17" spans="1:28" s="1258" customFormat="1" ht="50.1" customHeight="1">
      <c r="A17" s="1981" t="s">
        <v>509</v>
      </c>
      <c r="B17" s="1256"/>
      <c r="C17" s="1984">
        <v>7</v>
      </c>
      <c r="D17" s="1984">
        <v>166</v>
      </c>
      <c r="E17" s="1993" t="s">
        <v>3608</v>
      </c>
      <c r="F17" s="1987" t="s">
        <v>3609</v>
      </c>
      <c r="G17" s="1987">
        <v>99</v>
      </c>
      <c r="H17" s="1988">
        <v>63</v>
      </c>
      <c r="I17" s="1987">
        <v>60</v>
      </c>
      <c r="J17" s="1715">
        <v>1</v>
      </c>
      <c r="K17" s="1984">
        <v>1</v>
      </c>
      <c r="L17" s="1986" t="s">
        <v>3606</v>
      </c>
      <c r="M17" s="1986" t="s">
        <v>3607</v>
      </c>
      <c r="N17" s="1259"/>
      <c r="O17" s="1255"/>
      <c r="P17" s="1982" t="s">
        <v>4336</v>
      </c>
      <c r="Q17" s="1982" t="s">
        <v>4333</v>
      </c>
      <c r="R17" s="1984">
        <v>1</v>
      </c>
      <c r="S17" s="1715">
        <v>1</v>
      </c>
      <c r="T17" s="1987">
        <v>60</v>
      </c>
      <c r="U17" s="1988">
        <v>63</v>
      </c>
      <c r="V17" s="1987">
        <v>99</v>
      </c>
      <c r="W17" s="1987">
        <v>1986</v>
      </c>
      <c r="X17" s="1987">
        <v>12</v>
      </c>
      <c r="Y17" s="1984">
        <v>166</v>
      </c>
      <c r="Z17" s="1984">
        <v>7</v>
      </c>
      <c r="AA17" s="1257"/>
      <c r="AB17" s="1981" t="s">
        <v>509</v>
      </c>
    </row>
    <row r="18" spans="1:28" s="1258" customFormat="1" ht="50.1" customHeight="1">
      <c r="A18" s="1981" t="s">
        <v>510</v>
      </c>
      <c r="B18" s="1256"/>
      <c r="C18" s="1984">
        <v>8</v>
      </c>
      <c r="D18" s="1984">
        <v>160</v>
      </c>
      <c r="E18" s="1993" t="s">
        <v>3608</v>
      </c>
      <c r="F18" s="1987" t="s">
        <v>3610</v>
      </c>
      <c r="G18" s="1987">
        <v>90</v>
      </c>
      <c r="H18" s="1988">
        <v>61</v>
      </c>
      <c r="I18" s="1987">
        <v>57</v>
      </c>
      <c r="J18" s="1715">
        <v>1</v>
      </c>
      <c r="K18" s="1984">
        <v>1</v>
      </c>
      <c r="L18" s="1986" t="s">
        <v>3606</v>
      </c>
      <c r="M18" s="1986" t="s">
        <v>3607</v>
      </c>
      <c r="N18" s="1259"/>
      <c r="O18" s="1255"/>
      <c r="P18" s="1982" t="s">
        <v>4336</v>
      </c>
      <c r="Q18" s="1982" t="s">
        <v>4333</v>
      </c>
      <c r="R18" s="1984">
        <v>1</v>
      </c>
      <c r="S18" s="1715">
        <v>1</v>
      </c>
      <c r="T18" s="1987">
        <v>57</v>
      </c>
      <c r="U18" s="1988">
        <v>61</v>
      </c>
      <c r="V18" s="1987">
        <v>90</v>
      </c>
      <c r="W18" s="1987">
        <v>1997</v>
      </c>
      <c r="X18" s="1987">
        <v>12</v>
      </c>
      <c r="Y18" s="1984">
        <v>160</v>
      </c>
      <c r="Z18" s="1984">
        <v>8</v>
      </c>
      <c r="AA18" s="1257"/>
      <c r="AB18" s="1981" t="s">
        <v>510</v>
      </c>
    </row>
    <row r="19" spans="1:28" s="1258" customFormat="1" ht="50.1" customHeight="1">
      <c r="A19" s="1981" t="s">
        <v>511</v>
      </c>
      <c r="B19" s="1256"/>
      <c r="C19" s="1984">
        <v>9</v>
      </c>
      <c r="D19" s="1984">
        <v>162</v>
      </c>
      <c r="E19" s="1993" t="s">
        <v>3608</v>
      </c>
      <c r="F19" s="1987" t="s">
        <v>3610</v>
      </c>
      <c r="G19" s="1987">
        <v>108</v>
      </c>
      <c r="H19" s="1988">
        <v>64</v>
      </c>
      <c r="I19" s="1987">
        <v>60</v>
      </c>
      <c r="J19" s="1715">
        <v>1</v>
      </c>
      <c r="K19" s="1984">
        <v>1</v>
      </c>
      <c r="L19" s="1986" t="s">
        <v>3606</v>
      </c>
      <c r="M19" s="1986" t="s">
        <v>3607</v>
      </c>
      <c r="N19" s="1259"/>
      <c r="O19" s="1255"/>
      <c r="P19" s="1982" t="s">
        <v>4336</v>
      </c>
      <c r="Q19" s="1982" t="s">
        <v>4333</v>
      </c>
      <c r="R19" s="1984">
        <v>1</v>
      </c>
      <c r="S19" s="1715">
        <v>1</v>
      </c>
      <c r="T19" s="1987">
        <v>60</v>
      </c>
      <c r="U19" s="1988">
        <v>64</v>
      </c>
      <c r="V19" s="1987">
        <v>108</v>
      </c>
      <c r="W19" s="1987">
        <v>1997</v>
      </c>
      <c r="X19" s="1987">
        <v>12</v>
      </c>
      <c r="Y19" s="1984">
        <v>162</v>
      </c>
      <c r="Z19" s="1984">
        <v>9</v>
      </c>
      <c r="AA19" s="1257"/>
      <c r="AB19" s="1981" t="s">
        <v>511</v>
      </c>
    </row>
    <row r="20" spans="1:28" s="1258" customFormat="1" ht="50.1" customHeight="1">
      <c r="A20" s="1981" t="s">
        <v>512</v>
      </c>
      <c r="B20" s="1256"/>
      <c r="C20" s="1984">
        <v>10</v>
      </c>
      <c r="D20" s="1984">
        <v>235</v>
      </c>
      <c r="E20" s="1993" t="s">
        <v>3611</v>
      </c>
      <c r="F20" s="1987" t="s">
        <v>3612</v>
      </c>
      <c r="G20" s="1987">
        <v>72</v>
      </c>
      <c r="H20" s="1988">
        <v>64</v>
      </c>
      <c r="I20" s="1987">
        <v>60</v>
      </c>
      <c r="J20" s="1715">
        <v>1</v>
      </c>
      <c r="K20" s="1984">
        <v>1</v>
      </c>
      <c r="L20" s="1986" t="s">
        <v>3606</v>
      </c>
      <c r="M20" s="1986" t="s">
        <v>3607</v>
      </c>
      <c r="N20" s="1259"/>
      <c r="O20" s="1255"/>
      <c r="P20" s="1982" t="s">
        <v>4336</v>
      </c>
      <c r="Q20" s="1982" t="s">
        <v>4333</v>
      </c>
      <c r="R20" s="1984">
        <v>1</v>
      </c>
      <c r="S20" s="1715">
        <v>1</v>
      </c>
      <c r="T20" s="1987">
        <v>60</v>
      </c>
      <c r="U20" s="1988">
        <v>64</v>
      </c>
      <c r="V20" s="1987">
        <v>72</v>
      </c>
      <c r="W20" s="1987">
        <v>2005</v>
      </c>
      <c r="X20" s="1987">
        <v>10</v>
      </c>
      <c r="Y20" s="1984">
        <v>235</v>
      </c>
      <c r="Z20" s="1984">
        <v>10</v>
      </c>
      <c r="AA20" s="1257"/>
      <c r="AB20" s="1981" t="s">
        <v>512</v>
      </c>
    </row>
    <row r="21" spans="1:28" s="1258" customFormat="1" ht="50.1" customHeight="1">
      <c r="A21" s="1981" t="s">
        <v>3564</v>
      </c>
      <c r="B21" s="1256"/>
      <c r="C21" s="1984">
        <v>11</v>
      </c>
      <c r="D21" s="1984">
        <v>225</v>
      </c>
      <c r="E21" s="1993" t="s">
        <v>3613</v>
      </c>
      <c r="F21" s="1987" t="s">
        <v>3612</v>
      </c>
      <c r="G21" s="1987">
        <v>72</v>
      </c>
      <c r="H21" s="1988">
        <v>64</v>
      </c>
      <c r="I21" s="1987">
        <v>60</v>
      </c>
      <c r="J21" s="1715">
        <v>1</v>
      </c>
      <c r="K21" s="1984">
        <v>1</v>
      </c>
      <c r="L21" s="1986" t="s">
        <v>3606</v>
      </c>
      <c r="M21" s="1986" t="s">
        <v>3607</v>
      </c>
      <c r="N21" s="1259"/>
      <c r="O21" s="1255"/>
      <c r="P21" s="1982" t="s">
        <v>4336</v>
      </c>
      <c r="Q21" s="1982" t="s">
        <v>4333</v>
      </c>
      <c r="R21" s="1984">
        <v>1</v>
      </c>
      <c r="S21" s="1715">
        <v>1</v>
      </c>
      <c r="T21" s="1987">
        <v>60</v>
      </c>
      <c r="U21" s="1988">
        <v>64</v>
      </c>
      <c r="V21" s="1987">
        <v>72</v>
      </c>
      <c r="W21" s="1987">
        <v>2005</v>
      </c>
      <c r="X21" s="1987">
        <v>11</v>
      </c>
      <c r="Y21" s="1984">
        <v>225</v>
      </c>
      <c r="Z21" s="1984">
        <v>11</v>
      </c>
      <c r="AA21" s="1257"/>
      <c r="AB21" s="1981" t="s">
        <v>3564</v>
      </c>
    </row>
    <row r="22" spans="1:28" s="1258" customFormat="1" ht="50.1" customHeight="1">
      <c r="A22" s="1981" t="s">
        <v>3565</v>
      </c>
      <c r="B22" s="1256"/>
      <c r="C22" s="1984">
        <v>12</v>
      </c>
      <c r="D22" s="1984">
        <v>225</v>
      </c>
      <c r="E22" s="1993" t="s">
        <v>3608</v>
      </c>
      <c r="F22" s="1987" t="s">
        <v>3612</v>
      </c>
      <c r="G22" s="1987">
        <v>76</v>
      </c>
      <c r="H22" s="1988">
        <v>64</v>
      </c>
      <c r="I22" s="1987">
        <v>60</v>
      </c>
      <c r="J22" s="1715">
        <v>1</v>
      </c>
      <c r="K22" s="1984">
        <v>1</v>
      </c>
      <c r="L22" s="1986" t="s">
        <v>3606</v>
      </c>
      <c r="M22" s="1986" t="s">
        <v>3607</v>
      </c>
      <c r="N22" s="1259"/>
      <c r="O22" s="1255"/>
      <c r="P22" s="1982" t="s">
        <v>4336</v>
      </c>
      <c r="Q22" s="1982" t="s">
        <v>4333</v>
      </c>
      <c r="R22" s="1984">
        <v>1</v>
      </c>
      <c r="S22" s="1715">
        <v>1</v>
      </c>
      <c r="T22" s="1987">
        <v>60</v>
      </c>
      <c r="U22" s="1988">
        <v>64</v>
      </c>
      <c r="V22" s="1987">
        <v>76</v>
      </c>
      <c r="W22" s="1987">
        <v>2005</v>
      </c>
      <c r="X22" s="1987">
        <v>12</v>
      </c>
      <c r="Y22" s="1984">
        <v>225</v>
      </c>
      <c r="Z22" s="1984">
        <v>12</v>
      </c>
      <c r="AA22" s="1257"/>
      <c r="AB22" s="1981" t="s">
        <v>3565</v>
      </c>
    </row>
    <row r="23" spans="1:28" s="1258" customFormat="1" ht="50.1" customHeight="1">
      <c r="A23" s="1981" t="s">
        <v>3566</v>
      </c>
      <c r="B23" s="1256"/>
      <c r="C23" s="1984">
        <v>13</v>
      </c>
      <c r="D23" s="1984">
        <v>225</v>
      </c>
      <c r="E23" s="1993" t="s">
        <v>3614</v>
      </c>
      <c r="F23" s="1987" t="s">
        <v>3612</v>
      </c>
      <c r="G23" s="1987">
        <v>45</v>
      </c>
      <c r="H23" s="1988">
        <v>64</v>
      </c>
      <c r="I23" s="1987">
        <v>60</v>
      </c>
      <c r="J23" s="1715">
        <v>1</v>
      </c>
      <c r="K23" s="1984">
        <v>1</v>
      </c>
      <c r="L23" s="1986" t="s">
        <v>3606</v>
      </c>
      <c r="M23" s="1986" t="s">
        <v>3607</v>
      </c>
      <c r="N23" s="1259"/>
      <c r="O23" s="1255"/>
      <c r="P23" s="1982" t="s">
        <v>4336</v>
      </c>
      <c r="Q23" s="1982" t="s">
        <v>4333</v>
      </c>
      <c r="R23" s="1984">
        <v>1</v>
      </c>
      <c r="S23" s="1715">
        <v>1</v>
      </c>
      <c r="T23" s="1987">
        <v>60</v>
      </c>
      <c r="U23" s="1988">
        <v>64</v>
      </c>
      <c r="V23" s="1987">
        <v>45</v>
      </c>
      <c r="W23" s="1987">
        <v>2005</v>
      </c>
      <c r="X23" s="1987">
        <v>13</v>
      </c>
      <c r="Y23" s="1984">
        <v>225</v>
      </c>
      <c r="Z23" s="1984">
        <v>13</v>
      </c>
      <c r="AA23" s="1257"/>
      <c r="AB23" s="1981" t="s">
        <v>3566</v>
      </c>
    </row>
    <row r="24" spans="1:28" s="1258" customFormat="1" ht="50.1" customHeight="1">
      <c r="A24" s="1981" t="s">
        <v>3567</v>
      </c>
      <c r="B24" s="1256"/>
      <c r="C24" s="1984">
        <v>14</v>
      </c>
      <c r="D24" s="1984">
        <v>225</v>
      </c>
      <c r="E24" s="1993" t="s">
        <v>3615</v>
      </c>
      <c r="F24" s="1987" t="s">
        <v>3612</v>
      </c>
      <c r="G24" s="1987">
        <v>70</v>
      </c>
      <c r="H24" s="1988">
        <v>62</v>
      </c>
      <c r="I24" s="1987">
        <v>60</v>
      </c>
      <c r="J24" s="1715">
        <v>1</v>
      </c>
      <c r="K24" s="1984">
        <v>1</v>
      </c>
      <c r="L24" s="1986" t="s">
        <v>3606</v>
      </c>
      <c r="M24" s="1986" t="s">
        <v>3607</v>
      </c>
      <c r="N24" s="1259"/>
      <c r="O24" s="1255"/>
      <c r="P24" s="1982" t="s">
        <v>4336</v>
      </c>
      <c r="Q24" s="1982" t="s">
        <v>4333</v>
      </c>
      <c r="R24" s="1984">
        <v>1</v>
      </c>
      <c r="S24" s="1715">
        <v>1</v>
      </c>
      <c r="T24" s="1987">
        <v>60</v>
      </c>
      <c r="U24" s="1988">
        <v>62</v>
      </c>
      <c r="V24" s="1987">
        <v>70</v>
      </c>
      <c r="W24" s="1987">
        <v>2005</v>
      </c>
      <c r="X24" s="1987">
        <v>14</v>
      </c>
      <c r="Y24" s="1984">
        <v>225</v>
      </c>
      <c r="Z24" s="1984">
        <v>14</v>
      </c>
      <c r="AA24" s="1257"/>
      <c r="AB24" s="1981" t="s">
        <v>3567</v>
      </c>
    </row>
    <row r="25" spans="1:28" s="1258" customFormat="1" ht="50.1" customHeight="1">
      <c r="A25" s="1981" t="s">
        <v>3568</v>
      </c>
      <c r="B25" s="1256"/>
      <c r="C25" s="1984">
        <v>15</v>
      </c>
      <c r="D25" s="1984">
        <v>200</v>
      </c>
      <c r="E25" s="1993" t="s">
        <v>3616</v>
      </c>
      <c r="F25" s="1987" t="s">
        <v>3617</v>
      </c>
      <c r="G25" s="1987">
        <v>80</v>
      </c>
      <c r="H25" s="1988">
        <v>79</v>
      </c>
      <c r="I25" s="1987">
        <v>75</v>
      </c>
      <c r="J25" s="1715">
        <v>1</v>
      </c>
      <c r="K25" s="1984">
        <v>1</v>
      </c>
      <c r="L25" s="1986" t="s">
        <v>3606</v>
      </c>
      <c r="M25" s="1986" t="s">
        <v>3607</v>
      </c>
      <c r="N25" s="1259"/>
      <c r="O25" s="1255"/>
      <c r="P25" s="1982" t="s">
        <v>4336</v>
      </c>
      <c r="Q25" s="1982" t="s">
        <v>4333</v>
      </c>
      <c r="R25" s="1984">
        <v>1</v>
      </c>
      <c r="S25" s="1715">
        <v>1</v>
      </c>
      <c r="T25" s="1987">
        <v>75</v>
      </c>
      <c r="U25" s="1988">
        <v>79</v>
      </c>
      <c r="V25" s="1987">
        <v>80</v>
      </c>
      <c r="W25" s="1987">
        <v>2017</v>
      </c>
      <c r="X25" s="1987">
        <v>15</v>
      </c>
      <c r="Y25" s="1984">
        <v>200</v>
      </c>
      <c r="Z25" s="1984">
        <v>15</v>
      </c>
      <c r="AA25" s="1257"/>
      <c r="AB25" s="1981" t="s">
        <v>3568</v>
      </c>
    </row>
    <row r="26" spans="1:28" s="1258" customFormat="1" ht="50.1" customHeight="1">
      <c r="A26" s="1981" t="s">
        <v>3569</v>
      </c>
      <c r="B26" s="1256"/>
      <c r="C26" s="1984">
        <v>16</v>
      </c>
      <c r="D26" s="1984">
        <v>200</v>
      </c>
      <c r="E26" s="1993" t="s">
        <v>3618</v>
      </c>
      <c r="F26" s="1987" t="s">
        <v>3617</v>
      </c>
      <c r="G26" s="1987">
        <v>80</v>
      </c>
      <c r="H26" s="1988">
        <v>80</v>
      </c>
      <c r="I26" s="1987">
        <v>75</v>
      </c>
      <c r="J26" s="1715">
        <v>1</v>
      </c>
      <c r="K26" s="1984">
        <v>1</v>
      </c>
      <c r="L26" s="1986" t="s">
        <v>3606</v>
      </c>
      <c r="M26" s="1986" t="s">
        <v>3607</v>
      </c>
      <c r="N26" s="1259"/>
      <c r="O26" s="1255"/>
      <c r="P26" s="1982" t="s">
        <v>4336</v>
      </c>
      <c r="Q26" s="1982" t="s">
        <v>4333</v>
      </c>
      <c r="R26" s="1984">
        <v>1</v>
      </c>
      <c r="S26" s="1715">
        <v>1</v>
      </c>
      <c r="T26" s="1987">
        <v>75</v>
      </c>
      <c r="U26" s="1988">
        <v>80</v>
      </c>
      <c r="V26" s="1987">
        <v>80</v>
      </c>
      <c r="W26" s="1987">
        <v>2017</v>
      </c>
      <c r="X26" s="1987">
        <v>16</v>
      </c>
      <c r="Y26" s="1984">
        <v>200</v>
      </c>
      <c r="Z26" s="1984">
        <v>16</v>
      </c>
      <c r="AA26" s="1257"/>
      <c r="AB26" s="1981" t="s">
        <v>3569</v>
      </c>
    </row>
    <row r="27" spans="1:28" s="1258" customFormat="1" ht="50.1" customHeight="1">
      <c r="A27" s="1981" t="s">
        <v>3570</v>
      </c>
      <c r="B27" s="1256"/>
      <c r="C27" s="1986" t="s">
        <v>3619</v>
      </c>
      <c r="D27" s="1984">
        <v>180</v>
      </c>
      <c r="E27" s="1993" t="s">
        <v>3620</v>
      </c>
      <c r="F27" s="1987" t="s">
        <v>3617</v>
      </c>
      <c r="G27" s="1987">
        <v>81</v>
      </c>
      <c r="H27" s="1988">
        <v>82</v>
      </c>
      <c r="I27" s="1987">
        <v>76</v>
      </c>
      <c r="J27" s="1715">
        <v>1</v>
      </c>
      <c r="K27" s="1984">
        <v>1</v>
      </c>
      <c r="L27" s="1986" t="s">
        <v>3606</v>
      </c>
      <c r="M27" s="1986" t="s">
        <v>3607</v>
      </c>
      <c r="N27" s="1259"/>
      <c r="O27" s="1255"/>
      <c r="P27" s="1982" t="s">
        <v>4336</v>
      </c>
      <c r="Q27" s="1982" t="s">
        <v>4333</v>
      </c>
      <c r="R27" s="1984">
        <v>1</v>
      </c>
      <c r="S27" s="1715">
        <v>1</v>
      </c>
      <c r="T27" s="1987">
        <v>76</v>
      </c>
      <c r="U27" s="1988">
        <v>82</v>
      </c>
      <c r="V27" s="1987">
        <v>81</v>
      </c>
      <c r="W27" s="1987">
        <v>2017</v>
      </c>
      <c r="X27" s="1987">
        <v>17</v>
      </c>
      <c r="Y27" s="1984">
        <v>180</v>
      </c>
      <c r="Z27" s="1984" t="s">
        <v>4337</v>
      </c>
      <c r="AA27" s="1257"/>
      <c r="AB27" s="1981" t="s">
        <v>3570</v>
      </c>
    </row>
    <row r="28" spans="1:28" s="1258" customFormat="1" ht="50.1" customHeight="1">
      <c r="A28" s="1981" t="s">
        <v>3571</v>
      </c>
      <c r="B28" s="1983" t="s">
        <v>4382</v>
      </c>
      <c r="C28" s="1984">
        <v>1</v>
      </c>
      <c r="D28" s="1984">
        <v>163</v>
      </c>
      <c r="E28" s="1987" t="s">
        <v>3621</v>
      </c>
      <c r="F28" s="1987" t="s">
        <v>3622</v>
      </c>
      <c r="G28" s="1987">
        <v>102</v>
      </c>
      <c r="H28" s="1988">
        <v>54</v>
      </c>
      <c r="I28" s="1987">
        <v>50</v>
      </c>
      <c r="J28" s="1715">
        <v>1</v>
      </c>
      <c r="K28" s="1984">
        <v>1</v>
      </c>
      <c r="L28" s="1986" t="s">
        <v>3606</v>
      </c>
      <c r="M28" s="1986" t="s">
        <v>3607</v>
      </c>
      <c r="N28" s="1259"/>
      <c r="O28" s="1255"/>
      <c r="P28" s="1982" t="s">
        <v>4336</v>
      </c>
      <c r="Q28" s="1982" t="s">
        <v>4333</v>
      </c>
      <c r="R28" s="1984">
        <v>1</v>
      </c>
      <c r="S28" s="1715">
        <v>1</v>
      </c>
      <c r="T28" s="1987">
        <v>50</v>
      </c>
      <c r="U28" s="1988">
        <v>54</v>
      </c>
      <c r="V28" s="1987">
        <v>102</v>
      </c>
      <c r="W28" s="1987">
        <v>1999</v>
      </c>
      <c r="X28" s="1987">
        <v>14</v>
      </c>
      <c r="Y28" s="1984">
        <v>163</v>
      </c>
      <c r="Z28" s="1984">
        <v>1</v>
      </c>
      <c r="AA28" s="1982" t="s">
        <v>4332</v>
      </c>
      <c r="AB28" s="1981" t="s">
        <v>3571</v>
      </c>
    </row>
    <row r="29" spans="1:28" s="1258" customFormat="1" ht="50.1" customHeight="1">
      <c r="A29" s="1981" t="s">
        <v>3572</v>
      </c>
      <c r="B29" s="1256"/>
      <c r="C29" s="1984">
        <v>2</v>
      </c>
      <c r="D29" s="1984">
        <v>134</v>
      </c>
      <c r="E29" s="1987" t="s">
        <v>3621</v>
      </c>
      <c r="F29" s="1987" t="s">
        <v>3622</v>
      </c>
      <c r="G29" s="1987">
        <v>105</v>
      </c>
      <c r="H29" s="1988">
        <v>51</v>
      </c>
      <c r="I29" s="1987">
        <v>45</v>
      </c>
      <c r="J29" s="1715">
        <v>1</v>
      </c>
      <c r="K29" s="1984">
        <v>1</v>
      </c>
      <c r="L29" s="1986" t="s">
        <v>3606</v>
      </c>
      <c r="M29" s="1986" t="s">
        <v>3607</v>
      </c>
      <c r="N29" s="1259"/>
      <c r="O29" s="1255"/>
      <c r="P29" s="1982" t="s">
        <v>4336</v>
      </c>
      <c r="Q29" s="1982" t="s">
        <v>4333</v>
      </c>
      <c r="R29" s="1984">
        <v>1</v>
      </c>
      <c r="S29" s="1715">
        <v>1</v>
      </c>
      <c r="T29" s="1987">
        <v>45</v>
      </c>
      <c r="U29" s="1988">
        <v>51</v>
      </c>
      <c r="V29" s="1987">
        <v>105</v>
      </c>
      <c r="W29" s="1987">
        <v>1999</v>
      </c>
      <c r="X29" s="1987">
        <v>14</v>
      </c>
      <c r="Y29" s="1984">
        <v>134</v>
      </c>
      <c r="Z29" s="1984">
        <v>2</v>
      </c>
      <c r="AA29" s="1257"/>
      <c r="AB29" s="1981" t="s">
        <v>3572</v>
      </c>
    </row>
    <row r="30" spans="1:28" s="1258" customFormat="1" ht="50.1" customHeight="1">
      <c r="A30" s="1981" t="s">
        <v>3573</v>
      </c>
      <c r="B30" s="1256"/>
      <c r="C30" s="1984">
        <v>3</v>
      </c>
      <c r="D30" s="1984">
        <v>168</v>
      </c>
      <c r="E30" s="1987" t="s">
        <v>3621</v>
      </c>
      <c r="F30" s="1987" t="s">
        <v>3622</v>
      </c>
      <c r="G30" s="1987">
        <v>106</v>
      </c>
      <c r="H30" s="1988">
        <v>63</v>
      </c>
      <c r="I30" s="1987">
        <v>60</v>
      </c>
      <c r="J30" s="1715">
        <v>1</v>
      </c>
      <c r="K30" s="1984">
        <v>1</v>
      </c>
      <c r="L30" s="1986" t="s">
        <v>3606</v>
      </c>
      <c r="M30" s="1986" t="s">
        <v>3607</v>
      </c>
      <c r="N30" s="1259"/>
      <c r="O30" s="1255"/>
      <c r="P30" s="1982" t="s">
        <v>4336</v>
      </c>
      <c r="Q30" s="1982" t="s">
        <v>4333</v>
      </c>
      <c r="R30" s="1984">
        <v>1</v>
      </c>
      <c r="S30" s="1715">
        <v>1</v>
      </c>
      <c r="T30" s="1987">
        <v>60</v>
      </c>
      <c r="U30" s="1988">
        <v>63</v>
      </c>
      <c r="V30" s="1987">
        <v>106</v>
      </c>
      <c r="W30" s="1987">
        <v>1999</v>
      </c>
      <c r="X30" s="1987">
        <v>14</v>
      </c>
      <c r="Y30" s="1984">
        <v>168</v>
      </c>
      <c r="Z30" s="1984">
        <v>3</v>
      </c>
      <c r="AA30" s="1257"/>
      <c r="AB30" s="1981" t="s">
        <v>3573</v>
      </c>
    </row>
    <row r="31" spans="1:28" s="1258" customFormat="1" ht="50.1" customHeight="1">
      <c r="A31" s="1981" t="s">
        <v>3574</v>
      </c>
      <c r="B31" s="1256"/>
      <c r="C31" s="1984">
        <v>4</v>
      </c>
      <c r="D31" s="1984">
        <v>137</v>
      </c>
      <c r="E31" s="1987" t="s">
        <v>3621</v>
      </c>
      <c r="F31" s="1987" t="s">
        <v>3622</v>
      </c>
      <c r="G31" s="1987">
        <v>100</v>
      </c>
      <c r="H31" s="1988">
        <v>65</v>
      </c>
      <c r="I31" s="1987">
        <v>62</v>
      </c>
      <c r="J31" s="1715">
        <v>1</v>
      </c>
      <c r="K31" s="1984">
        <v>1</v>
      </c>
      <c r="L31" s="1986" t="s">
        <v>3606</v>
      </c>
      <c r="M31" s="1986" t="s">
        <v>3607</v>
      </c>
      <c r="N31" s="1259"/>
      <c r="O31" s="1255"/>
      <c r="P31" s="1982" t="s">
        <v>4336</v>
      </c>
      <c r="Q31" s="1982" t="s">
        <v>4333</v>
      </c>
      <c r="R31" s="1984">
        <v>1</v>
      </c>
      <c r="S31" s="1715">
        <v>1</v>
      </c>
      <c r="T31" s="1987">
        <v>62</v>
      </c>
      <c r="U31" s="1988">
        <v>65</v>
      </c>
      <c r="V31" s="1987">
        <v>100</v>
      </c>
      <c r="W31" s="1987">
        <v>1999</v>
      </c>
      <c r="X31" s="1987">
        <v>14</v>
      </c>
      <c r="Y31" s="1984">
        <v>137</v>
      </c>
      <c r="Z31" s="1984">
        <v>4</v>
      </c>
      <c r="AA31" s="1257"/>
      <c r="AB31" s="1981" t="s">
        <v>3574</v>
      </c>
    </row>
    <row r="32" spans="1:28" s="1258" customFormat="1" ht="50.1" customHeight="1">
      <c r="A32" s="1981" t="s">
        <v>3575</v>
      </c>
      <c r="B32" s="1256"/>
      <c r="C32" s="1984">
        <v>5</v>
      </c>
      <c r="D32" s="1984">
        <v>134</v>
      </c>
      <c r="E32" s="1987" t="s">
        <v>3621</v>
      </c>
      <c r="F32" s="1987" t="s">
        <v>3622</v>
      </c>
      <c r="G32" s="1987">
        <v>97</v>
      </c>
      <c r="H32" s="1988">
        <v>63</v>
      </c>
      <c r="I32" s="1987">
        <v>60</v>
      </c>
      <c r="J32" s="1715">
        <v>1</v>
      </c>
      <c r="K32" s="1984">
        <v>1</v>
      </c>
      <c r="L32" s="1986" t="s">
        <v>3606</v>
      </c>
      <c r="M32" s="1986" t="s">
        <v>3607</v>
      </c>
      <c r="N32" s="1259"/>
      <c r="O32" s="1255"/>
      <c r="P32" s="1982" t="s">
        <v>4336</v>
      </c>
      <c r="Q32" s="1982" t="s">
        <v>4333</v>
      </c>
      <c r="R32" s="1984">
        <v>1</v>
      </c>
      <c r="S32" s="1715">
        <v>1</v>
      </c>
      <c r="T32" s="1987">
        <v>60</v>
      </c>
      <c r="U32" s="1988">
        <v>63</v>
      </c>
      <c r="V32" s="1987">
        <v>97</v>
      </c>
      <c r="W32" s="1987">
        <v>1999</v>
      </c>
      <c r="X32" s="1987">
        <v>14</v>
      </c>
      <c r="Y32" s="1984">
        <v>134</v>
      </c>
      <c r="Z32" s="1984">
        <v>5</v>
      </c>
      <c r="AA32" s="1257"/>
      <c r="AB32" s="1981" t="s">
        <v>3575</v>
      </c>
    </row>
    <row r="33" spans="1:28" s="1258" customFormat="1" ht="50.1" customHeight="1">
      <c r="A33" s="1981" t="s">
        <v>3576</v>
      </c>
      <c r="B33" s="1256"/>
      <c r="C33" s="1984">
        <v>6</v>
      </c>
      <c r="D33" s="1984">
        <v>163</v>
      </c>
      <c r="E33" s="1987" t="s">
        <v>3621</v>
      </c>
      <c r="F33" s="1987" t="s">
        <v>3622</v>
      </c>
      <c r="G33" s="1987">
        <v>82</v>
      </c>
      <c r="H33" s="1988">
        <v>50</v>
      </c>
      <c r="I33" s="1987">
        <v>45</v>
      </c>
      <c r="J33" s="1715">
        <v>1</v>
      </c>
      <c r="K33" s="1984">
        <v>1</v>
      </c>
      <c r="L33" s="1986" t="s">
        <v>3606</v>
      </c>
      <c r="M33" s="1986" t="s">
        <v>3607</v>
      </c>
      <c r="N33" s="1259"/>
      <c r="O33" s="1255"/>
      <c r="P33" s="1982" t="s">
        <v>4336</v>
      </c>
      <c r="Q33" s="1982" t="s">
        <v>4333</v>
      </c>
      <c r="R33" s="1984">
        <v>1</v>
      </c>
      <c r="S33" s="1715">
        <v>1</v>
      </c>
      <c r="T33" s="1987">
        <v>45</v>
      </c>
      <c r="U33" s="1988">
        <v>50</v>
      </c>
      <c r="V33" s="1987">
        <v>82</v>
      </c>
      <c r="W33" s="1987">
        <v>1999</v>
      </c>
      <c r="X33" s="1987">
        <v>14</v>
      </c>
      <c r="Y33" s="1984">
        <v>163</v>
      </c>
      <c r="Z33" s="1984">
        <v>6</v>
      </c>
      <c r="AA33" s="1257"/>
      <c r="AB33" s="1981" t="s">
        <v>3576</v>
      </c>
    </row>
    <row r="34" spans="1:28" s="1258" customFormat="1" ht="50.1" customHeight="1">
      <c r="A34" s="1981" t="s">
        <v>3577</v>
      </c>
      <c r="B34" s="1256"/>
      <c r="C34" s="1984">
        <v>7</v>
      </c>
      <c r="D34" s="1984">
        <v>199</v>
      </c>
      <c r="E34" s="1987" t="s">
        <v>3621</v>
      </c>
      <c r="F34" s="1987" t="s">
        <v>3622</v>
      </c>
      <c r="G34" s="1987">
        <v>105</v>
      </c>
      <c r="H34" s="1988">
        <v>65</v>
      </c>
      <c r="I34" s="1987">
        <v>62</v>
      </c>
      <c r="J34" s="1715">
        <v>1</v>
      </c>
      <c r="K34" s="1984">
        <v>1</v>
      </c>
      <c r="L34" s="1986" t="s">
        <v>3606</v>
      </c>
      <c r="M34" s="1986" t="s">
        <v>3607</v>
      </c>
      <c r="N34" s="1259"/>
      <c r="O34" s="1255"/>
      <c r="P34" s="1982" t="s">
        <v>4336</v>
      </c>
      <c r="Q34" s="1982" t="s">
        <v>4333</v>
      </c>
      <c r="R34" s="1984">
        <v>1</v>
      </c>
      <c r="S34" s="1715">
        <v>1</v>
      </c>
      <c r="T34" s="1987">
        <v>62</v>
      </c>
      <c r="U34" s="1988">
        <v>65</v>
      </c>
      <c r="V34" s="1987">
        <v>105</v>
      </c>
      <c r="W34" s="1987">
        <v>1999</v>
      </c>
      <c r="X34" s="1987">
        <v>14</v>
      </c>
      <c r="Y34" s="1984">
        <v>199</v>
      </c>
      <c r="Z34" s="1984">
        <v>7</v>
      </c>
      <c r="AA34" s="1257"/>
      <c r="AB34" s="1981" t="s">
        <v>3577</v>
      </c>
    </row>
    <row r="35" spans="1:28" s="1258" customFormat="1" ht="50.1" customHeight="1">
      <c r="A35" s="1981" t="s">
        <v>3578</v>
      </c>
      <c r="B35" s="1256"/>
      <c r="C35" s="1984">
        <v>8</v>
      </c>
      <c r="D35" s="1984">
        <v>180</v>
      </c>
      <c r="E35" s="1987" t="s">
        <v>3621</v>
      </c>
      <c r="F35" s="1987" t="s">
        <v>3622</v>
      </c>
      <c r="G35" s="1987">
        <v>100</v>
      </c>
      <c r="H35" s="1988">
        <v>65</v>
      </c>
      <c r="I35" s="1987">
        <v>60</v>
      </c>
      <c r="J35" s="1715">
        <v>1</v>
      </c>
      <c r="K35" s="1984">
        <v>1</v>
      </c>
      <c r="L35" s="1986" t="s">
        <v>3606</v>
      </c>
      <c r="M35" s="1986" t="s">
        <v>3607</v>
      </c>
      <c r="N35" s="1259"/>
      <c r="O35" s="1255"/>
      <c r="P35" s="1982" t="s">
        <v>4336</v>
      </c>
      <c r="Q35" s="1982" t="s">
        <v>4333</v>
      </c>
      <c r="R35" s="1984">
        <v>1</v>
      </c>
      <c r="S35" s="1715">
        <v>1</v>
      </c>
      <c r="T35" s="1987">
        <v>60</v>
      </c>
      <c r="U35" s="1988">
        <v>65</v>
      </c>
      <c r="V35" s="1987">
        <v>100</v>
      </c>
      <c r="W35" s="1987">
        <v>1999</v>
      </c>
      <c r="X35" s="1987">
        <v>14</v>
      </c>
      <c r="Y35" s="1984">
        <v>180</v>
      </c>
      <c r="Z35" s="1984">
        <v>8</v>
      </c>
      <c r="AA35" s="1257"/>
      <c r="AB35" s="1981" t="s">
        <v>3578</v>
      </c>
    </row>
    <row r="36" spans="1:28" s="1258" customFormat="1" ht="50.1" customHeight="1">
      <c r="A36" s="1981" t="s">
        <v>3579</v>
      </c>
      <c r="B36" s="1256"/>
      <c r="C36" s="1984">
        <v>9</v>
      </c>
      <c r="D36" s="1984">
        <v>172</v>
      </c>
      <c r="E36" s="1987" t="s">
        <v>3621</v>
      </c>
      <c r="F36" s="1987" t="s">
        <v>3623</v>
      </c>
      <c r="G36" s="1987">
        <v>100</v>
      </c>
      <c r="H36" s="1988">
        <v>65</v>
      </c>
      <c r="I36" s="1987">
        <v>60</v>
      </c>
      <c r="J36" s="1715">
        <v>1</v>
      </c>
      <c r="K36" s="1984">
        <v>1</v>
      </c>
      <c r="L36" s="1986" t="s">
        <v>3606</v>
      </c>
      <c r="M36" s="1986" t="s">
        <v>3607</v>
      </c>
      <c r="N36" s="1259"/>
      <c r="O36" s="1255"/>
      <c r="P36" s="1982" t="s">
        <v>4336</v>
      </c>
      <c r="Q36" s="1982" t="s">
        <v>4333</v>
      </c>
      <c r="R36" s="1984">
        <v>1</v>
      </c>
      <c r="S36" s="1715">
        <v>1</v>
      </c>
      <c r="T36" s="1987">
        <v>60</v>
      </c>
      <c r="U36" s="1988">
        <v>65</v>
      </c>
      <c r="V36" s="1987">
        <v>100</v>
      </c>
      <c r="W36" s="1987">
        <v>1999</v>
      </c>
      <c r="X36" s="1987">
        <v>14</v>
      </c>
      <c r="Y36" s="1984">
        <v>172</v>
      </c>
      <c r="Z36" s="1984">
        <v>9</v>
      </c>
      <c r="AA36" s="1257"/>
      <c r="AB36" s="1981" t="s">
        <v>3579</v>
      </c>
    </row>
    <row r="37" spans="1:28" s="1258" customFormat="1" ht="50.1" customHeight="1">
      <c r="A37" s="1981" t="s">
        <v>3580</v>
      </c>
      <c r="B37" s="1256"/>
      <c r="C37" s="1984">
        <v>10</v>
      </c>
      <c r="D37" s="1984">
        <v>135</v>
      </c>
      <c r="E37" s="1987" t="s">
        <v>3621</v>
      </c>
      <c r="F37" s="1987" t="s">
        <v>3624</v>
      </c>
      <c r="G37" s="1987">
        <v>64</v>
      </c>
      <c r="H37" s="1988">
        <v>54</v>
      </c>
      <c r="I37" s="1987">
        <v>50</v>
      </c>
      <c r="J37" s="1715">
        <v>1</v>
      </c>
      <c r="K37" s="1984">
        <v>1</v>
      </c>
      <c r="L37" s="1986" t="s">
        <v>3606</v>
      </c>
      <c r="M37" s="1986" t="s">
        <v>3607</v>
      </c>
      <c r="N37" s="1259"/>
      <c r="O37" s="1255"/>
      <c r="P37" s="1982" t="s">
        <v>4336</v>
      </c>
      <c r="Q37" s="1982" t="s">
        <v>4333</v>
      </c>
      <c r="R37" s="1984">
        <v>1</v>
      </c>
      <c r="S37" s="1715">
        <v>1</v>
      </c>
      <c r="T37" s="1987">
        <v>50</v>
      </c>
      <c r="U37" s="1988">
        <v>54</v>
      </c>
      <c r="V37" s="1987">
        <v>64</v>
      </c>
      <c r="W37" s="1987">
        <v>2021</v>
      </c>
      <c r="X37" s="1987">
        <v>14</v>
      </c>
      <c r="Y37" s="1984">
        <v>135</v>
      </c>
      <c r="Z37" s="1984">
        <v>10</v>
      </c>
      <c r="AA37" s="1257"/>
      <c r="AB37" s="1981" t="s">
        <v>3580</v>
      </c>
    </row>
    <row r="38" spans="1:28" s="1258" customFormat="1" ht="50.1" customHeight="1">
      <c r="A38" s="1981" t="s">
        <v>3581</v>
      </c>
      <c r="B38" s="1256"/>
      <c r="C38" s="1984">
        <v>11</v>
      </c>
      <c r="D38" s="1984">
        <v>135</v>
      </c>
      <c r="E38" s="1987" t="s">
        <v>3621</v>
      </c>
      <c r="F38" s="1987" t="s">
        <v>3624</v>
      </c>
      <c r="G38" s="1987">
        <v>60</v>
      </c>
      <c r="H38" s="1988">
        <v>54</v>
      </c>
      <c r="I38" s="1987">
        <v>50</v>
      </c>
      <c r="J38" s="1715">
        <v>1</v>
      </c>
      <c r="K38" s="1984">
        <v>1</v>
      </c>
      <c r="L38" s="1986" t="s">
        <v>3606</v>
      </c>
      <c r="M38" s="1986" t="s">
        <v>3607</v>
      </c>
      <c r="N38" s="1259"/>
      <c r="O38" s="1255"/>
      <c r="P38" s="1982" t="s">
        <v>4336</v>
      </c>
      <c r="Q38" s="1982" t="s">
        <v>4333</v>
      </c>
      <c r="R38" s="1984">
        <v>1</v>
      </c>
      <c r="S38" s="1715">
        <v>1</v>
      </c>
      <c r="T38" s="1987">
        <v>50</v>
      </c>
      <c r="U38" s="1988">
        <v>54</v>
      </c>
      <c r="V38" s="1987">
        <v>60</v>
      </c>
      <c r="W38" s="1987">
        <v>2021</v>
      </c>
      <c r="X38" s="1987">
        <v>14</v>
      </c>
      <c r="Y38" s="1984">
        <v>135</v>
      </c>
      <c r="Z38" s="1984">
        <v>11</v>
      </c>
      <c r="AA38" s="1257"/>
      <c r="AB38" s="1981" t="s">
        <v>3581</v>
      </c>
    </row>
    <row r="39" spans="1:28" s="1258" customFormat="1" ht="50.1" customHeight="1">
      <c r="A39" s="1981" t="s">
        <v>3582</v>
      </c>
      <c r="B39" s="1256"/>
      <c r="C39" s="2685" t="s">
        <v>3625</v>
      </c>
      <c r="D39" s="1984">
        <v>230</v>
      </c>
      <c r="E39" s="1987" t="s">
        <v>3621</v>
      </c>
      <c r="F39" s="1987" t="s">
        <v>3624</v>
      </c>
      <c r="G39" s="1987">
        <v>50</v>
      </c>
      <c r="H39" s="1988">
        <v>125</v>
      </c>
      <c r="I39" s="1987">
        <v>120</v>
      </c>
      <c r="J39" s="1715">
        <v>1</v>
      </c>
      <c r="K39" s="1984">
        <v>1</v>
      </c>
      <c r="L39" s="1986" t="s">
        <v>3606</v>
      </c>
      <c r="M39" s="1986" t="s">
        <v>3607</v>
      </c>
      <c r="N39" s="1259"/>
      <c r="O39" s="1255"/>
      <c r="P39" s="1982" t="s">
        <v>4336</v>
      </c>
      <c r="Q39" s="1982" t="s">
        <v>4333</v>
      </c>
      <c r="R39" s="1984">
        <v>1</v>
      </c>
      <c r="S39" s="1715">
        <v>1</v>
      </c>
      <c r="T39" s="1987">
        <v>120</v>
      </c>
      <c r="U39" s="1988">
        <v>125</v>
      </c>
      <c r="V39" s="1987">
        <v>50</v>
      </c>
      <c r="W39" s="1987">
        <v>2021</v>
      </c>
      <c r="X39" s="1987">
        <v>14</v>
      </c>
      <c r="Y39" s="1984">
        <v>230</v>
      </c>
      <c r="Z39" s="1982" t="s">
        <v>4338</v>
      </c>
      <c r="AA39" s="1257"/>
      <c r="AB39" s="1981" t="s">
        <v>3582</v>
      </c>
    </row>
    <row r="40" spans="1:28" s="1258" customFormat="1" ht="50.1" customHeight="1">
      <c r="A40" s="1981" t="s">
        <v>3583</v>
      </c>
      <c r="B40" s="1983" t="s">
        <v>3626</v>
      </c>
      <c r="C40" s="1984">
        <v>1</v>
      </c>
      <c r="D40" s="1984">
        <v>200</v>
      </c>
      <c r="E40" s="1987" t="s">
        <v>3627</v>
      </c>
      <c r="F40" s="1987" t="s">
        <v>3628</v>
      </c>
      <c r="G40" s="1987">
        <v>90</v>
      </c>
      <c r="H40" s="1988">
        <v>73.8</v>
      </c>
      <c r="I40" s="1987">
        <v>72</v>
      </c>
      <c r="J40" s="1715">
        <v>1</v>
      </c>
      <c r="K40" s="1984">
        <v>1</v>
      </c>
      <c r="L40" s="1986" t="s">
        <v>3606</v>
      </c>
      <c r="M40" s="1986" t="s">
        <v>3607</v>
      </c>
      <c r="N40" s="1259"/>
      <c r="O40" s="1255"/>
      <c r="P40" s="1982" t="s">
        <v>4336</v>
      </c>
      <c r="Q40" s="1982" t="s">
        <v>4333</v>
      </c>
      <c r="R40" s="1984">
        <v>1</v>
      </c>
      <c r="S40" s="1715">
        <v>1</v>
      </c>
      <c r="T40" s="1987">
        <v>72</v>
      </c>
      <c r="U40" s="1988">
        <v>73.8</v>
      </c>
      <c r="V40" s="1987">
        <v>90</v>
      </c>
      <c r="W40" s="1987">
        <v>2004</v>
      </c>
      <c r="X40" s="1987">
        <v>12</v>
      </c>
      <c r="Y40" s="1984">
        <v>200</v>
      </c>
      <c r="Z40" s="1984">
        <v>1</v>
      </c>
      <c r="AA40" s="1984" t="s">
        <v>4377</v>
      </c>
      <c r="AB40" s="1981" t="s">
        <v>3583</v>
      </c>
    </row>
    <row r="41" spans="1:28" s="1258" customFormat="1" ht="50.1" customHeight="1">
      <c r="A41" s="1981" t="s">
        <v>3584</v>
      </c>
      <c r="B41" s="1256"/>
      <c r="C41" s="1984">
        <v>2</v>
      </c>
      <c r="D41" s="1984">
        <v>230</v>
      </c>
      <c r="E41" s="1987" t="s">
        <v>3627</v>
      </c>
      <c r="F41" s="1987" t="s">
        <v>3628</v>
      </c>
      <c r="G41" s="1987">
        <v>60</v>
      </c>
      <c r="H41" s="1988">
        <v>74.5</v>
      </c>
      <c r="I41" s="1987">
        <v>72</v>
      </c>
      <c r="J41" s="1715">
        <v>2</v>
      </c>
      <c r="K41" s="1984">
        <v>1</v>
      </c>
      <c r="L41" s="1986" t="s">
        <v>3606</v>
      </c>
      <c r="M41" s="1986" t="s">
        <v>3607</v>
      </c>
      <c r="N41" s="1259"/>
      <c r="O41" s="1255"/>
      <c r="P41" s="1982" t="s">
        <v>4336</v>
      </c>
      <c r="Q41" s="1982" t="s">
        <v>4333</v>
      </c>
      <c r="R41" s="1984">
        <v>1</v>
      </c>
      <c r="S41" s="1715">
        <v>2</v>
      </c>
      <c r="T41" s="1987">
        <v>72</v>
      </c>
      <c r="U41" s="1988">
        <v>74.5</v>
      </c>
      <c r="V41" s="1987">
        <v>60</v>
      </c>
      <c r="W41" s="1987">
        <v>2004</v>
      </c>
      <c r="X41" s="1987">
        <v>12</v>
      </c>
      <c r="Y41" s="1984">
        <v>230</v>
      </c>
      <c r="Z41" s="1984">
        <v>2</v>
      </c>
      <c r="AA41" s="1257"/>
      <c r="AB41" s="1981" t="s">
        <v>3584</v>
      </c>
    </row>
    <row r="42" spans="1:28" s="1258" customFormat="1" ht="50.1" customHeight="1">
      <c r="A42" s="1981" t="s">
        <v>3585</v>
      </c>
      <c r="B42" s="1256"/>
      <c r="C42" s="1984">
        <v>3</v>
      </c>
      <c r="D42" s="1984">
        <v>220</v>
      </c>
      <c r="E42" s="1987" t="s">
        <v>3627</v>
      </c>
      <c r="F42" s="1987" t="s">
        <v>3628</v>
      </c>
      <c r="G42" s="1987">
        <v>80</v>
      </c>
      <c r="H42" s="1988">
        <v>75</v>
      </c>
      <c r="I42" s="1987">
        <v>72</v>
      </c>
      <c r="J42" s="1715">
        <v>1</v>
      </c>
      <c r="K42" s="1984">
        <v>1</v>
      </c>
      <c r="L42" s="1986" t="s">
        <v>3606</v>
      </c>
      <c r="M42" s="1986" t="s">
        <v>3607</v>
      </c>
      <c r="N42" s="1259"/>
      <c r="O42" s="1255"/>
      <c r="P42" s="1982" t="s">
        <v>4336</v>
      </c>
      <c r="Q42" s="1982" t="s">
        <v>4333</v>
      </c>
      <c r="R42" s="1984">
        <v>1</v>
      </c>
      <c r="S42" s="1715">
        <v>1</v>
      </c>
      <c r="T42" s="1987">
        <v>72</v>
      </c>
      <c r="U42" s="1988">
        <v>75</v>
      </c>
      <c r="V42" s="1987">
        <v>80</v>
      </c>
      <c r="W42" s="1987">
        <v>2004</v>
      </c>
      <c r="X42" s="1987">
        <v>12</v>
      </c>
      <c r="Y42" s="1984">
        <v>220</v>
      </c>
      <c r="Z42" s="1984">
        <v>3</v>
      </c>
      <c r="AA42" s="1257"/>
      <c r="AB42" s="1981" t="s">
        <v>3585</v>
      </c>
    </row>
    <row r="43" spans="1:28" s="1258" customFormat="1" ht="50.1" customHeight="1">
      <c r="A43" s="1981" t="s">
        <v>3586</v>
      </c>
      <c r="B43" s="1256"/>
      <c r="C43" s="1984">
        <v>4</v>
      </c>
      <c r="D43" s="1984">
        <v>200</v>
      </c>
      <c r="E43" s="1987" t="s">
        <v>3627</v>
      </c>
      <c r="F43" s="1987" t="s">
        <v>3629</v>
      </c>
      <c r="G43" s="1987">
        <v>70</v>
      </c>
      <c r="H43" s="1988">
        <v>25</v>
      </c>
      <c r="I43" s="1987">
        <v>21</v>
      </c>
      <c r="J43" s="1715">
        <v>1</v>
      </c>
      <c r="K43" s="1984">
        <v>1</v>
      </c>
      <c r="L43" s="1986" t="s">
        <v>3606</v>
      </c>
      <c r="M43" s="1986" t="s">
        <v>3607</v>
      </c>
      <c r="N43" s="1259"/>
      <c r="O43" s="1255"/>
      <c r="P43" s="1982" t="s">
        <v>4336</v>
      </c>
      <c r="Q43" s="1982" t="s">
        <v>4333</v>
      </c>
      <c r="R43" s="1984">
        <v>1</v>
      </c>
      <c r="S43" s="1715">
        <v>1</v>
      </c>
      <c r="T43" s="1987">
        <v>21</v>
      </c>
      <c r="U43" s="1988">
        <v>25</v>
      </c>
      <c r="V43" s="1987">
        <v>70</v>
      </c>
      <c r="W43" s="1987">
        <v>2020</v>
      </c>
      <c r="X43" s="1987">
        <v>12</v>
      </c>
      <c r="Y43" s="1984">
        <v>200</v>
      </c>
      <c r="Z43" s="1984">
        <v>4</v>
      </c>
      <c r="AA43" s="1257"/>
      <c r="AB43" s="1981" t="s">
        <v>3586</v>
      </c>
    </row>
    <row r="44" spans="1:28" s="1258" customFormat="1" ht="50.1" customHeight="1">
      <c r="A44" s="1981" t="s">
        <v>3587</v>
      </c>
      <c r="B44" s="1256"/>
      <c r="C44" s="1984">
        <v>5</v>
      </c>
      <c r="D44" s="1984">
        <v>212</v>
      </c>
      <c r="E44" s="1987" t="s">
        <v>3627</v>
      </c>
      <c r="F44" s="1987" t="s">
        <v>3629</v>
      </c>
      <c r="G44" s="1987">
        <v>80</v>
      </c>
      <c r="H44" s="1988">
        <v>28</v>
      </c>
      <c r="I44" s="1987">
        <v>26</v>
      </c>
      <c r="J44" s="1715">
        <v>1</v>
      </c>
      <c r="K44" s="1984">
        <v>1</v>
      </c>
      <c r="L44" s="1986" t="s">
        <v>3606</v>
      </c>
      <c r="M44" s="1986" t="s">
        <v>3607</v>
      </c>
      <c r="N44" s="1259"/>
      <c r="O44" s="1255"/>
      <c r="P44" s="1982" t="s">
        <v>4336</v>
      </c>
      <c r="Q44" s="1982" t="s">
        <v>4333</v>
      </c>
      <c r="R44" s="1984">
        <v>1</v>
      </c>
      <c r="S44" s="1715">
        <v>1</v>
      </c>
      <c r="T44" s="1987">
        <v>26</v>
      </c>
      <c r="U44" s="1988">
        <v>28</v>
      </c>
      <c r="V44" s="1987">
        <v>80</v>
      </c>
      <c r="W44" s="1987">
        <v>2020</v>
      </c>
      <c r="X44" s="1987">
        <v>12</v>
      </c>
      <c r="Y44" s="1984">
        <v>212</v>
      </c>
      <c r="Z44" s="1984">
        <v>5</v>
      </c>
      <c r="AA44" s="1257"/>
      <c r="AB44" s="1981" t="s">
        <v>3587</v>
      </c>
    </row>
    <row r="45" spans="1:28" s="1258" customFormat="1" ht="50.1" customHeight="1">
      <c r="A45" s="1981" t="s">
        <v>3588</v>
      </c>
      <c r="B45" s="1983" t="s">
        <v>3630</v>
      </c>
      <c r="C45" s="1984">
        <v>1</v>
      </c>
      <c r="D45" s="1984">
        <v>120</v>
      </c>
      <c r="E45" s="1987" t="s">
        <v>3631</v>
      </c>
      <c r="F45" s="1987" t="s">
        <v>3632</v>
      </c>
      <c r="G45" s="1987">
        <v>80</v>
      </c>
      <c r="H45" s="1988">
        <v>45</v>
      </c>
      <c r="I45" s="1987">
        <v>42</v>
      </c>
      <c r="J45" s="1715">
        <v>1</v>
      </c>
      <c r="K45" s="1984">
        <v>1</v>
      </c>
      <c r="L45" s="1986" t="s">
        <v>3606</v>
      </c>
      <c r="M45" s="1986" t="s">
        <v>3607</v>
      </c>
      <c r="N45" s="1259"/>
      <c r="O45" s="1255"/>
      <c r="P45" s="1982" t="s">
        <v>4336</v>
      </c>
      <c r="Q45" s="1982" t="s">
        <v>4333</v>
      </c>
      <c r="R45" s="1984">
        <v>1</v>
      </c>
      <c r="S45" s="1715">
        <v>1</v>
      </c>
      <c r="T45" s="1987">
        <v>42</v>
      </c>
      <c r="U45" s="1988">
        <v>45</v>
      </c>
      <c r="V45" s="1987">
        <v>80</v>
      </c>
      <c r="W45" s="1987">
        <v>1981</v>
      </c>
      <c r="X45" s="1987">
        <v>10</v>
      </c>
      <c r="Y45" s="1984">
        <v>120</v>
      </c>
      <c r="Z45" s="1984">
        <v>1</v>
      </c>
      <c r="AA45" s="1984" t="s">
        <v>3649</v>
      </c>
      <c r="AB45" s="1981" t="s">
        <v>3588</v>
      </c>
    </row>
    <row r="46" spans="1:28" s="1258" customFormat="1" ht="50.1" customHeight="1">
      <c r="A46" s="1981" t="s">
        <v>3589</v>
      </c>
      <c r="B46" s="1256"/>
      <c r="C46" s="1984">
        <v>2</v>
      </c>
      <c r="D46" s="1984">
        <v>90</v>
      </c>
      <c r="E46" s="1987" t="s">
        <v>3627</v>
      </c>
      <c r="F46" s="1987" t="s">
        <v>3632</v>
      </c>
      <c r="G46" s="1987">
        <v>110</v>
      </c>
      <c r="H46" s="1988">
        <v>45</v>
      </c>
      <c r="I46" s="1987">
        <v>42</v>
      </c>
      <c r="J46" s="1715">
        <v>1</v>
      </c>
      <c r="K46" s="1984">
        <v>1</v>
      </c>
      <c r="L46" s="1986" t="s">
        <v>3606</v>
      </c>
      <c r="M46" s="1986" t="s">
        <v>3607</v>
      </c>
      <c r="N46" s="1259"/>
      <c r="O46" s="1255"/>
      <c r="P46" s="1982" t="s">
        <v>4336</v>
      </c>
      <c r="Q46" s="1982" t="s">
        <v>4333</v>
      </c>
      <c r="R46" s="1984">
        <v>1</v>
      </c>
      <c r="S46" s="1715">
        <v>1</v>
      </c>
      <c r="T46" s="1987">
        <v>42</v>
      </c>
      <c r="U46" s="1988">
        <v>45</v>
      </c>
      <c r="V46" s="1987">
        <v>110</v>
      </c>
      <c r="W46" s="1987">
        <v>1981</v>
      </c>
      <c r="X46" s="1987">
        <v>12</v>
      </c>
      <c r="Y46" s="1984">
        <v>90</v>
      </c>
      <c r="Z46" s="1984">
        <v>2</v>
      </c>
      <c r="AA46" s="1257"/>
      <c r="AB46" s="1981" t="s">
        <v>3589</v>
      </c>
    </row>
    <row r="47" spans="1:28" s="1258" customFormat="1" ht="50.1" customHeight="1">
      <c r="A47" s="1981" t="s">
        <v>3590</v>
      </c>
      <c r="B47" s="1256"/>
      <c r="C47" s="1984">
        <v>3</v>
      </c>
      <c r="D47" s="1984">
        <v>51</v>
      </c>
      <c r="E47" s="1987" t="s">
        <v>3631</v>
      </c>
      <c r="F47" s="1987" t="s">
        <v>3633</v>
      </c>
      <c r="G47" s="1987">
        <v>40</v>
      </c>
      <c r="H47" s="1988">
        <v>38</v>
      </c>
      <c r="I47" s="1987">
        <v>33</v>
      </c>
      <c r="J47" s="1715">
        <v>2</v>
      </c>
      <c r="K47" s="1984">
        <v>1</v>
      </c>
      <c r="L47" s="1986" t="s">
        <v>3606</v>
      </c>
      <c r="M47" s="1986" t="s">
        <v>3607</v>
      </c>
      <c r="N47" s="1259"/>
      <c r="O47" s="1255"/>
      <c r="P47" s="1982" t="s">
        <v>4336</v>
      </c>
      <c r="Q47" s="1982" t="s">
        <v>4333</v>
      </c>
      <c r="R47" s="1984">
        <v>1</v>
      </c>
      <c r="S47" s="1715">
        <v>2</v>
      </c>
      <c r="T47" s="1987">
        <v>33</v>
      </c>
      <c r="U47" s="1988">
        <v>38</v>
      </c>
      <c r="V47" s="1987">
        <v>40</v>
      </c>
      <c r="W47" s="1987">
        <v>1997</v>
      </c>
      <c r="X47" s="1987">
        <v>10</v>
      </c>
      <c r="Y47" s="1984">
        <v>51</v>
      </c>
      <c r="Z47" s="1984">
        <v>3</v>
      </c>
      <c r="AA47" s="1257"/>
      <c r="AB47" s="1981" t="s">
        <v>3590</v>
      </c>
    </row>
    <row r="48" spans="1:28" s="1258" customFormat="1" ht="50.1" customHeight="1">
      <c r="A48" s="1981" t="s">
        <v>3591</v>
      </c>
      <c r="B48" s="1983" t="s">
        <v>3634</v>
      </c>
      <c r="C48" s="1984">
        <v>1</v>
      </c>
      <c r="D48" s="1984">
        <v>200</v>
      </c>
      <c r="E48" s="1987" t="s">
        <v>3627</v>
      </c>
      <c r="F48" s="1987" t="s">
        <v>3629</v>
      </c>
      <c r="G48" s="1987">
        <v>120</v>
      </c>
      <c r="H48" s="1988">
        <v>51</v>
      </c>
      <c r="I48" s="1987">
        <v>48</v>
      </c>
      <c r="J48" s="1715">
        <v>1</v>
      </c>
      <c r="K48" s="1984">
        <v>1</v>
      </c>
      <c r="L48" s="1986" t="s">
        <v>3606</v>
      </c>
      <c r="M48" s="1986" t="s">
        <v>3607</v>
      </c>
      <c r="N48" s="1259"/>
      <c r="O48" s="1255"/>
      <c r="P48" s="1982" t="s">
        <v>4336</v>
      </c>
      <c r="Q48" s="1982" t="s">
        <v>4333</v>
      </c>
      <c r="R48" s="1984">
        <v>1</v>
      </c>
      <c r="S48" s="1715">
        <v>1</v>
      </c>
      <c r="T48" s="1987">
        <v>48</v>
      </c>
      <c r="U48" s="1988">
        <v>51</v>
      </c>
      <c r="V48" s="1987">
        <v>120</v>
      </c>
      <c r="W48" s="1987">
        <v>2020</v>
      </c>
      <c r="X48" s="1987">
        <v>12</v>
      </c>
      <c r="Y48" s="1984">
        <v>200</v>
      </c>
      <c r="Z48" s="1984">
        <v>1</v>
      </c>
      <c r="AA48" s="1984" t="s">
        <v>4329</v>
      </c>
      <c r="AB48" s="1981" t="s">
        <v>3591</v>
      </c>
    </row>
    <row r="49" spans="1:28" s="1258" customFormat="1" ht="50.1" customHeight="1">
      <c r="A49" s="1981" t="s">
        <v>3592</v>
      </c>
      <c r="B49" s="1983" t="s">
        <v>3635</v>
      </c>
      <c r="C49" s="1984">
        <v>1</v>
      </c>
      <c r="D49" s="1984"/>
      <c r="E49" s="1987" t="s">
        <v>3636</v>
      </c>
      <c r="F49" s="1987" t="s">
        <v>3637</v>
      </c>
      <c r="G49" s="1987" t="s">
        <v>3636</v>
      </c>
      <c r="H49" s="1988" t="s">
        <v>3636</v>
      </c>
      <c r="I49" s="1987" t="s">
        <v>3636</v>
      </c>
      <c r="J49" s="1715">
        <v>4</v>
      </c>
      <c r="K49" s="1984">
        <v>3</v>
      </c>
      <c r="L49" s="1986" t="s">
        <v>3638</v>
      </c>
      <c r="M49" s="1986"/>
      <c r="N49" s="1259"/>
      <c r="O49" s="1255"/>
      <c r="P49" s="1982" t="s">
        <v>4336</v>
      </c>
      <c r="Q49" s="1982" t="s">
        <v>4335</v>
      </c>
      <c r="R49" s="1984">
        <v>3</v>
      </c>
      <c r="S49" s="1715">
        <v>4</v>
      </c>
      <c r="T49" s="1987" t="s">
        <v>3636</v>
      </c>
      <c r="U49" s="1988" t="s">
        <v>3636</v>
      </c>
      <c r="V49" s="1987" t="s">
        <v>3636</v>
      </c>
      <c r="W49" s="1987">
        <v>1975</v>
      </c>
      <c r="X49" s="1987" t="s">
        <v>3636</v>
      </c>
      <c r="Y49" s="1984"/>
      <c r="Z49" s="1984">
        <v>1</v>
      </c>
      <c r="AA49" s="1984" t="s">
        <v>3650</v>
      </c>
      <c r="AB49" s="1981" t="s">
        <v>3592</v>
      </c>
    </row>
    <row r="50" spans="1:28" s="1258" customFormat="1" ht="50.1" customHeight="1">
      <c r="A50" s="1981" t="s">
        <v>3593</v>
      </c>
      <c r="B50" s="1256"/>
      <c r="C50" s="1984">
        <v>2</v>
      </c>
      <c r="D50" s="1984">
        <v>134</v>
      </c>
      <c r="E50" s="1987" t="s">
        <v>3639</v>
      </c>
      <c r="F50" s="1987" t="s">
        <v>3640</v>
      </c>
      <c r="G50" s="1987">
        <v>90</v>
      </c>
      <c r="H50" s="1988">
        <v>58</v>
      </c>
      <c r="I50" s="1987">
        <v>54</v>
      </c>
      <c r="J50" s="1715">
        <v>1</v>
      </c>
      <c r="K50" s="1984">
        <v>1</v>
      </c>
      <c r="L50" s="1986" t="s">
        <v>3606</v>
      </c>
      <c r="M50" s="1986" t="s">
        <v>3607</v>
      </c>
      <c r="N50" s="1259"/>
      <c r="O50" s="1255"/>
      <c r="P50" s="1982" t="s">
        <v>4336</v>
      </c>
      <c r="Q50" s="1982" t="s">
        <v>4333</v>
      </c>
      <c r="R50" s="1984">
        <v>1</v>
      </c>
      <c r="S50" s="1715">
        <v>1</v>
      </c>
      <c r="T50" s="1987">
        <v>54</v>
      </c>
      <c r="U50" s="1988">
        <v>58</v>
      </c>
      <c r="V50" s="1987">
        <v>90</v>
      </c>
      <c r="W50" s="1987">
        <v>1996</v>
      </c>
      <c r="X50" s="1987" t="s">
        <v>3639</v>
      </c>
      <c r="Y50" s="1984">
        <v>134</v>
      </c>
      <c r="Z50" s="1982">
        <v>2</v>
      </c>
      <c r="AA50" s="1985"/>
      <c r="AB50" s="1981" t="s">
        <v>3593</v>
      </c>
    </row>
    <row r="51" spans="1:28" s="1258" customFormat="1" ht="50.1" customHeight="1">
      <c r="A51" s="1981" t="s">
        <v>3594</v>
      </c>
      <c r="B51" s="1256"/>
      <c r="C51" s="1984">
        <v>3</v>
      </c>
      <c r="D51" s="1984">
        <v>160</v>
      </c>
      <c r="E51" s="1987" t="s">
        <v>3641</v>
      </c>
      <c r="F51" s="1987" t="s">
        <v>3642</v>
      </c>
      <c r="G51" s="1987">
        <v>90</v>
      </c>
      <c r="H51" s="1987">
        <v>56</v>
      </c>
      <c r="I51" s="1987">
        <v>53</v>
      </c>
      <c r="J51" s="1715">
        <v>1</v>
      </c>
      <c r="K51" s="1984">
        <v>1</v>
      </c>
      <c r="L51" s="1986" t="s">
        <v>3606</v>
      </c>
      <c r="M51" s="1986" t="s">
        <v>3607</v>
      </c>
      <c r="N51" s="1259"/>
      <c r="O51" s="1255"/>
      <c r="P51" s="1982" t="s">
        <v>4336</v>
      </c>
      <c r="Q51" s="1982" t="s">
        <v>4333</v>
      </c>
      <c r="R51" s="1984">
        <v>1</v>
      </c>
      <c r="S51" s="1715">
        <v>1</v>
      </c>
      <c r="T51" s="1987">
        <v>53</v>
      </c>
      <c r="U51" s="1987">
        <v>56</v>
      </c>
      <c r="V51" s="1987">
        <v>90</v>
      </c>
      <c r="W51" s="1987">
        <v>2000</v>
      </c>
      <c r="X51" s="1987" t="s">
        <v>3641</v>
      </c>
      <c r="Y51" s="1984">
        <v>160</v>
      </c>
      <c r="Z51" s="1984">
        <v>3</v>
      </c>
      <c r="AA51" s="1984"/>
      <c r="AB51" s="1981" t="s">
        <v>3594</v>
      </c>
    </row>
    <row r="52" spans="1:28" s="1258" customFormat="1" ht="50.1" customHeight="1">
      <c r="A52" s="1981" t="s">
        <v>3595</v>
      </c>
      <c r="B52" s="1256"/>
      <c r="C52" s="1984">
        <v>4</v>
      </c>
      <c r="D52" s="1984">
        <v>225</v>
      </c>
      <c r="E52" s="1987" t="s">
        <v>3641</v>
      </c>
      <c r="F52" s="1987" t="s">
        <v>3628</v>
      </c>
      <c r="G52" s="1987">
        <v>97</v>
      </c>
      <c r="H52" s="1987">
        <v>55</v>
      </c>
      <c r="I52" s="1987">
        <v>51</v>
      </c>
      <c r="J52" s="1715">
        <v>1</v>
      </c>
      <c r="K52" s="1984">
        <v>1</v>
      </c>
      <c r="L52" s="1986" t="s">
        <v>3606</v>
      </c>
      <c r="M52" s="1986" t="s">
        <v>3607</v>
      </c>
      <c r="N52" s="1259"/>
      <c r="O52" s="1255"/>
      <c r="P52" s="1982" t="s">
        <v>4336</v>
      </c>
      <c r="Q52" s="1982" t="s">
        <v>4333</v>
      </c>
      <c r="R52" s="1984">
        <v>1</v>
      </c>
      <c r="S52" s="1715">
        <v>1</v>
      </c>
      <c r="T52" s="1987">
        <v>51</v>
      </c>
      <c r="U52" s="1987">
        <v>55</v>
      </c>
      <c r="V52" s="1987">
        <v>97</v>
      </c>
      <c r="W52" s="1987">
        <v>2004</v>
      </c>
      <c r="X52" s="1987" t="s">
        <v>3641</v>
      </c>
      <c r="Y52" s="1984">
        <v>225</v>
      </c>
      <c r="Z52" s="1984">
        <v>4</v>
      </c>
      <c r="AA52" s="1984"/>
      <c r="AB52" s="1981" t="s">
        <v>3595</v>
      </c>
    </row>
    <row r="53" spans="1:28" s="1258" customFormat="1" ht="50.1" customHeight="1">
      <c r="A53" s="1981" t="s">
        <v>3596</v>
      </c>
      <c r="B53" s="1256"/>
      <c r="C53" s="1984">
        <v>5</v>
      </c>
      <c r="D53" s="1984">
        <v>225</v>
      </c>
      <c r="E53" s="1987" t="s">
        <v>3641</v>
      </c>
      <c r="F53" s="1987" t="s">
        <v>3628</v>
      </c>
      <c r="G53" s="1987">
        <v>97</v>
      </c>
      <c r="H53" s="1987">
        <v>55</v>
      </c>
      <c r="I53" s="1987">
        <v>50</v>
      </c>
      <c r="J53" s="1715">
        <v>1</v>
      </c>
      <c r="K53" s="1984">
        <v>1</v>
      </c>
      <c r="L53" s="1986" t="s">
        <v>3606</v>
      </c>
      <c r="M53" s="1986" t="s">
        <v>3607</v>
      </c>
      <c r="N53" s="1259"/>
      <c r="O53" s="1255"/>
      <c r="P53" s="1982" t="s">
        <v>4336</v>
      </c>
      <c r="Q53" s="1982" t="s">
        <v>4333</v>
      </c>
      <c r="R53" s="1984">
        <v>1</v>
      </c>
      <c r="S53" s="1715">
        <v>1</v>
      </c>
      <c r="T53" s="1987">
        <v>50</v>
      </c>
      <c r="U53" s="1987">
        <v>55</v>
      </c>
      <c r="V53" s="1987">
        <v>97</v>
      </c>
      <c r="W53" s="1987">
        <v>2004</v>
      </c>
      <c r="X53" s="1987" t="s">
        <v>3641</v>
      </c>
      <c r="Y53" s="1984">
        <v>225</v>
      </c>
      <c r="Z53" s="1984">
        <v>5</v>
      </c>
      <c r="AA53" s="1984"/>
      <c r="AB53" s="1981" t="s">
        <v>3596</v>
      </c>
    </row>
    <row r="54" spans="1:28" s="1258" customFormat="1" ht="50.1" customHeight="1">
      <c r="A54" s="1981" t="s">
        <v>3597</v>
      </c>
      <c r="B54" s="1256"/>
      <c r="C54" s="1984">
        <v>6</v>
      </c>
      <c r="D54" s="1984">
        <v>225</v>
      </c>
      <c r="E54" s="1987" t="s">
        <v>3641</v>
      </c>
      <c r="F54" s="1987" t="s">
        <v>3628</v>
      </c>
      <c r="G54" s="1987">
        <v>97</v>
      </c>
      <c r="H54" s="1987">
        <v>52</v>
      </c>
      <c r="I54" s="1987">
        <v>48</v>
      </c>
      <c r="J54" s="1715">
        <v>1</v>
      </c>
      <c r="K54" s="1984">
        <v>1</v>
      </c>
      <c r="L54" s="1986" t="s">
        <v>3606</v>
      </c>
      <c r="M54" s="1986" t="s">
        <v>3607</v>
      </c>
      <c r="N54" s="1259"/>
      <c r="O54" s="1255"/>
      <c r="P54" s="1982" t="s">
        <v>4336</v>
      </c>
      <c r="Q54" s="1982" t="s">
        <v>4333</v>
      </c>
      <c r="R54" s="1984">
        <v>1</v>
      </c>
      <c r="S54" s="1715">
        <v>1</v>
      </c>
      <c r="T54" s="1987">
        <v>48</v>
      </c>
      <c r="U54" s="1987">
        <v>52</v>
      </c>
      <c r="V54" s="1987">
        <v>97</v>
      </c>
      <c r="W54" s="1987">
        <v>2004</v>
      </c>
      <c r="X54" s="1987" t="s">
        <v>3641</v>
      </c>
      <c r="Y54" s="1984">
        <v>225</v>
      </c>
      <c r="Z54" s="1984">
        <v>6</v>
      </c>
      <c r="AA54" s="1984"/>
      <c r="AB54" s="1981" t="s">
        <v>3597</v>
      </c>
    </row>
    <row r="55" spans="1:28" s="1258" customFormat="1" ht="50.1" customHeight="1">
      <c r="A55" s="1981" t="s">
        <v>3598</v>
      </c>
      <c r="B55" s="1983" t="s">
        <v>3643</v>
      </c>
      <c r="C55" s="1982">
        <v>1</v>
      </c>
      <c r="D55" s="1984">
        <v>200</v>
      </c>
      <c r="E55" s="1987">
        <v>8</v>
      </c>
      <c r="F55" s="1987" t="s">
        <v>3632</v>
      </c>
      <c r="G55" s="1987">
        <v>31</v>
      </c>
      <c r="H55" s="1987">
        <v>80</v>
      </c>
      <c r="I55" s="1987">
        <v>110</v>
      </c>
      <c r="J55" s="1715">
        <v>1</v>
      </c>
      <c r="K55" s="1984">
        <v>1</v>
      </c>
      <c r="L55" s="1986" t="s">
        <v>3606</v>
      </c>
      <c r="M55" s="1986"/>
      <c r="N55" s="1259"/>
      <c r="O55" s="1255"/>
      <c r="P55" s="1982"/>
      <c r="Q55" s="1982" t="s">
        <v>4333</v>
      </c>
      <c r="R55" s="1984">
        <v>1</v>
      </c>
      <c r="S55" s="1715">
        <v>1</v>
      </c>
      <c r="T55" s="1987">
        <v>110</v>
      </c>
      <c r="U55" s="1987">
        <v>80</v>
      </c>
      <c r="V55" s="1987">
        <v>31</v>
      </c>
      <c r="W55" s="1987">
        <v>1981</v>
      </c>
      <c r="X55" s="1987">
        <v>8</v>
      </c>
      <c r="Y55" s="1984">
        <v>200</v>
      </c>
      <c r="Z55" s="1984">
        <v>1</v>
      </c>
      <c r="AA55" s="1982" t="s">
        <v>3651</v>
      </c>
      <c r="AB55" s="1981" t="s">
        <v>3598</v>
      </c>
    </row>
    <row r="56" spans="1:28" s="1258" customFormat="1" ht="50.1" customHeight="1">
      <c r="A56" s="1981" t="s">
        <v>3599</v>
      </c>
      <c r="B56" s="1256"/>
      <c r="C56" s="1984">
        <v>2</v>
      </c>
      <c r="D56" s="1984">
        <v>200</v>
      </c>
      <c r="E56" s="1987">
        <v>10</v>
      </c>
      <c r="F56" s="1987" t="s">
        <v>3644</v>
      </c>
      <c r="G56" s="1987">
        <v>56</v>
      </c>
      <c r="H56" s="1987">
        <v>80</v>
      </c>
      <c r="I56" s="1987">
        <v>110</v>
      </c>
      <c r="J56" s="1715">
        <v>1</v>
      </c>
      <c r="K56" s="1984">
        <v>1</v>
      </c>
      <c r="L56" s="1986" t="s">
        <v>3606</v>
      </c>
      <c r="M56" s="1986"/>
      <c r="N56" s="1259"/>
      <c r="O56" s="1255"/>
      <c r="P56" s="1982"/>
      <c r="Q56" s="1982" t="s">
        <v>4333</v>
      </c>
      <c r="R56" s="1984">
        <v>1</v>
      </c>
      <c r="S56" s="1715">
        <v>1</v>
      </c>
      <c r="T56" s="1987">
        <v>110</v>
      </c>
      <c r="U56" s="1987">
        <v>80</v>
      </c>
      <c r="V56" s="1987">
        <v>56</v>
      </c>
      <c r="W56" s="1987">
        <v>2010</v>
      </c>
      <c r="X56" s="1987">
        <v>10</v>
      </c>
      <c r="Y56" s="1984">
        <v>200</v>
      </c>
      <c r="Z56" s="1984">
        <v>2</v>
      </c>
      <c r="AA56" s="1984"/>
      <c r="AB56" s="1981" t="s">
        <v>3599</v>
      </c>
    </row>
    <row r="57" spans="1:28" s="1258" customFormat="1" ht="50.1" customHeight="1">
      <c r="A57" s="1981" t="s">
        <v>3600</v>
      </c>
      <c r="B57" s="1256"/>
      <c r="C57" s="1984">
        <v>3</v>
      </c>
      <c r="D57" s="1984">
        <v>200</v>
      </c>
      <c r="E57" s="1987">
        <v>10</v>
      </c>
      <c r="F57" s="1987" t="s">
        <v>3633</v>
      </c>
      <c r="G57" s="1987">
        <v>55</v>
      </c>
      <c r="H57" s="1987">
        <v>80</v>
      </c>
      <c r="I57" s="1987">
        <v>109</v>
      </c>
      <c r="J57" s="1715">
        <v>1</v>
      </c>
      <c r="K57" s="1984">
        <v>1</v>
      </c>
      <c r="L57" s="1986" t="s">
        <v>3606</v>
      </c>
      <c r="M57" s="1986"/>
      <c r="N57" s="1259"/>
      <c r="O57" s="1255"/>
      <c r="P57" s="1982"/>
      <c r="Q57" s="1982" t="s">
        <v>4333</v>
      </c>
      <c r="R57" s="1984">
        <v>1</v>
      </c>
      <c r="S57" s="1715">
        <v>1</v>
      </c>
      <c r="T57" s="1987">
        <v>109</v>
      </c>
      <c r="U57" s="1987">
        <v>80</v>
      </c>
      <c r="V57" s="1987">
        <v>55</v>
      </c>
      <c r="W57" s="1987">
        <v>1997</v>
      </c>
      <c r="X57" s="1987">
        <v>10</v>
      </c>
      <c r="Y57" s="1984">
        <v>200</v>
      </c>
      <c r="Z57" s="1984">
        <v>3</v>
      </c>
      <c r="AA57" s="1984"/>
      <c r="AB57" s="1981" t="s">
        <v>3600</v>
      </c>
    </row>
    <row r="58" spans="1:28" s="1258" customFormat="1" ht="50.1" customHeight="1">
      <c r="A58" s="1981" t="s">
        <v>3601</v>
      </c>
      <c r="B58" s="1256"/>
      <c r="C58" s="1984">
        <v>4</v>
      </c>
      <c r="D58" s="1984">
        <v>200</v>
      </c>
      <c r="E58" s="1987">
        <v>8</v>
      </c>
      <c r="F58" s="1987" t="s">
        <v>3645</v>
      </c>
      <c r="G58" s="1987">
        <v>25</v>
      </c>
      <c r="H58" s="1987">
        <v>75</v>
      </c>
      <c r="I58" s="1987">
        <v>115</v>
      </c>
      <c r="J58" s="1715">
        <v>1</v>
      </c>
      <c r="K58" s="1984">
        <v>1</v>
      </c>
      <c r="L58" s="1986" t="s">
        <v>3606</v>
      </c>
      <c r="M58" s="1986"/>
      <c r="N58" s="1260"/>
      <c r="O58" s="1255"/>
      <c r="P58" s="1982"/>
      <c r="Q58" s="1982" t="s">
        <v>4333</v>
      </c>
      <c r="R58" s="1984">
        <v>1</v>
      </c>
      <c r="S58" s="1715">
        <v>1</v>
      </c>
      <c r="T58" s="1987">
        <v>115</v>
      </c>
      <c r="U58" s="1987">
        <v>75</v>
      </c>
      <c r="V58" s="1987">
        <v>25</v>
      </c>
      <c r="W58" s="1987">
        <v>2011</v>
      </c>
      <c r="X58" s="1987">
        <v>8</v>
      </c>
      <c r="Y58" s="1984">
        <v>200</v>
      </c>
      <c r="Z58" s="1984">
        <v>4</v>
      </c>
      <c r="AA58" s="1984"/>
      <c r="AB58" s="1981" t="s">
        <v>3601</v>
      </c>
    </row>
    <row r="59" spans="1:28" s="1258" customFormat="1" ht="50.1" customHeight="1">
      <c r="A59" s="1981" t="s">
        <v>3602</v>
      </c>
      <c r="B59" s="1983" t="s">
        <v>3646</v>
      </c>
      <c r="C59" s="1984">
        <v>5</v>
      </c>
      <c r="D59" s="1984">
        <v>200</v>
      </c>
      <c r="E59" s="1987">
        <v>10</v>
      </c>
      <c r="F59" s="1987">
        <v>2020</v>
      </c>
      <c r="G59" s="1987">
        <v>0</v>
      </c>
      <c r="H59" s="1987">
        <v>80</v>
      </c>
      <c r="I59" s="1987">
        <v>110</v>
      </c>
      <c r="J59" s="1715"/>
      <c r="K59" s="1984"/>
      <c r="L59" s="1986" t="s">
        <v>3606</v>
      </c>
      <c r="M59" s="1986" t="s">
        <v>3647</v>
      </c>
      <c r="N59" s="1259"/>
      <c r="O59" s="1255"/>
      <c r="P59" s="1982" t="s">
        <v>1927</v>
      </c>
      <c r="Q59" s="1982" t="s">
        <v>4333</v>
      </c>
      <c r="R59" s="1984"/>
      <c r="S59" s="1984"/>
      <c r="T59" s="1987">
        <v>110</v>
      </c>
      <c r="U59" s="1987">
        <v>80</v>
      </c>
      <c r="V59" s="1987">
        <v>0</v>
      </c>
      <c r="W59" s="1987">
        <v>2020</v>
      </c>
      <c r="X59" s="1987">
        <v>10</v>
      </c>
      <c r="Y59" s="1984">
        <v>200</v>
      </c>
      <c r="Z59" s="1984">
        <v>5</v>
      </c>
      <c r="AA59" s="1982" t="s">
        <v>3652</v>
      </c>
      <c r="AB59" s="1981" t="s">
        <v>3602</v>
      </c>
    </row>
    <row r="60" spans="1:28" s="1258" customFormat="1" ht="15">
      <c r="A60" s="1999" t="s">
        <v>513</v>
      </c>
      <c r="B60" s="2000"/>
      <c r="C60" s="2000"/>
      <c r="D60" s="2000"/>
      <c r="E60" s="2001"/>
      <c r="F60" s="2001"/>
      <c r="G60" s="2001"/>
      <c r="H60" s="2001"/>
      <c r="I60" s="2001"/>
      <c r="J60" s="2001"/>
      <c r="K60" s="2001"/>
      <c r="L60" s="2001"/>
      <c r="M60" s="2001"/>
      <c r="N60" s="2002"/>
      <c r="O60" s="1995"/>
      <c r="P60" s="1495"/>
      <c r="Q60" s="1495"/>
      <c r="R60" s="1495"/>
      <c r="S60" s="1495"/>
      <c r="T60" s="1996"/>
      <c r="U60" s="1996"/>
      <c r="V60" s="1996"/>
      <c r="W60" s="1996"/>
      <c r="X60" s="1996"/>
      <c r="Y60" s="1996"/>
      <c r="Z60" s="1996"/>
      <c r="AA60" s="1996"/>
      <c r="AB60" s="1997" t="s">
        <v>514</v>
      </c>
    </row>
    <row r="61" spans="1:28" s="1261" customFormat="1" ht="15">
      <c r="A61" s="3140" t="s">
        <v>4343</v>
      </c>
      <c r="B61" s="3140"/>
      <c r="C61" s="3140"/>
      <c r="D61" s="3140"/>
      <c r="E61" s="3140"/>
      <c r="F61" s="3140"/>
      <c r="G61" s="3140"/>
      <c r="H61" s="3140"/>
      <c r="I61" s="3140"/>
      <c r="J61" s="3140"/>
      <c r="K61" s="3140"/>
      <c r="L61" s="3140"/>
      <c r="M61" s="3140"/>
      <c r="N61" s="3140"/>
      <c r="O61" s="3141" t="s">
        <v>515</v>
      </c>
      <c r="P61" s="3141"/>
      <c r="Q61" s="3141"/>
      <c r="R61" s="3141"/>
      <c r="S61" s="3141"/>
      <c r="T61" s="3141"/>
      <c r="U61" s="3141"/>
      <c r="V61" s="3141"/>
      <c r="W61" s="3141"/>
      <c r="X61" s="3141"/>
      <c r="Y61" s="3141"/>
      <c r="Z61" s="3141"/>
      <c r="AA61" s="3141"/>
      <c r="AB61" s="3141"/>
    </row>
    <row r="62" spans="1:28" s="1261" customFormat="1" ht="18">
      <c r="A62" s="2003" t="s">
        <v>4344</v>
      </c>
      <c r="B62" s="2004"/>
      <c r="C62" s="2004"/>
      <c r="D62" s="2004"/>
      <c r="E62" s="2004"/>
      <c r="F62" s="2004"/>
      <c r="G62" s="2004"/>
      <c r="H62" s="2004"/>
      <c r="I62" s="2004"/>
      <c r="J62" s="2004"/>
      <c r="K62" s="2004"/>
      <c r="L62" s="2004"/>
      <c r="M62" s="2005"/>
      <c r="N62" s="2005"/>
      <c r="O62" s="3175" t="s">
        <v>4339</v>
      </c>
      <c r="P62" s="3175"/>
      <c r="Q62" s="3175"/>
      <c r="R62" s="3175"/>
      <c r="S62" s="3175"/>
      <c r="T62" s="3175"/>
      <c r="U62" s="3175"/>
      <c r="V62" s="3175"/>
      <c r="W62" s="3175"/>
      <c r="X62" s="3175"/>
      <c r="Y62" s="3175"/>
      <c r="Z62" s="3175"/>
      <c r="AA62" s="3175"/>
      <c r="AB62" s="3175"/>
    </row>
    <row r="63" spans="1:28" s="1261" customFormat="1" ht="18">
      <c r="A63" s="2003" t="s">
        <v>4345</v>
      </c>
      <c r="B63" s="2004"/>
      <c r="C63" s="2004"/>
      <c r="D63" s="2001"/>
      <c r="E63" s="2001"/>
      <c r="F63" s="2001"/>
      <c r="G63" s="2001"/>
      <c r="H63" s="2001"/>
      <c r="I63" s="2001"/>
      <c r="J63" s="2001"/>
      <c r="K63" s="2001"/>
      <c r="L63" s="2001"/>
      <c r="M63" s="2005"/>
      <c r="N63" s="2005"/>
      <c r="O63" s="3175" t="s">
        <v>4340</v>
      </c>
      <c r="P63" s="3175"/>
      <c r="Q63" s="3175"/>
      <c r="R63" s="3175"/>
      <c r="S63" s="3175"/>
      <c r="T63" s="3175"/>
      <c r="U63" s="3175"/>
      <c r="V63" s="3175"/>
      <c r="W63" s="3175"/>
      <c r="X63" s="3175"/>
      <c r="Y63" s="3175"/>
      <c r="Z63" s="3175"/>
      <c r="AA63" s="3175"/>
      <c r="AB63" s="3175"/>
    </row>
    <row r="64" spans="1:28" ht="18">
      <c r="A64" s="2006" t="s">
        <v>4346</v>
      </c>
      <c r="B64" s="2000"/>
      <c r="C64" s="2000"/>
      <c r="D64" s="2000"/>
      <c r="E64" s="2000"/>
      <c r="F64" s="2000"/>
      <c r="G64" s="2000"/>
      <c r="H64" s="2000"/>
      <c r="I64" s="2000"/>
      <c r="J64" s="2000"/>
      <c r="K64" s="2000"/>
      <c r="L64" s="2000"/>
      <c r="M64" s="2000"/>
      <c r="N64" s="2000"/>
      <c r="O64" s="157"/>
      <c r="P64" s="157"/>
      <c r="Q64" s="157"/>
      <c r="R64" s="157"/>
      <c r="S64" s="157"/>
      <c r="T64" s="157"/>
      <c r="U64" s="157"/>
      <c r="V64" s="157"/>
      <c r="W64" s="157"/>
      <c r="X64" s="157"/>
      <c r="Y64" s="157"/>
      <c r="Z64" s="157"/>
      <c r="AA64" s="157"/>
      <c r="AB64" s="1998" t="s">
        <v>4341</v>
      </c>
    </row>
    <row r="65" spans="1:28" s="58" customFormat="1" ht="18">
      <c r="A65" s="2007" t="s">
        <v>4347</v>
      </c>
      <c r="B65" s="1785"/>
      <c r="C65" s="1785"/>
      <c r="D65" s="1785"/>
      <c r="E65" s="1785"/>
      <c r="F65" s="1785"/>
      <c r="G65" s="1785"/>
      <c r="H65" s="1785"/>
      <c r="I65" s="1785"/>
      <c r="J65" s="1785"/>
      <c r="K65" s="1785"/>
      <c r="L65" s="1785"/>
      <c r="M65" s="1785"/>
      <c r="N65" s="1785"/>
      <c r="O65" s="1115"/>
      <c r="P65" s="1370"/>
      <c r="Q65" s="1370"/>
      <c r="R65" s="1370"/>
      <c r="S65" s="1370"/>
      <c r="T65" s="1370"/>
      <c r="U65" s="1370"/>
      <c r="V65" s="1370"/>
      <c r="W65" s="1370"/>
      <c r="X65" s="1370"/>
      <c r="Y65" s="1370"/>
      <c r="Z65" s="1370"/>
      <c r="AA65" s="1370"/>
      <c r="AB65" s="1370" t="s">
        <v>4342</v>
      </c>
    </row>
    <row r="66" spans="1:28" ht="25.5" customHeight="1">
      <c r="A66" s="1831" t="s">
        <v>516</v>
      </c>
      <c r="B66" s="2013"/>
      <c r="C66" s="2013"/>
      <c r="D66" s="2013"/>
      <c r="E66" s="2014"/>
      <c r="F66" s="2014"/>
      <c r="G66" s="2014"/>
      <c r="H66" s="2014"/>
      <c r="I66" s="2015"/>
      <c r="J66" s="2015"/>
      <c r="K66" s="2015"/>
      <c r="L66" s="2015"/>
      <c r="M66" s="2014"/>
      <c r="N66" s="2016"/>
      <c r="O66" s="2019"/>
      <c r="P66" s="2008"/>
      <c r="Q66" s="2008"/>
      <c r="R66" s="2008"/>
      <c r="S66" s="2008"/>
      <c r="T66" s="2009"/>
      <c r="U66" s="2009"/>
      <c r="V66" s="2009"/>
      <c r="W66" s="2009"/>
      <c r="X66" s="2009"/>
      <c r="Y66" s="2010"/>
      <c r="Z66" s="2009"/>
      <c r="AA66" s="2009"/>
      <c r="AB66" s="2011" t="s">
        <v>517</v>
      </c>
    </row>
    <row r="67" spans="1:28" ht="25.5" customHeight="1">
      <c r="A67" s="3169" t="s">
        <v>174</v>
      </c>
      <c r="B67" s="3169" t="s">
        <v>518</v>
      </c>
      <c r="C67" s="3169" t="s">
        <v>4348</v>
      </c>
      <c r="D67" s="3169" t="s">
        <v>519</v>
      </c>
      <c r="E67" s="3153" t="s">
        <v>520</v>
      </c>
      <c r="F67" s="3169" t="s">
        <v>521</v>
      </c>
      <c r="G67" s="3170" t="s">
        <v>4349</v>
      </c>
      <c r="H67" s="3169" t="s">
        <v>4350</v>
      </c>
      <c r="I67" s="3153" t="s">
        <v>4351</v>
      </c>
      <c r="J67" s="3169" t="s">
        <v>4352</v>
      </c>
      <c r="K67" s="3169" t="s">
        <v>4353</v>
      </c>
      <c r="L67" s="3163" t="s">
        <v>495</v>
      </c>
      <c r="M67" s="3164"/>
      <c r="N67" s="3165"/>
      <c r="O67" s="3157" t="s">
        <v>183</v>
      </c>
      <c r="P67" s="3158"/>
      <c r="Q67" s="3159"/>
      <c r="R67" s="3150" t="s">
        <v>4354</v>
      </c>
      <c r="S67" s="3150" t="s">
        <v>4355</v>
      </c>
      <c r="T67" s="3151" t="s">
        <v>4356</v>
      </c>
      <c r="U67" s="3150" t="s">
        <v>4357</v>
      </c>
      <c r="V67" s="3150" t="s">
        <v>4358</v>
      </c>
      <c r="W67" s="3155" t="s">
        <v>498</v>
      </c>
      <c r="X67" s="3155" t="s">
        <v>522</v>
      </c>
      <c r="Y67" s="3150" t="s">
        <v>523</v>
      </c>
      <c r="Z67" s="3151" t="s">
        <v>4359</v>
      </c>
      <c r="AA67" s="3150" t="s">
        <v>524</v>
      </c>
      <c r="AB67" s="3150" t="s">
        <v>254</v>
      </c>
    </row>
    <row r="68" spans="1:28" s="1254" customFormat="1" ht="53.25" customHeight="1">
      <c r="A68" s="3169"/>
      <c r="B68" s="3169"/>
      <c r="C68" s="3169"/>
      <c r="D68" s="3169"/>
      <c r="E68" s="3154"/>
      <c r="F68" s="3169"/>
      <c r="G68" s="3170"/>
      <c r="H68" s="3169"/>
      <c r="I68" s="3154"/>
      <c r="J68" s="3169"/>
      <c r="K68" s="3169"/>
      <c r="L68" s="3166"/>
      <c r="M68" s="3167"/>
      <c r="N68" s="3168"/>
      <c r="O68" s="3160"/>
      <c r="P68" s="3161"/>
      <c r="Q68" s="3162"/>
      <c r="R68" s="3150"/>
      <c r="S68" s="3150"/>
      <c r="T68" s="3152"/>
      <c r="U68" s="3150"/>
      <c r="V68" s="3150"/>
      <c r="W68" s="3156"/>
      <c r="X68" s="3156"/>
      <c r="Y68" s="3150"/>
      <c r="Z68" s="3152"/>
      <c r="AA68" s="3150"/>
      <c r="AB68" s="3150"/>
    </row>
    <row r="69" spans="1:28" s="1258" customFormat="1" ht="60" customHeight="1">
      <c r="A69" s="2017" t="s">
        <v>525</v>
      </c>
      <c r="B69" s="2018" t="s">
        <v>3549</v>
      </c>
      <c r="C69" s="2018" t="s">
        <v>3549</v>
      </c>
      <c r="D69" s="2018" t="s">
        <v>3549</v>
      </c>
      <c r="E69" s="2018" t="s">
        <v>3549</v>
      </c>
      <c r="F69" s="2018" t="s">
        <v>3549</v>
      </c>
      <c r="G69" s="2018" t="s">
        <v>3549</v>
      </c>
      <c r="H69" s="2018" t="s">
        <v>3549</v>
      </c>
      <c r="I69" s="2018" t="s">
        <v>3549</v>
      </c>
      <c r="J69" s="2018" t="s">
        <v>3549</v>
      </c>
      <c r="K69" s="2018" t="s">
        <v>3549</v>
      </c>
      <c r="L69" s="3144"/>
      <c r="M69" s="3145"/>
      <c r="N69" s="3146"/>
      <c r="O69" s="3147"/>
      <c r="P69" s="3148"/>
      <c r="Q69" s="3149"/>
      <c r="R69" s="2020" t="s">
        <v>3550</v>
      </c>
      <c r="S69" s="2020" t="s">
        <v>3550</v>
      </c>
      <c r="T69" s="2020" t="s">
        <v>3550</v>
      </c>
      <c r="U69" s="2020" t="s">
        <v>3550</v>
      </c>
      <c r="V69" s="2020" t="s">
        <v>3550</v>
      </c>
      <c r="W69" s="2020" t="s">
        <v>3550</v>
      </c>
      <c r="X69" s="2020" t="s">
        <v>3550</v>
      </c>
      <c r="Y69" s="2020" t="s">
        <v>3550</v>
      </c>
      <c r="Z69" s="2020" t="s">
        <v>3550</v>
      </c>
      <c r="AA69" s="2020" t="s">
        <v>3550</v>
      </c>
      <c r="AB69" s="2017" t="str">
        <f>A69</f>
        <v>B-2.2.4.2.1</v>
      </c>
    </row>
    <row r="70" spans="1:28" s="1258" customFormat="1" ht="60" customHeight="1">
      <c r="A70" s="2017" t="s">
        <v>526</v>
      </c>
      <c r="B70" s="2018" t="s">
        <v>3549</v>
      </c>
      <c r="C70" s="2018" t="s">
        <v>3549</v>
      </c>
      <c r="D70" s="2018" t="s">
        <v>3549</v>
      </c>
      <c r="E70" s="2018" t="s">
        <v>3549</v>
      </c>
      <c r="F70" s="2018" t="s">
        <v>3549</v>
      </c>
      <c r="G70" s="2018" t="s">
        <v>3549</v>
      </c>
      <c r="H70" s="2018" t="s">
        <v>3549</v>
      </c>
      <c r="I70" s="2018" t="s">
        <v>3549</v>
      </c>
      <c r="J70" s="2018" t="s">
        <v>3549</v>
      </c>
      <c r="K70" s="2018" t="s">
        <v>3549</v>
      </c>
      <c r="L70" s="3144"/>
      <c r="M70" s="3145"/>
      <c r="N70" s="3146"/>
      <c r="O70" s="3144" t="str">
        <f>IF(L70&gt;0,L70,"")</f>
        <v/>
      </c>
      <c r="P70" s="3145"/>
      <c r="Q70" s="3146"/>
      <c r="R70" s="2020" t="s">
        <v>3550</v>
      </c>
      <c r="S70" s="2020" t="s">
        <v>3550</v>
      </c>
      <c r="T70" s="2020" t="s">
        <v>3550</v>
      </c>
      <c r="U70" s="2020" t="s">
        <v>3550</v>
      </c>
      <c r="V70" s="2020" t="s">
        <v>3550</v>
      </c>
      <c r="W70" s="2020" t="s">
        <v>3550</v>
      </c>
      <c r="X70" s="2020" t="s">
        <v>3550</v>
      </c>
      <c r="Y70" s="2020" t="s">
        <v>3550</v>
      </c>
      <c r="Z70" s="2020" t="s">
        <v>3550</v>
      </c>
      <c r="AA70" s="2020" t="s">
        <v>3550</v>
      </c>
      <c r="AB70" s="2017" t="str">
        <f t="shared" ref="AB70:AB73" si="0">A70</f>
        <v>B-2.2.4.2.2</v>
      </c>
    </row>
    <row r="71" spans="1:28" s="1258" customFormat="1" ht="60" customHeight="1">
      <c r="A71" s="2017" t="s">
        <v>527</v>
      </c>
      <c r="B71" s="2018" t="s">
        <v>3549</v>
      </c>
      <c r="C71" s="2018" t="s">
        <v>3549</v>
      </c>
      <c r="D71" s="2018" t="s">
        <v>3549</v>
      </c>
      <c r="E71" s="2018" t="s">
        <v>3549</v>
      </c>
      <c r="F71" s="2018" t="s">
        <v>3549</v>
      </c>
      <c r="G71" s="2018" t="s">
        <v>3549</v>
      </c>
      <c r="H71" s="2018" t="s">
        <v>3549</v>
      </c>
      <c r="I71" s="2018" t="s">
        <v>3549</v>
      </c>
      <c r="J71" s="2018" t="s">
        <v>3549</v>
      </c>
      <c r="K71" s="2018" t="s">
        <v>3549</v>
      </c>
      <c r="L71" s="3144"/>
      <c r="M71" s="3145"/>
      <c r="N71" s="3146"/>
      <c r="O71" s="3144" t="str">
        <f>IF(L71&gt;0,L71,"")</f>
        <v/>
      </c>
      <c r="P71" s="3145"/>
      <c r="Q71" s="3146"/>
      <c r="R71" s="2020" t="s">
        <v>3550</v>
      </c>
      <c r="S71" s="2020" t="s">
        <v>3550</v>
      </c>
      <c r="T71" s="2020" t="s">
        <v>3550</v>
      </c>
      <c r="U71" s="2020" t="s">
        <v>3550</v>
      </c>
      <c r="V71" s="2020" t="s">
        <v>3550</v>
      </c>
      <c r="W71" s="2020" t="s">
        <v>3550</v>
      </c>
      <c r="X71" s="2020" t="s">
        <v>3550</v>
      </c>
      <c r="Y71" s="2020" t="s">
        <v>3550</v>
      </c>
      <c r="Z71" s="2020" t="s">
        <v>3550</v>
      </c>
      <c r="AA71" s="2020" t="s">
        <v>3550</v>
      </c>
      <c r="AB71" s="2017" t="str">
        <f t="shared" si="0"/>
        <v>B-2.2.4.2.3</v>
      </c>
    </row>
    <row r="72" spans="1:28" s="1258" customFormat="1" ht="60" customHeight="1">
      <c r="A72" s="2017" t="s">
        <v>528</v>
      </c>
      <c r="B72" s="2018" t="s">
        <v>3549</v>
      </c>
      <c r="C72" s="2018" t="s">
        <v>3549</v>
      </c>
      <c r="D72" s="2018" t="s">
        <v>3549</v>
      </c>
      <c r="E72" s="2018" t="s">
        <v>3549</v>
      </c>
      <c r="F72" s="2018" t="s">
        <v>3549</v>
      </c>
      <c r="G72" s="2018" t="s">
        <v>3549</v>
      </c>
      <c r="H72" s="2018" t="s">
        <v>3549</v>
      </c>
      <c r="I72" s="2018" t="s">
        <v>3549</v>
      </c>
      <c r="J72" s="2018" t="s">
        <v>3549</v>
      </c>
      <c r="K72" s="2018" t="s">
        <v>3549</v>
      </c>
      <c r="L72" s="3144"/>
      <c r="M72" s="3145"/>
      <c r="N72" s="3146"/>
      <c r="O72" s="3144" t="str">
        <f>IF(L72&gt;0,L72,"")</f>
        <v/>
      </c>
      <c r="P72" s="3145"/>
      <c r="Q72" s="3146"/>
      <c r="R72" s="2020" t="s">
        <v>3550</v>
      </c>
      <c r="S72" s="2020" t="s">
        <v>3550</v>
      </c>
      <c r="T72" s="2020" t="s">
        <v>3550</v>
      </c>
      <c r="U72" s="2020" t="s">
        <v>3550</v>
      </c>
      <c r="V72" s="2020" t="s">
        <v>3550</v>
      </c>
      <c r="W72" s="2020" t="s">
        <v>3550</v>
      </c>
      <c r="X72" s="2020" t="s">
        <v>3550</v>
      </c>
      <c r="Y72" s="2020" t="s">
        <v>3550</v>
      </c>
      <c r="Z72" s="2020" t="s">
        <v>3550</v>
      </c>
      <c r="AA72" s="2020" t="s">
        <v>3550</v>
      </c>
      <c r="AB72" s="2017" t="str">
        <f t="shared" si="0"/>
        <v>B-2.2.4.2.4</v>
      </c>
    </row>
    <row r="73" spans="1:28" s="1258" customFormat="1" ht="60" customHeight="1">
      <c r="A73" s="2017" t="s">
        <v>529</v>
      </c>
      <c r="B73" s="2018" t="s">
        <v>3549</v>
      </c>
      <c r="C73" s="2018" t="s">
        <v>3549</v>
      </c>
      <c r="D73" s="2018" t="s">
        <v>3549</v>
      </c>
      <c r="E73" s="2018" t="s">
        <v>3549</v>
      </c>
      <c r="F73" s="2018" t="s">
        <v>3549</v>
      </c>
      <c r="G73" s="2018" t="s">
        <v>3549</v>
      </c>
      <c r="H73" s="2018" t="s">
        <v>3549</v>
      </c>
      <c r="I73" s="2018" t="s">
        <v>3549</v>
      </c>
      <c r="J73" s="2018" t="s">
        <v>3549</v>
      </c>
      <c r="K73" s="2018" t="s">
        <v>3549</v>
      </c>
      <c r="L73" s="3144"/>
      <c r="M73" s="3145"/>
      <c r="N73" s="3146"/>
      <c r="O73" s="3144" t="str">
        <f>IF(L73&gt;0,L73,"")</f>
        <v/>
      </c>
      <c r="P73" s="3145"/>
      <c r="Q73" s="3146"/>
      <c r="R73" s="2020" t="s">
        <v>3550</v>
      </c>
      <c r="S73" s="2020" t="s">
        <v>3550</v>
      </c>
      <c r="T73" s="2020" t="s">
        <v>3550</v>
      </c>
      <c r="U73" s="2020" t="s">
        <v>3550</v>
      </c>
      <c r="V73" s="2020" t="s">
        <v>3550</v>
      </c>
      <c r="W73" s="2020" t="s">
        <v>3550</v>
      </c>
      <c r="X73" s="2020" t="s">
        <v>3550</v>
      </c>
      <c r="Y73" s="2020" t="s">
        <v>3550</v>
      </c>
      <c r="Z73" s="2020" t="s">
        <v>3550</v>
      </c>
      <c r="AA73" s="2020" t="s">
        <v>3550</v>
      </c>
      <c r="AB73" s="2017" t="str">
        <f t="shared" si="0"/>
        <v>B-2.2.4.2.5</v>
      </c>
    </row>
    <row r="74" spans="1:28" s="1261" customFormat="1" ht="15">
      <c r="A74" s="3140" t="s">
        <v>4360</v>
      </c>
      <c r="B74" s="3140"/>
      <c r="C74" s="3140"/>
      <c r="D74" s="3140"/>
      <c r="E74" s="3140"/>
      <c r="F74" s="3140"/>
      <c r="G74" s="3140"/>
      <c r="H74" s="3140"/>
      <c r="I74" s="3140"/>
      <c r="J74" s="3140"/>
      <c r="K74" s="3140"/>
      <c r="L74" s="3140"/>
      <c r="M74" s="3140"/>
      <c r="N74" s="3140"/>
      <c r="O74" s="3141" t="s">
        <v>530</v>
      </c>
      <c r="P74" s="3141"/>
      <c r="Q74" s="3141"/>
      <c r="R74" s="3141"/>
      <c r="S74" s="3141"/>
      <c r="T74" s="3141"/>
      <c r="U74" s="3141"/>
      <c r="V74" s="3141"/>
      <c r="W74" s="3141"/>
      <c r="X74" s="3141"/>
      <c r="Y74" s="3141"/>
      <c r="Z74" s="3141"/>
      <c r="AA74" s="3141"/>
      <c r="AB74" s="3141"/>
    </row>
    <row r="75" spans="1:28" ht="18">
      <c r="A75" s="2006" t="s">
        <v>4361</v>
      </c>
      <c r="B75" s="2000"/>
      <c r="C75" s="2000"/>
      <c r="D75" s="2000"/>
      <c r="E75" s="2000"/>
      <c r="F75" s="2000"/>
      <c r="G75" s="2000"/>
      <c r="H75" s="2000"/>
      <c r="I75" s="2000"/>
      <c r="J75" s="2000"/>
      <c r="K75" s="2000"/>
      <c r="L75" s="2000"/>
      <c r="M75" s="2000"/>
      <c r="N75" s="2000"/>
      <c r="O75" s="3139" t="s">
        <v>4366</v>
      </c>
      <c r="P75" s="3139"/>
      <c r="Q75" s="3139"/>
      <c r="R75" s="3139"/>
      <c r="S75" s="3139"/>
      <c r="T75" s="3139"/>
      <c r="U75" s="3139"/>
      <c r="V75" s="3139"/>
      <c r="W75" s="3139"/>
      <c r="X75" s="3139"/>
      <c r="Y75" s="3139"/>
      <c r="Z75" s="3139"/>
      <c r="AA75" s="3139"/>
      <c r="AB75" s="3139"/>
    </row>
    <row r="76" spans="1:28" ht="18">
      <c r="A76" s="3085" t="s">
        <v>4362</v>
      </c>
      <c r="B76" s="3085"/>
      <c r="C76" s="3085"/>
      <c r="D76" s="3085"/>
      <c r="E76" s="3085"/>
      <c r="F76" s="3085"/>
      <c r="G76" s="3085"/>
      <c r="H76" s="3085"/>
      <c r="I76" s="3085"/>
      <c r="J76" s="3085"/>
      <c r="K76" s="3085"/>
      <c r="L76" s="3085"/>
      <c r="M76" s="3085"/>
      <c r="N76" s="3085"/>
      <c r="O76" s="3139" t="s">
        <v>4367</v>
      </c>
      <c r="P76" s="3139"/>
      <c r="Q76" s="3139"/>
      <c r="R76" s="3139"/>
      <c r="S76" s="3139"/>
      <c r="T76" s="3139"/>
      <c r="U76" s="3139"/>
      <c r="V76" s="3139"/>
      <c r="W76" s="3139"/>
      <c r="X76" s="3139"/>
      <c r="Y76" s="3139"/>
      <c r="Z76" s="3139"/>
      <c r="AA76" s="3139"/>
      <c r="AB76" s="3139"/>
    </row>
    <row r="77" spans="1:28" ht="18">
      <c r="A77" s="3142" t="s">
        <v>4363</v>
      </c>
      <c r="B77" s="3143"/>
      <c r="C77" s="3143"/>
      <c r="D77" s="3143"/>
      <c r="E77" s="3143"/>
      <c r="F77" s="3143"/>
      <c r="G77" s="3143"/>
      <c r="H77" s="3143"/>
      <c r="I77" s="3143"/>
      <c r="J77" s="3143"/>
      <c r="K77" s="3143"/>
      <c r="L77" s="3143"/>
      <c r="M77" s="3143"/>
      <c r="N77" s="3143"/>
      <c r="O77" s="3139" t="s">
        <v>4368</v>
      </c>
      <c r="P77" s="3139"/>
      <c r="Q77" s="3139"/>
      <c r="R77" s="3139"/>
      <c r="S77" s="3139"/>
      <c r="T77" s="3139"/>
      <c r="U77" s="3139"/>
      <c r="V77" s="3139"/>
      <c r="W77" s="3139"/>
      <c r="X77" s="3139"/>
      <c r="Y77" s="3139"/>
      <c r="Z77" s="3139"/>
      <c r="AA77" s="3139"/>
      <c r="AB77" s="3139"/>
    </row>
    <row r="78" spans="1:28" s="1261" customFormat="1" ht="18">
      <c r="A78" s="2003" t="s">
        <v>4364</v>
      </c>
      <c r="B78" s="2004"/>
      <c r="C78" s="2004"/>
      <c r="D78" s="2004"/>
      <c r="E78" s="2004"/>
      <c r="F78" s="2004"/>
      <c r="G78" s="2004"/>
      <c r="H78" s="2004"/>
      <c r="I78" s="2004"/>
      <c r="J78" s="2004"/>
      <c r="K78" s="2004"/>
      <c r="L78" s="2004"/>
      <c r="M78" s="2005"/>
      <c r="N78" s="2005"/>
      <c r="O78" s="3108" t="s">
        <v>4369</v>
      </c>
      <c r="P78" s="3108"/>
      <c r="Q78" s="3108"/>
      <c r="R78" s="3108"/>
      <c r="S78" s="3108"/>
      <c r="T78" s="3108"/>
      <c r="U78" s="3108"/>
      <c r="V78" s="3108"/>
      <c r="W78" s="3108"/>
      <c r="X78" s="3108"/>
      <c r="Y78" s="3108"/>
      <c r="Z78" s="3108"/>
      <c r="AA78" s="3108"/>
      <c r="AB78" s="3108"/>
    </row>
    <row r="79" spans="1:28" s="1261" customFormat="1" ht="18">
      <c r="A79" s="2003" t="s">
        <v>4365</v>
      </c>
      <c r="B79" s="2004"/>
      <c r="C79" s="2004"/>
      <c r="D79" s="2001"/>
      <c r="E79" s="2001"/>
      <c r="F79" s="2001"/>
      <c r="G79" s="2001"/>
      <c r="H79" s="2001"/>
      <c r="I79" s="2001"/>
      <c r="J79" s="2001"/>
      <c r="K79" s="2001"/>
      <c r="L79" s="2001"/>
      <c r="M79" s="2005"/>
      <c r="N79" s="2005"/>
      <c r="O79" s="3108" t="s">
        <v>4370</v>
      </c>
      <c r="P79" s="3108"/>
      <c r="Q79" s="3108"/>
      <c r="R79" s="3108"/>
      <c r="S79" s="3108"/>
      <c r="T79" s="3108"/>
      <c r="U79" s="3108"/>
      <c r="V79" s="3108"/>
      <c r="W79" s="3108"/>
      <c r="X79" s="3108"/>
      <c r="Y79" s="3108"/>
      <c r="Z79" s="3108"/>
      <c r="AA79" s="3108"/>
      <c r="AB79" s="3108"/>
    </row>
  </sheetData>
  <mergeCells count="80">
    <mergeCell ref="O5:Y5"/>
    <mergeCell ref="O4:Y4"/>
    <mergeCell ref="O3:Y3"/>
    <mergeCell ref="O2:Y2"/>
    <mergeCell ref="O1:Y1"/>
    <mergeCell ref="A9:A10"/>
    <mergeCell ref="B9:B10"/>
    <mergeCell ref="C9:C10"/>
    <mergeCell ref="E9:E10"/>
    <mergeCell ref="F9:F10"/>
    <mergeCell ref="D9:D10"/>
    <mergeCell ref="AB9:AB10"/>
    <mergeCell ref="A61:N61"/>
    <mergeCell ref="O61:AB61"/>
    <mergeCell ref="S9:S10"/>
    <mergeCell ref="T9:T10"/>
    <mergeCell ref="U9:U10"/>
    <mergeCell ref="V9:V10"/>
    <mergeCell ref="W9:W10"/>
    <mergeCell ref="X9:X10"/>
    <mergeCell ref="M9:M10"/>
    <mergeCell ref="N9:N10"/>
    <mergeCell ref="O9:O10"/>
    <mergeCell ref="P9:P10"/>
    <mergeCell ref="Q9:Q10"/>
    <mergeCell ref="R9:R10"/>
    <mergeCell ref="G9:G10"/>
    <mergeCell ref="F67:F68"/>
    <mergeCell ref="G67:G68"/>
    <mergeCell ref="Y9:Y10"/>
    <mergeCell ref="Z9:Z10"/>
    <mergeCell ref="AA9:AA10"/>
    <mergeCell ref="H9:H10"/>
    <mergeCell ref="I9:I10"/>
    <mergeCell ref="J9:J10"/>
    <mergeCell ref="K9:K10"/>
    <mergeCell ref="L9:L10"/>
    <mergeCell ref="H67:H68"/>
    <mergeCell ref="K67:K68"/>
    <mergeCell ref="J67:J68"/>
    <mergeCell ref="O62:AB62"/>
    <mergeCell ref="O63:AB63"/>
    <mergeCell ref="AA67:AA68"/>
    <mergeCell ref="A67:A68"/>
    <mergeCell ref="B67:B68"/>
    <mergeCell ref="C67:C68"/>
    <mergeCell ref="D67:D68"/>
    <mergeCell ref="E67:E68"/>
    <mergeCell ref="AB67:AB68"/>
    <mergeCell ref="Y67:Y68"/>
    <mergeCell ref="T67:T68"/>
    <mergeCell ref="I67:I68"/>
    <mergeCell ref="V67:V68"/>
    <mergeCell ref="W67:W68"/>
    <mergeCell ref="X67:X68"/>
    <mergeCell ref="Z67:Z68"/>
    <mergeCell ref="R67:R68"/>
    <mergeCell ref="U67:U68"/>
    <mergeCell ref="S67:S68"/>
    <mergeCell ref="O67:Q68"/>
    <mergeCell ref="L67:N68"/>
    <mergeCell ref="O69:Q69"/>
    <mergeCell ref="O70:Q70"/>
    <mergeCell ref="O71:Q71"/>
    <mergeCell ref="O72:Q72"/>
    <mergeCell ref="O79:AB79"/>
    <mergeCell ref="O73:Q73"/>
    <mergeCell ref="O78:AB78"/>
    <mergeCell ref="O75:AB75"/>
    <mergeCell ref="O76:AB76"/>
    <mergeCell ref="L69:N69"/>
    <mergeCell ref="L70:N70"/>
    <mergeCell ref="L71:N71"/>
    <mergeCell ref="L72:N72"/>
    <mergeCell ref="L73:N73"/>
    <mergeCell ref="A76:N76"/>
    <mergeCell ref="O77:AB77"/>
    <mergeCell ref="A74:N74"/>
    <mergeCell ref="O74:AB74"/>
    <mergeCell ref="A77:N77"/>
  </mergeCells>
  <phoneticPr fontId="75" type="noConversion"/>
  <dataValidations count="2">
    <dataValidation type="list" allowBlank="1" showInputMessage="1" showErrorMessage="1" sqref="J11:J59 S11:S58" xr:uid="{00000000-0002-0000-0600-000000000000}">
      <formula1>"1,2,3,4"</formula1>
    </dataValidation>
    <dataValidation type="list" allowBlank="1" showInputMessage="1" showErrorMessage="1" sqref="K11:K59 R11:R58" xr:uid="{00000000-0002-0000-0600-000001000000}">
      <formula1>"1,2,3"</formula1>
    </dataValidation>
  </dataValidations>
  <printOptions horizontalCentered="1"/>
  <pageMargins left="0.23622047244094491" right="0.23622047244094491" top="0.70866141732283472" bottom="0.23622047244094491" header="0.19685039370078741" footer="3.937007874015748E-2"/>
  <pageSetup paperSize="9" scale="59" fitToHeight="2" pageOrder="overThenDown" orientation="landscape" r:id="rId1"/>
  <headerFooter>
    <oddHeader>&amp;L&amp;G&amp;R&amp;G</oddHeader>
    <oddFooter>&amp;R&amp;P of &amp;N</oddFooter>
    <firstFooter>&amp;R&amp;P of &amp;N</firstFooter>
  </headerFooter>
  <rowBreaks count="2" manualBreakCount="2">
    <brk id="47" max="27" man="1"/>
    <brk id="65" max="16383"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1"/>
  <dimension ref="A1:AD27"/>
  <sheetViews>
    <sheetView rightToLeft="1" view="pageBreakPreview" topLeftCell="Q10" zoomScale="80" zoomScaleNormal="100" zoomScaleSheetLayoutView="80" zoomScalePageLayoutView="70" workbookViewId="0">
      <selection activeCell="AC11" sqref="AC11:AC16"/>
    </sheetView>
  </sheetViews>
  <sheetFormatPr defaultColWidth="9.140625" defaultRowHeight="14.25"/>
  <cols>
    <col min="1" max="1" width="11.28515625" style="60" bestFit="1" customWidth="1"/>
    <col min="2" max="3" width="30.7109375" style="60" customWidth="1"/>
    <col min="4" max="15" width="10.7109375" style="60" customWidth="1"/>
    <col min="16" max="27" width="13.7109375" style="60" customWidth="1"/>
    <col min="28" max="29" width="30.7109375" style="60" customWidth="1"/>
    <col min="30" max="30" width="12" style="60" bestFit="1" customWidth="1"/>
    <col min="31" max="16384" width="9.140625" style="60"/>
  </cols>
  <sheetData>
    <row r="1" spans="1:30" ht="25.15" customHeight="1">
      <c r="A1" s="1754" t="s">
        <v>72</v>
      </c>
      <c r="B1" s="7"/>
      <c r="C1" s="7"/>
      <c r="D1" s="3197" t="s">
        <v>3490</v>
      </c>
      <c r="E1" s="3123"/>
      <c r="F1" s="3123"/>
      <c r="G1" s="3123"/>
      <c r="H1" s="3123"/>
      <c r="I1" s="3123"/>
      <c r="J1" s="3123"/>
      <c r="K1" s="3123"/>
      <c r="L1" s="3123"/>
      <c r="M1" s="3123"/>
      <c r="N1" s="3123"/>
      <c r="O1" s="3124"/>
      <c r="P1" s="3204" t="s">
        <v>4259</v>
      </c>
      <c r="Q1" s="3205"/>
      <c r="R1" s="3205"/>
      <c r="S1" s="3205"/>
      <c r="T1" s="3205"/>
      <c r="U1" s="3205"/>
      <c r="V1" s="3205"/>
      <c r="W1" s="3205"/>
      <c r="X1" s="3205"/>
      <c r="Y1" s="3205"/>
      <c r="Z1" s="3206"/>
      <c r="AA1" s="940"/>
      <c r="AB1" s="279"/>
      <c r="AC1" s="941"/>
      <c r="AD1" s="1765" t="s">
        <v>4203</v>
      </c>
    </row>
    <row r="2" spans="1:30" ht="25.15" customHeight="1">
      <c r="A2" s="1755" t="s">
        <v>166</v>
      </c>
      <c r="B2" s="7"/>
      <c r="C2" s="7"/>
      <c r="D2" s="3197" t="s">
        <v>3545</v>
      </c>
      <c r="E2" s="3123"/>
      <c r="F2" s="3123"/>
      <c r="G2" s="3123"/>
      <c r="H2" s="3123"/>
      <c r="I2" s="3123"/>
      <c r="J2" s="3123"/>
      <c r="K2" s="3123"/>
      <c r="L2" s="3123"/>
      <c r="M2" s="3123"/>
      <c r="N2" s="3123"/>
      <c r="O2" s="3124"/>
      <c r="P2" s="3204" t="s">
        <v>4276</v>
      </c>
      <c r="Q2" s="3205"/>
      <c r="R2" s="3205"/>
      <c r="S2" s="3205"/>
      <c r="T2" s="3205"/>
      <c r="U2" s="3205"/>
      <c r="V2" s="3205"/>
      <c r="W2" s="3205"/>
      <c r="X2" s="3205"/>
      <c r="Y2" s="3205"/>
      <c r="Z2" s="3206"/>
      <c r="AA2" s="940"/>
      <c r="AB2" s="279"/>
      <c r="AC2" s="941"/>
      <c r="AD2" s="2024" t="s">
        <v>74</v>
      </c>
    </row>
    <row r="3" spans="1:30" ht="25.15" customHeight="1">
      <c r="A3" s="1755" t="s">
        <v>167</v>
      </c>
      <c r="B3" s="7"/>
      <c r="C3" s="7"/>
      <c r="D3" s="3197" t="s">
        <v>3546</v>
      </c>
      <c r="E3" s="3123"/>
      <c r="F3" s="3123"/>
      <c r="G3" s="3123"/>
      <c r="H3" s="3123"/>
      <c r="I3" s="3123"/>
      <c r="J3" s="3123"/>
      <c r="K3" s="3123"/>
      <c r="L3" s="3123"/>
      <c r="M3" s="3123"/>
      <c r="N3" s="3123"/>
      <c r="O3" s="3124"/>
      <c r="P3" s="3204" t="s">
        <v>4277</v>
      </c>
      <c r="Q3" s="3205"/>
      <c r="R3" s="3205"/>
      <c r="S3" s="3205"/>
      <c r="T3" s="3205"/>
      <c r="U3" s="3205"/>
      <c r="V3" s="3205"/>
      <c r="W3" s="3205"/>
      <c r="X3" s="3205"/>
      <c r="Y3" s="3205"/>
      <c r="Z3" s="3206"/>
      <c r="AA3" s="940"/>
      <c r="AB3" s="279"/>
      <c r="AC3" s="941"/>
      <c r="AD3" s="2024" t="s">
        <v>75</v>
      </c>
    </row>
    <row r="4" spans="1:30" ht="25.15" customHeight="1">
      <c r="A4" s="1755" t="s">
        <v>168</v>
      </c>
      <c r="B4" s="7"/>
      <c r="C4" s="7"/>
      <c r="D4" s="3197" t="s">
        <v>3493</v>
      </c>
      <c r="E4" s="3123"/>
      <c r="F4" s="3123"/>
      <c r="G4" s="3123"/>
      <c r="H4" s="3123"/>
      <c r="I4" s="3123"/>
      <c r="J4" s="3123"/>
      <c r="K4" s="3123"/>
      <c r="L4" s="3123"/>
      <c r="M4" s="3123"/>
      <c r="N4" s="3123"/>
      <c r="O4" s="3124"/>
      <c r="P4" s="3201">
        <v>45069</v>
      </c>
      <c r="Q4" s="3202"/>
      <c r="R4" s="3202"/>
      <c r="S4" s="3202"/>
      <c r="T4" s="3202"/>
      <c r="U4" s="3202"/>
      <c r="V4" s="3202"/>
      <c r="W4" s="3202"/>
      <c r="X4" s="3202"/>
      <c r="Y4" s="3202"/>
      <c r="Z4" s="3203"/>
      <c r="AA4" s="940"/>
      <c r="AB4" s="279"/>
      <c r="AC4" s="941"/>
      <c r="AD4" s="2024" t="s">
        <v>76</v>
      </c>
    </row>
    <row r="5" spans="1:30" ht="40.15" customHeight="1">
      <c r="A5" s="1976" t="s">
        <v>169</v>
      </c>
      <c r="B5" s="7"/>
      <c r="C5" s="7"/>
      <c r="D5" s="3196"/>
      <c r="E5" s="3120"/>
      <c r="F5" s="3120"/>
      <c r="G5" s="3120"/>
      <c r="H5" s="3120"/>
      <c r="I5" s="3120"/>
      <c r="J5" s="3120"/>
      <c r="K5" s="3120"/>
      <c r="L5" s="3120"/>
      <c r="M5" s="3120"/>
      <c r="N5" s="3120"/>
      <c r="O5" s="3121"/>
      <c r="P5" s="3198"/>
      <c r="Q5" s="3199"/>
      <c r="R5" s="3199"/>
      <c r="S5" s="3199"/>
      <c r="T5" s="3199"/>
      <c r="U5" s="3199"/>
      <c r="V5" s="3199"/>
      <c r="W5" s="3199"/>
      <c r="X5" s="3199"/>
      <c r="Y5" s="3199"/>
      <c r="Z5" s="3200"/>
      <c r="AA5" s="940"/>
      <c r="AB5" s="279"/>
      <c r="AC5" s="941"/>
      <c r="AD5" s="2024" t="s">
        <v>78</v>
      </c>
    </row>
    <row r="6" spans="1:30" ht="18">
      <c r="A6" s="2021" t="s">
        <v>245</v>
      </c>
      <c r="B6" s="1500"/>
      <c r="C6" s="1502"/>
      <c r="D6" s="1502"/>
      <c r="E6" s="1502"/>
      <c r="F6" s="1502"/>
      <c r="G6" s="1502"/>
      <c r="H6" s="1502"/>
      <c r="I6" s="1502"/>
      <c r="J6" s="1502"/>
      <c r="K6" s="1535"/>
      <c r="L6" s="1535"/>
      <c r="M6" s="1535"/>
      <c r="N6" s="1535"/>
      <c r="O6" s="281"/>
      <c r="P6" s="269"/>
      <c r="Q6" s="1500"/>
      <c r="R6" s="1502"/>
      <c r="S6" s="1502"/>
      <c r="T6" s="1502"/>
      <c r="U6" s="1502"/>
      <c r="V6" s="1502"/>
      <c r="W6" s="1502"/>
      <c r="X6" s="1502"/>
      <c r="Y6" s="1502"/>
      <c r="Z6" s="1535"/>
      <c r="AA6" s="1535"/>
      <c r="AB6" s="1535"/>
      <c r="AC6" s="1535"/>
      <c r="AD6" s="2025" t="s">
        <v>531</v>
      </c>
    </row>
    <row r="7" spans="1:30" ht="24.95" customHeight="1">
      <c r="A7" s="1978" t="s">
        <v>418</v>
      </c>
      <c r="B7" s="1536"/>
      <c r="C7" s="1536"/>
      <c r="D7" s="1536"/>
      <c r="E7" s="1536"/>
      <c r="F7" s="1536"/>
      <c r="G7" s="1536"/>
      <c r="H7" s="1536"/>
      <c r="I7" s="1536"/>
      <c r="J7" s="1536"/>
      <c r="K7" s="1537"/>
      <c r="L7" s="1537"/>
      <c r="M7" s="1537"/>
      <c r="N7" s="1537"/>
      <c r="O7" s="282"/>
      <c r="P7" s="1538"/>
      <c r="Q7" s="1536"/>
      <c r="R7" s="1536"/>
      <c r="S7" s="1536"/>
      <c r="T7" s="1536"/>
      <c r="U7" s="1536"/>
      <c r="V7" s="1536"/>
      <c r="W7" s="1536"/>
      <c r="X7" s="1536"/>
      <c r="Y7" s="1536"/>
      <c r="Z7" s="1537"/>
      <c r="AA7" s="1537"/>
      <c r="AB7" s="1537"/>
      <c r="AC7" s="1537"/>
      <c r="AD7" s="2026" t="s">
        <v>419</v>
      </c>
    </row>
    <row r="8" spans="1:30" s="8" customFormat="1" ht="24.95" customHeight="1">
      <c r="A8" s="1831" t="s">
        <v>532</v>
      </c>
      <c r="B8" s="41"/>
      <c r="C8" s="41"/>
      <c r="D8" s="41"/>
      <c r="E8" s="266"/>
      <c r="F8" s="266"/>
      <c r="G8" s="46"/>
      <c r="H8" s="266"/>
      <c r="I8" s="266"/>
      <c r="J8" s="266"/>
      <c r="K8" s="46"/>
      <c r="L8" s="46"/>
      <c r="M8" s="46"/>
      <c r="N8" s="46"/>
      <c r="O8" s="70"/>
      <c r="P8" s="40"/>
      <c r="Q8" s="41"/>
      <c r="R8" s="41"/>
      <c r="S8" s="41"/>
      <c r="T8" s="266"/>
      <c r="U8" s="266"/>
      <c r="V8" s="266"/>
      <c r="W8" s="266"/>
      <c r="X8" s="266"/>
      <c r="Y8" s="266"/>
      <c r="Z8" s="46"/>
      <c r="AA8" s="46"/>
      <c r="AB8" s="47"/>
      <c r="AC8" s="46"/>
      <c r="AD8" s="1947" t="s">
        <v>533</v>
      </c>
    </row>
    <row r="9" spans="1:30" ht="20.100000000000001" customHeight="1">
      <c r="A9" s="3190"/>
      <c r="B9" s="3191"/>
      <c r="C9" s="3192"/>
      <c r="D9" s="3190">
        <v>2017</v>
      </c>
      <c r="E9" s="3192"/>
      <c r="F9" s="3190">
        <v>2018</v>
      </c>
      <c r="G9" s="3192"/>
      <c r="H9" s="3190">
        <v>2019</v>
      </c>
      <c r="I9" s="3192"/>
      <c r="J9" s="3190">
        <v>2020</v>
      </c>
      <c r="K9" s="3192"/>
      <c r="L9" s="3190">
        <v>2021</v>
      </c>
      <c r="M9" s="3192"/>
      <c r="N9" s="3190">
        <v>2022</v>
      </c>
      <c r="O9" s="3192"/>
      <c r="P9" s="3193">
        <v>2022</v>
      </c>
      <c r="Q9" s="3194"/>
      <c r="R9" s="3193">
        <v>2021</v>
      </c>
      <c r="S9" s="3194">
        <v>2021</v>
      </c>
      <c r="T9" s="3193">
        <v>2020</v>
      </c>
      <c r="U9" s="3194">
        <v>2020</v>
      </c>
      <c r="V9" s="3193">
        <v>2019</v>
      </c>
      <c r="W9" s="3194"/>
      <c r="X9" s="3193">
        <v>2018</v>
      </c>
      <c r="Y9" s="3194"/>
      <c r="Z9" s="3193">
        <v>2017</v>
      </c>
      <c r="AA9" s="3194"/>
      <c r="AB9" s="2027"/>
      <c r="AC9" s="2028"/>
      <c r="AD9" s="2029"/>
    </row>
    <row r="10" spans="1:30" s="61" customFormat="1" ht="120" customHeight="1">
      <c r="A10" s="2022" t="s">
        <v>174</v>
      </c>
      <c r="B10" s="2023" t="s">
        <v>534</v>
      </c>
      <c r="C10" s="2023" t="s">
        <v>4371</v>
      </c>
      <c r="D10" s="2023" t="s">
        <v>4373</v>
      </c>
      <c r="E10" s="2023" t="s">
        <v>535</v>
      </c>
      <c r="F10" s="2023" t="s">
        <v>4373</v>
      </c>
      <c r="G10" s="2023" t="s">
        <v>535</v>
      </c>
      <c r="H10" s="2023" t="s">
        <v>4373</v>
      </c>
      <c r="I10" s="2023" t="s">
        <v>535</v>
      </c>
      <c r="J10" s="2023" t="s">
        <v>4373</v>
      </c>
      <c r="K10" s="2023" t="s">
        <v>535</v>
      </c>
      <c r="L10" s="2023" t="s">
        <v>4373</v>
      </c>
      <c r="M10" s="2023" t="s">
        <v>535</v>
      </c>
      <c r="N10" s="2023" t="s">
        <v>4373</v>
      </c>
      <c r="O10" s="2023" t="s">
        <v>535</v>
      </c>
      <c r="P10" s="2030" t="s">
        <v>536</v>
      </c>
      <c r="Q10" s="2030" t="s">
        <v>537</v>
      </c>
      <c r="R10" s="2030" t="s">
        <v>536</v>
      </c>
      <c r="S10" s="2030" t="s">
        <v>537</v>
      </c>
      <c r="T10" s="2030" t="s">
        <v>536</v>
      </c>
      <c r="U10" s="2030" t="s">
        <v>537</v>
      </c>
      <c r="V10" s="2030" t="s">
        <v>536</v>
      </c>
      <c r="W10" s="2030" t="s">
        <v>537</v>
      </c>
      <c r="X10" s="2030" t="s">
        <v>536</v>
      </c>
      <c r="Y10" s="2030" t="s">
        <v>537</v>
      </c>
      <c r="Z10" s="2030" t="s">
        <v>536</v>
      </c>
      <c r="AA10" s="2030" t="s">
        <v>537</v>
      </c>
      <c r="AB10" s="2031" t="s">
        <v>4372</v>
      </c>
      <c r="AC10" s="2032" t="s">
        <v>538</v>
      </c>
      <c r="AD10" s="2033" t="s">
        <v>254</v>
      </c>
    </row>
    <row r="11" spans="1:30" s="62" customFormat="1" ht="42.95" customHeight="1">
      <c r="A11" s="2034" t="s">
        <v>539</v>
      </c>
      <c r="B11" s="2036" t="s">
        <v>3653</v>
      </c>
      <c r="C11" s="283"/>
      <c r="D11" s="2035">
        <v>6874738</v>
      </c>
      <c r="E11" s="2037">
        <v>88944.27</v>
      </c>
      <c r="F11" s="2035">
        <v>7239321</v>
      </c>
      <c r="G11" s="2037">
        <v>93482.61</v>
      </c>
      <c r="H11" s="2035">
        <v>7715048</v>
      </c>
      <c r="I11" s="2037">
        <v>100760.18</v>
      </c>
      <c r="J11" s="2035">
        <v>7810995</v>
      </c>
      <c r="K11" s="2037">
        <v>99305</v>
      </c>
      <c r="L11" s="2037">
        <v>8461480</v>
      </c>
      <c r="M11" s="2037">
        <v>96870.9</v>
      </c>
      <c r="N11" s="2035">
        <v>8391909</v>
      </c>
      <c r="O11" s="2037">
        <v>106141</v>
      </c>
      <c r="P11" s="2037">
        <v>106141</v>
      </c>
      <c r="Q11" s="2035">
        <v>8391909</v>
      </c>
      <c r="R11" s="2037">
        <v>96870.9</v>
      </c>
      <c r="S11" s="2037">
        <v>8461480</v>
      </c>
      <c r="T11" s="2037">
        <v>99305</v>
      </c>
      <c r="U11" s="2035">
        <v>7810995</v>
      </c>
      <c r="V11" s="2037">
        <v>100760.18</v>
      </c>
      <c r="W11" s="2035">
        <v>7715048</v>
      </c>
      <c r="X11" s="2037">
        <v>93482.61</v>
      </c>
      <c r="Y11" s="2035">
        <v>7239321</v>
      </c>
      <c r="Z11" s="2037">
        <v>88944.27</v>
      </c>
      <c r="AA11" s="2035">
        <v>6874738</v>
      </c>
      <c r="AB11" s="283"/>
      <c r="AC11" s="1984" t="s">
        <v>4376</v>
      </c>
      <c r="AD11" s="2034" t="str">
        <f>A11</f>
        <v>B-2.2.5.1</v>
      </c>
    </row>
    <row r="12" spans="1:30" ht="42.95" customHeight="1">
      <c r="A12" s="2034" t="s">
        <v>540</v>
      </c>
      <c r="B12" s="2036" t="s">
        <v>3654</v>
      </c>
      <c r="C12" s="283"/>
      <c r="D12" s="2035">
        <v>2829820</v>
      </c>
      <c r="E12" s="2037">
        <v>37381</v>
      </c>
      <c r="F12" s="2035">
        <v>3032250</v>
      </c>
      <c r="G12" s="2037">
        <v>44683</v>
      </c>
      <c r="H12" s="2035">
        <v>3349064</v>
      </c>
      <c r="I12" s="2037">
        <v>45002</v>
      </c>
      <c r="J12" s="2035">
        <v>3937881</v>
      </c>
      <c r="K12" s="2037">
        <v>48878</v>
      </c>
      <c r="L12" s="2037">
        <v>3873916</v>
      </c>
      <c r="M12" s="2037">
        <v>47392</v>
      </c>
      <c r="N12" s="2035">
        <v>3682532</v>
      </c>
      <c r="O12" s="2037">
        <v>64407</v>
      </c>
      <c r="P12" s="2037">
        <v>64407</v>
      </c>
      <c r="Q12" s="2035">
        <v>3682532</v>
      </c>
      <c r="R12" s="2037">
        <v>47392</v>
      </c>
      <c r="S12" s="2037">
        <v>3873916</v>
      </c>
      <c r="T12" s="2037">
        <v>48878</v>
      </c>
      <c r="U12" s="2035">
        <v>3937881</v>
      </c>
      <c r="V12" s="2037">
        <v>45002</v>
      </c>
      <c r="W12" s="2035">
        <v>3349064</v>
      </c>
      <c r="X12" s="2037">
        <v>44683</v>
      </c>
      <c r="Y12" s="2035">
        <v>3032250</v>
      </c>
      <c r="Z12" s="2037">
        <v>37381</v>
      </c>
      <c r="AA12" s="2035">
        <v>2829820</v>
      </c>
      <c r="AB12" s="283"/>
      <c r="AC12" s="2043" t="s">
        <v>4380</v>
      </c>
      <c r="AD12" s="2034" t="str">
        <f t="shared" ref="AD12:AD20" si="0">A12</f>
        <v>B-2.2.5.2</v>
      </c>
    </row>
    <row r="13" spans="1:30" ht="42.95" customHeight="1">
      <c r="A13" s="2034" t="s">
        <v>541</v>
      </c>
      <c r="B13" s="2036" t="s">
        <v>3655</v>
      </c>
      <c r="C13" s="283"/>
      <c r="D13" s="2035">
        <v>3020210</v>
      </c>
      <c r="E13" s="2037">
        <v>36332.2816771422</v>
      </c>
      <c r="F13" s="2035">
        <v>3124239</v>
      </c>
      <c r="G13" s="2037">
        <v>38047</v>
      </c>
      <c r="H13" s="2035">
        <v>3344067</v>
      </c>
      <c r="I13" s="2037">
        <v>35221</v>
      </c>
      <c r="J13" s="2035">
        <v>3313830.4</v>
      </c>
      <c r="K13" s="2037">
        <v>33329</v>
      </c>
      <c r="L13" s="2037">
        <v>3420807</v>
      </c>
      <c r="M13" s="2037">
        <v>34754</v>
      </c>
      <c r="N13" s="2035">
        <v>3300871</v>
      </c>
      <c r="O13" s="2037">
        <v>33280</v>
      </c>
      <c r="P13" s="2037">
        <v>33280</v>
      </c>
      <c r="Q13" s="2035">
        <v>3300871</v>
      </c>
      <c r="R13" s="2037">
        <v>34754</v>
      </c>
      <c r="S13" s="2037">
        <v>3420807</v>
      </c>
      <c r="T13" s="2037">
        <v>33329</v>
      </c>
      <c r="U13" s="2035">
        <v>3313830.4</v>
      </c>
      <c r="V13" s="2037">
        <v>35221</v>
      </c>
      <c r="W13" s="2035">
        <v>3344067</v>
      </c>
      <c r="X13" s="2037">
        <v>38047</v>
      </c>
      <c r="Y13" s="2035">
        <v>3124239</v>
      </c>
      <c r="Z13" s="2037">
        <v>36332.2816771422</v>
      </c>
      <c r="AA13" s="2035">
        <v>3020210</v>
      </c>
      <c r="AB13" s="283"/>
      <c r="AC13" s="2043" t="s">
        <v>4381</v>
      </c>
      <c r="AD13" s="2034" t="str">
        <f t="shared" si="0"/>
        <v>B-2.2.5.3</v>
      </c>
    </row>
    <row r="14" spans="1:30" ht="42.95" customHeight="1">
      <c r="A14" s="2034" t="s">
        <v>542</v>
      </c>
      <c r="B14" s="2036" t="s">
        <v>3656</v>
      </c>
      <c r="C14" s="283"/>
      <c r="D14" s="2035">
        <v>3870104</v>
      </c>
      <c r="E14" s="2038">
        <v>45330</v>
      </c>
      <c r="F14" s="2035">
        <v>3958544</v>
      </c>
      <c r="G14" s="2037">
        <v>42616</v>
      </c>
      <c r="H14" s="2035">
        <v>4217069</v>
      </c>
      <c r="I14" s="2037">
        <v>45860</v>
      </c>
      <c r="J14" s="2035">
        <v>4481347</v>
      </c>
      <c r="K14" s="2037">
        <v>47940</v>
      </c>
      <c r="L14" s="2037">
        <v>4761078</v>
      </c>
      <c r="M14" s="2037">
        <v>51822</v>
      </c>
      <c r="N14" s="2035">
        <v>4958384</v>
      </c>
      <c r="O14" s="2037">
        <v>45805</v>
      </c>
      <c r="P14" s="2037">
        <v>45805</v>
      </c>
      <c r="Q14" s="2035">
        <v>4958384</v>
      </c>
      <c r="R14" s="2037">
        <v>51822</v>
      </c>
      <c r="S14" s="2037">
        <v>4761078</v>
      </c>
      <c r="T14" s="2037">
        <v>47940</v>
      </c>
      <c r="U14" s="2035">
        <v>4481347</v>
      </c>
      <c r="V14" s="2037">
        <v>45860</v>
      </c>
      <c r="W14" s="2035">
        <v>4217069</v>
      </c>
      <c r="X14" s="2037">
        <v>42616</v>
      </c>
      <c r="Y14" s="2035">
        <v>3958544</v>
      </c>
      <c r="Z14" s="2038">
        <v>45330</v>
      </c>
      <c r="AA14" s="2035">
        <v>3870104</v>
      </c>
      <c r="AB14" s="283"/>
      <c r="AC14" s="2043" t="s">
        <v>4383</v>
      </c>
      <c r="AD14" s="2034" t="str">
        <f t="shared" si="0"/>
        <v>B-2.2.5.4</v>
      </c>
    </row>
    <row r="15" spans="1:30" ht="42.95" customHeight="1">
      <c r="A15" s="2034" t="s">
        <v>543</v>
      </c>
      <c r="B15" s="2036" t="s">
        <v>3657</v>
      </c>
      <c r="C15" s="285"/>
      <c r="D15" s="2035">
        <v>719698</v>
      </c>
      <c r="E15" s="2037">
        <v>7840</v>
      </c>
      <c r="F15" s="2035">
        <v>640735</v>
      </c>
      <c r="G15" s="2037">
        <v>7185</v>
      </c>
      <c r="H15" s="2035">
        <v>644448</v>
      </c>
      <c r="I15" s="2037">
        <v>9959</v>
      </c>
      <c r="J15" s="2035">
        <v>688141</v>
      </c>
      <c r="K15" s="2037">
        <v>8155</v>
      </c>
      <c r="L15" s="2037">
        <v>705848</v>
      </c>
      <c r="M15" s="2037">
        <v>6768</v>
      </c>
      <c r="N15" s="2035">
        <v>695270</v>
      </c>
      <c r="O15" s="2037">
        <v>8700</v>
      </c>
      <c r="P15" s="2037">
        <v>8700</v>
      </c>
      <c r="Q15" s="2035">
        <v>695270</v>
      </c>
      <c r="R15" s="2037">
        <v>6768</v>
      </c>
      <c r="S15" s="2037">
        <v>705848</v>
      </c>
      <c r="T15" s="2037">
        <v>8155</v>
      </c>
      <c r="U15" s="2035">
        <v>688141</v>
      </c>
      <c r="V15" s="2037">
        <v>9959</v>
      </c>
      <c r="W15" s="2035">
        <v>644448</v>
      </c>
      <c r="X15" s="2037">
        <v>7185</v>
      </c>
      <c r="Y15" s="2035">
        <v>640735</v>
      </c>
      <c r="Z15" s="2037">
        <v>7840</v>
      </c>
      <c r="AA15" s="2035">
        <v>719698</v>
      </c>
      <c r="AB15" s="283"/>
      <c r="AC15" s="2035" t="s">
        <v>4385</v>
      </c>
      <c r="AD15" s="2034" t="str">
        <f t="shared" si="0"/>
        <v>B-2.2.5.5</v>
      </c>
    </row>
    <row r="16" spans="1:30" ht="42.95" customHeight="1">
      <c r="A16" s="2034" t="s">
        <v>544</v>
      </c>
      <c r="B16" s="2036" t="s">
        <v>3658</v>
      </c>
      <c r="C16" s="283"/>
      <c r="D16" s="2035">
        <v>17314570</v>
      </c>
      <c r="E16" s="2037">
        <v>215827.55167714221</v>
      </c>
      <c r="F16" s="2035">
        <v>17995089</v>
      </c>
      <c r="G16" s="2037">
        <v>226013.61</v>
      </c>
      <c r="H16" s="2035">
        <v>19269696</v>
      </c>
      <c r="I16" s="2037">
        <v>236802.18</v>
      </c>
      <c r="J16" s="2035">
        <v>20232194.399999999</v>
      </c>
      <c r="K16" s="2037">
        <v>237607</v>
      </c>
      <c r="L16" s="2037">
        <v>21223129</v>
      </c>
      <c r="M16" s="2037">
        <v>237606.9</v>
      </c>
      <c r="N16" s="2035">
        <v>21028966</v>
      </c>
      <c r="O16" s="2037">
        <v>258333</v>
      </c>
      <c r="P16" s="2037">
        <v>258333</v>
      </c>
      <c r="Q16" s="2035">
        <v>21028966</v>
      </c>
      <c r="R16" s="2037">
        <v>237606.9</v>
      </c>
      <c r="S16" s="2037">
        <v>21223129</v>
      </c>
      <c r="T16" s="2037">
        <v>237607</v>
      </c>
      <c r="U16" s="2035">
        <v>20232194.399999999</v>
      </c>
      <c r="V16" s="2037">
        <v>236802.18</v>
      </c>
      <c r="W16" s="2035">
        <v>19269696</v>
      </c>
      <c r="X16" s="2037">
        <v>226013.61</v>
      </c>
      <c r="Y16" s="2035">
        <v>17995089</v>
      </c>
      <c r="Z16" s="2037">
        <v>215827.55167714221</v>
      </c>
      <c r="AA16" s="2035">
        <v>17314570</v>
      </c>
      <c r="AB16" s="283"/>
      <c r="AC16" s="2035" t="s">
        <v>4384</v>
      </c>
      <c r="AD16" s="2034" t="str">
        <f t="shared" si="0"/>
        <v>B-2.2.5.6</v>
      </c>
    </row>
    <row r="17" spans="1:30" ht="42.95" customHeight="1">
      <c r="A17" s="2034" t="s">
        <v>545</v>
      </c>
      <c r="B17" s="2036"/>
      <c r="C17" s="283"/>
      <c r="D17" s="283"/>
      <c r="E17" s="284"/>
      <c r="F17" s="283"/>
      <c r="G17" s="284"/>
      <c r="H17" s="283"/>
      <c r="I17" s="284"/>
      <c r="J17" s="283"/>
      <c r="K17" s="284"/>
      <c r="L17" s="284"/>
      <c r="M17" s="284"/>
      <c r="N17" s="283"/>
      <c r="O17" s="284"/>
      <c r="P17" s="285"/>
      <c r="Q17" s="283"/>
      <c r="R17" s="283"/>
      <c r="S17" s="283"/>
      <c r="T17" s="283"/>
      <c r="U17" s="283"/>
      <c r="V17" s="283"/>
      <c r="W17" s="283"/>
      <c r="X17" s="283"/>
      <c r="Y17" s="283"/>
      <c r="Z17" s="284"/>
      <c r="AA17" s="284"/>
      <c r="AB17" s="283"/>
      <c r="AC17" s="2035"/>
      <c r="AD17" s="2034" t="str">
        <f t="shared" si="0"/>
        <v>B-2.2.5.7</v>
      </c>
    </row>
    <row r="18" spans="1:30" ht="42.95" customHeight="1">
      <c r="A18" s="2034" t="s">
        <v>546</v>
      </c>
      <c r="B18" s="2036"/>
      <c r="C18" s="283"/>
      <c r="D18" s="283"/>
      <c r="E18" s="284"/>
      <c r="F18" s="283"/>
      <c r="G18" s="284"/>
      <c r="H18" s="283"/>
      <c r="I18" s="284"/>
      <c r="J18" s="283"/>
      <c r="K18" s="284"/>
      <c r="L18" s="284"/>
      <c r="M18" s="284"/>
      <c r="N18" s="283"/>
      <c r="O18" s="284"/>
      <c r="P18" s="285"/>
      <c r="Q18" s="283"/>
      <c r="R18" s="283"/>
      <c r="S18" s="283"/>
      <c r="T18" s="283"/>
      <c r="U18" s="283"/>
      <c r="V18" s="283"/>
      <c r="W18" s="283"/>
      <c r="X18" s="283"/>
      <c r="Y18" s="283"/>
      <c r="Z18" s="284"/>
      <c r="AA18" s="284"/>
      <c r="AB18" s="283"/>
      <c r="AC18" s="2035"/>
      <c r="AD18" s="2034" t="str">
        <f t="shared" si="0"/>
        <v>B-2.2.5.8</v>
      </c>
    </row>
    <row r="19" spans="1:30" ht="42.95" customHeight="1">
      <c r="A19" s="2034" t="s">
        <v>547</v>
      </c>
      <c r="B19" s="2036"/>
      <c r="C19" s="283"/>
      <c r="D19" s="283"/>
      <c r="E19" s="284"/>
      <c r="F19" s="283"/>
      <c r="G19" s="284"/>
      <c r="H19" s="283"/>
      <c r="I19" s="284"/>
      <c r="J19" s="283"/>
      <c r="K19" s="284"/>
      <c r="L19" s="284"/>
      <c r="M19" s="284"/>
      <c r="N19" s="283"/>
      <c r="O19" s="284"/>
      <c r="P19" s="285"/>
      <c r="Q19" s="283"/>
      <c r="R19" s="283"/>
      <c r="S19" s="283"/>
      <c r="T19" s="283"/>
      <c r="U19" s="283"/>
      <c r="V19" s="283"/>
      <c r="W19" s="283"/>
      <c r="X19" s="283"/>
      <c r="Y19" s="283"/>
      <c r="Z19" s="284"/>
      <c r="AA19" s="284"/>
      <c r="AB19" s="283"/>
      <c r="AC19" s="2035"/>
      <c r="AD19" s="2034" t="str">
        <f t="shared" si="0"/>
        <v>B-2.2.5.9</v>
      </c>
    </row>
    <row r="20" spans="1:30" ht="42.95" customHeight="1">
      <c r="A20" s="2034" t="s">
        <v>548</v>
      </c>
      <c r="B20" s="2036"/>
      <c r="C20" s="283"/>
      <c r="D20" s="283"/>
      <c r="E20" s="284"/>
      <c r="F20" s="283"/>
      <c r="G20" s="284"/>
      <c r="H20" s="283"/>
      <c r="I20" s="284"/>
      <c r="J20" s="283"/>
      <c r="K20" s="284"/>
      <c r="L20" s="284"/>
      <c r="M20" s="284"/>
      <c r="N20" s="283"/>
      <c r="O20" s="284"/>
      <c r="P20" s="285"/>
      <c r="Q20" s="283"/>
      <c r="R20" s="283"/>
      <c r="S20" s="283"/>
      <c r="T20" s="283"/>
      <c r="U20" s="283"/>
      <c r="V20" s="283"/>
      <c r="W20" s="283"/>
      <c r="X20" s="283"/>
      <c r="Y20" s="283"/>
      <c r="Z20" s="284"/>
      <c r="AA20" s="284"/>
      <c r="AB20" s="283"/>
      <c r="AC20" s="2035"/>
      <c r="AD20" s="2034" t="str">
        <f t="shared" si="0"/>
        <v>B-2.2.5.10</v>
      </c>
    </row>
    <row r="21" spans="1:30" s="642" customFormat="1" ht="18.75" customHeight="1">
      <c r="A21" s="2042" t="s">
        <v>513</v>
      </c>
      <c r="B21" s="640"/>
      <c r="C21" s="641"/>
      <c r="D21" s="641"/>
      <c r="E21" s="641"/>
      <c r="F21" s="641"/>
      <c r="G21" s="641"/>
      <c r="H21" s="641"/>
      <c r="I21" s="641"/>
      <c r="J21" s="641"/>
      <c r="K21" s="641"/>
      <c r="L21" s="641"/>
      <c r="M21" s="641"/>
      <c r="N21" s="641"/>
      <c r="O21" s="641"/>
      <c r="P21" s="2039"/>
      <c r="Q21" s="2040"/>
      <c r="R21" s="2039"/>
      <c r="S21" s="2039"/>
      <c r="T21" s="2039"/>
      <c r="U21" s="2039"/>
      <c r="V21" s="2039"/>
      <c r="W21" s="2039"/>
      <c r="X21" s="2039"/>
      <c r="Y21" s="2039"/>
      <c r="Z21" s="2039"/>
      <c r="AA21" s="2039"/>
      <c r="AB21" s="2039"/>
      <c r="AC21" s="2039"/>
      <c r="AD21" s="2041" t="s">
        <v>244</v>
      </c>
    </row>
    <row r="22" spans="1:30" s="642" customFormat="1" ht="30" customHeight="1">
      <c r="A22" s="3195" t="s">
        <v>4375</v>
      </c>
      <c r="B22" s="3195"/>
      <c r="C22" s="3195"/>
      <c r="D22" s="3195"/>
      <c r="E22" s="3195"/>
      <c r="F22" s="3195"/>
      <c r="G22" s="3195"/>
      <c r="H22" s="3195"/>
      <c r="I22" s="3195"/>
      <c r="J22" s="3195"/>
      <c r="K22" s="3195"/>
      <c r="L22" s="3195"/>
      <c r="M22" s="3195"/>
      <c r="N22" s="3195"/>
      <c r="O22" s="3195"/>
      <c r="P22" s="3189" t="s">
        <v>4374</v>
      </c>
      <c r="Q22" s="3189"/>
      <c r="R22" s="3189"/>
      <c r="S22" s="3189"/>
      <c r="T22" s="3189"/>
      <c r="U22" s="3189"/>
      <c r="V22" s="3189"/>
      <c r="W22" s="3189"/>
      <c r="X22" s="3189"/>
      <c r="Y22" s="3189"/>
      <c r="Z22" s="3189"/>
      <c r="AA22" s="3189"/>
      <c r="AB22" s="3189"/>
      <c r="AC22" s="3189"/>
      <c r="AD22" s="3189"/>
    </row>
    <row r="27" spans="1:30">
      <c r="A27" s="1539"/>
      <c r="B27" s="1539"/>
      <c r="C27" s="1539"/>
      <c r="D27" s="1539"/>
      <c r="E27" s="1539"/>
      <c r="F27" s="1539"/>
      <c r="G27" s="1539"/>
      <c r="H27" s="1539"/>
      <c r="I27" s="1539"/>
      <c r="J27" s="1539"/>
      <c r="K27" s="1539"/>
      <c r="L27" s="1539"/>
      <c r="M27" s="1539"/>
      <c r="N27" s="1539"/>
      <c r="O27" s="1539"/>
      <c r="P27" s="1539"/>
      <c r="Q27" s="1539"/>
      <c r="R27" s="1539"/>
      <c r="S27" s="1539"/>
      <c r="T27" s="1539"/>
      <c r="U27" s="1539"/>
      <c r="V27" s="1539"/>
      <c r="W27" s="1539"/>
      <c r="X27" s="1539"/>
      <c r="Y27" s="1539"/>
      <c r="Z27" s="1539"/>
      <c r="AA27" s="1539"/>
      <c r="AB27" s="1539"/>
      <c r="AC27" s="1288"/>
      <c r="AD27" s="1539"/>
    </row>
  </sheetData>
  <mergeCells count="25">
    <mergeCell ref="P5:Z5"/>
    <mergeCell ref="P4:Z4"/>
    <mergeCell ref="P3:Z3"/>
    <mergeCell ref="P2:Z2"/>
    <mergeCell ref="P1:Z1"/>
    <mergeCell ref="D5:O5"/>
    <mergeCell ref="D4:O4"/>
    <mergeCell ref="D3:O3"/>
    <mergeCell ref="D2:O2"/>
    <mergeCell ref="D1:O1"/>
    <mergeCell ref="P22:AD22"/>
    <mergeCell ref="A9:C9"/>
    <mergeCell ref="V9:W9"/>
    <mergeCell ref="Z9:AA9"/>
    <mergeCell ref="X9:Y9"/>
    <mergeCell ref="T9:U9"/>
    <mergeCell ref="R9:S9"/>
    <mergeCell ref="P9:Q9"/>
    <mergeCell ref="N9:O9"/>
    <mergeCell ref="D9:E9"/>
    <mergeCell ref="F9:G9"/>
    <mergeCell ref="H9:I9"/>
    <mergeCell ref="J9:K9"/>
    <mergeCell ref="L9:M9"/>
    <mergeCell ref="A22:O22"/>
  </mergeCells>
  <phoneticPr fontId="75" type="noConversion"/>
  <printOptions horizontalCentered="1"/>
  <pageMargins left="0.23622047244094491" right="0.23622047244094491" top="0.70866141732283472" bottom="0.23622047244094491" header="0.19685039370078741" footer="3.937007874015748E-2"/>
  <pageSetup paperSize="9" scale="61" fitToHeight="0" pageOrder="overThenDown" orientation="landscape" r:id="rId1"/>
  <headerFooter>
    <oddHeader>&amp;L&amp;G&amp;R&amp;G</oddHeader>
    <oddFooter>&amp;R&amp;P of &amp;N</oddFooter>
    <firstFooter>&amp;R&amp;P of &amp;N</firstFooter>
  </headerFooter>
  <colBreaks count="1" manualBreakCount="1">
    <brk id="15" max="21" man="1"/>
  </col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X39"/>
  <sheetViews>
    <sheetView rightToLeft="1" view="pageBreakPreview" topLeftCell="K13" zoomScale="80" zoomScaleNormal="85" zoomScaleSheetLayoutView="80" zoomScalePageLayoutView="55" workbookViewId="0">
      <selection activeCell="S12" sqref="S12"/>
    </sheetView>
  </sheetViews>
  <sheetFormatPr defaultColWidth="9.140625" defaultRowHeight="14.25"/>
  <cols>
    <col min="1" max="1" width="13.7109375" style="1251" customWidth="1"/>
    <col min="2" max="3" width="25.7109375" style="1251" customWidth="1"/>
    <col min="4" max="4" width="15.7109375" style="1251" customWidth="1"/>
    <col min="5" max="5" width="50.7109375" style="1251" customWidth="1"/>
    <col min="6" max="7" width="12.140625" style="1251" customWidth="1"/>
    <col min="8" max="8" width="18.7109375" style="1251" customWidth="1"/>
    <col min="9" max="9" width="11.42578125" style="1265" customWidth="1"/>
    <col min="10" max="11" width="40.7109375" style="1251" customWidth="1"/>
    <col min="12" max="12" width="11.42578125" style="1251" customWidth="1"/>
    <col min="13" max="13" width="18.7109375" style="1251" customWidth="1"/>
    <col min="14" max="15" width="12.140625" style="1251" customWidth="1"/>
    <col min="16" max="16" width="50.7109375" style="1251" customWidth="1"/>
    <col min="17" max="17" width="15.7109375" style="1251" customWidth="1"/>
    <col min="18" max="19" width="25.7109375" style="1251" customWidth="1"/>
    <col min="20" max="20" width="12.7109375" style="1251" customWidth="1"/>
    <col min="21" max="16384" width="9.140625" style="1251"/>
  </cols>
  <sheetData>
    <row r="1" spans="1:24" s="27" customFormat="1" ht="25.15" customHeight="1">
      <c r="A1" s="1754" t="s">
        <v>72</v>
      </c>
      <c r="B1" s="1352"/>
      <c r="C1" s="1352"/>
      <c r="D1" s="1371"/>
      <c r="E1" s="3081" t="s">
        <v>3490</v>
      </c>
      <c r="F1" s="3081"/>
      <c r="G1" s="3081"/>
      <c r="H1" s="1372"/>
      <c r="I1" s="1373"/>
      <c r="J1" s="1374"/>
      <c r="K1" s="1375"/>
      <c r="L1" s="1372"/>
      <c r="M1" s="1376"/>
      <c r="N1" s="1376"/>
      <c r="O1" s="1376"/>
      <c r="P1" s="2058" t="s">
        <v>4259</v>
      </c>
      <c r="Q1" s="1330"/>
      <c r="R1" s="1330"/>
      <c r="S1" s="1330"/>
      <c r="T1" s="2053" t="s">
        <v>549</v>
      </c>
    </row>
    <row r="2" spans="1:24" s="27" customFormat="1" ht="25.15" customHeight="1">
      <c r="A2" s="1754" t="s">
        <v>166</v>
      </c>
      <c r="B2" s="1352"/>
      <c r="C2" s="1352"/>
      <c r="D2" s="1371"/>
      <c r="E2" s="3081" t="s">
        <v>3491</v>
      </c>
      <c r="F2" s="3081"/>
      <c r="G2" s="3081"/>
      <c r="H2" s="1372"/>
      <c r="I2" s="1373"/>
      <c r="J2" s="1374"/>
      <c r="K2" s="1375"/>
      <c r="L2" s="1372"/>
      <c r="M2" s="1376"/>
      <c r="N2" s="1376"/>
      <c r="O2" s="1376"/>
      <c r="P2" s="2058" t="s">
        <v>4260</v>
      </c>
      <c r="Q2" s="1330"/>
      <c r="R2" s="1330"/>
      <c r="S2" s="1330"/>
      <c r="T2" s="2054" t="s">
        <v>74</v>
      </c>
    </row>
    <row r="3" spans="1:24" s="27" customFormat="1" ht="25.15" customHeight="1">
      <c r="A3" s="1754" t="s">
        <v>167</v>
      </c>
      <c r="B3" s="1352"/>
      <c r="C3" s="1352"/>
      <c r="D3" s="1371"/>
      <c r="E3" s="3081" t="s">
        <v>3492</v>
      </c>
      <c r="F3" s="3081"/>
      <c r="G3" s="3081"/>
      <c r="H3" s="1372"/>
      <c r="I3" s="1373"/>
      <c r="J3" s="1374"/>
      <c r="K3" s="1375"/>
      <c r="L3" s="1372"/>
      <c r="M3" s="1376"/>
      <c r="N3" s="1376"/>
      <c r="O3" s="1376"/>
      <c r="P3" s="2058" t="s">
        <v>4217</v>
      </c>
      <c r="Q3" s="1330"/>
      <c r="R3" s="1330"/>
      <c r="S3" s="1330"/>
      <c r="T3" s="2054" t="s">
        <v>75</v>
      </c>
    </row>
    <row r="4" spans="1:24" s="27" customFormat="1" ht="25.15" customHeight="1">
      <c r="A4" s="1754" t="s">
        <v>168</v>
      </c>
      <c r="B4" s="1352"/>
      <c r="C4" s="1352"/>
      <c r="D4" s="1371"/>
      <c r="E4" s="3081" t="s">
        <v>3493</v>
      </c>
      <c r="F4" s="3081"/>
      <c r="G4" s="3081"/>
      <c r="H4" s="1372"/>
      <c r="I4" s="1373"/>
      <c r="J4" s="1374"/>
      <c r="K4" s="1375"/>
      <c r="L4" s="1372"/>
      <c r="M4" s="1376"/>
      <c r="N4" s="1376"/>
      <c r="O4" s="1376"/>
      <c r="P4" s="2059">
        <v>45069</v>
      </c>
      <c r="Q4" s="1330"/>
      <c r="R4" s="1330"/>
      <c r="S4" s="1330"/>
      <c r="T4" s="2054" t="s">
        <v>76</v>
      </c>
    </row>
    <row r="5" spans="1:24" s="27" customFormat="1" ht="40.15" customHeight="1">
      <c r="A5" s="2044" t="s">
        <v>169</v>
      </c>
      <c r="B5" s="1352"/>
      <c r="C5" s="1352"/>
      <c r="D5" s="1371"/>
      <c r="E5" s="3220"/>
      <c r="F5" s="3221"/>
      <c r="G5" s="3221"/>
      <c r="H5" s="3221"/>
      <c r="I5" s="3221"/>
      <c r="J5" s="3222"/>
      <c r="K5" s="1375"/>
      <c r="L5" s="1372"/>
      <c r="M5" s="268"/>
      <c r="N5" s="268"/>
      <c r="O5" s="268"/>
      <c r="P5" s="1374"/>
      <c r="Q5" s="1330"/>
      <c r="R5" s="1330"/>
      <c r="S5" s="1330"/>
      <c r="T5" s="2054" t="s">
        <v>78</v>
      </c>
    </row>
    <row r="6" spans="1:24" s="1252" customFormat="1" ht="18">
      <c r="A6" s="2045" t="s">
        <v>550</v>
      </c>
      <c r="B6" s="1171"/>
      <c r="C6" s="1171"/>
      <c r="D6" s="1377"/>
      <c r="E6" s="1378"/>
      <c r="F6" s="1378"/>
      <c r="G6" s="1378"/>
      <c r="H6" s="1378"/>
      <c r="I6" s="1353"/>
      <c r="J6" s="1379"/>
      <c r="K6" s="645"/>
      <c r="L6" s="1380"/>
      <c r="M6" s="1378"/>
      <c r="N6" s="1378"/>
      <c r="O6" s="1378"/>
      <c r="P6" s="1377"/>
      <c r="Q6" s="1377"/>
      <c r="R6" s="1377"/>
      <c r="S6" s="1377"/>
      <c r="T6" s="2055" t="s">
        <v>551</v>
      </c>
      <c r="U6" s="1476"/>
      <c r="V6" s="1476"/>
      <c r="W6" s="1476"/>
      <c r="X6" s="1476"/>
    </row>
    <row r="7" spans="1:24" s="1252" customFormat="1" ht="22.5" customHeight="1">
      <c r="A7" s="2046" t="s">
        <v>552</v>
      </c>
      <c r="B7" s="1381"/>
      <c r="C7" s="1381"/>
      <c r="D7" s="1382"/>
      <c r="E7" s="1382"/>
      <c r="F7" s="1382"/>
      <c r="G7" s="1382"/>
      <c r="H7" s="1382"/>
      <c r="I7" s="1383"/>
      <c r="J7" s="1116"/>
      <c r="K7" s="65"/>
      <c r="L7" s="1381"/>
      <c r="M7" s="1382"/>
      <c r="N7" s="1382"/>
      <c r="O7" s="1382"/>
      <c r="P7" s="1382"/>
      <c r="Q7" s="1382"/>
      <c r="R7" s="1382"/>
      <c r="S7" s="1382"/>
      <c r="T7" s="2026" t="s">
        <v>419</v>
      </c>
      <c r="U7" s="1476"/>
      <c r="V7" s="1476"/>
      <c r="W7" s="1476"/>
      <c r="X7" s="1476"/>
    </row>
    <row r="8" spans="1:24" ht="24.75" customHeight="1">
      <c r="A8" s="2047" t="s">
        <v>553</v>
      </c>
      <c r="B8" s="942"/>
      <c r="C8" s="942"/>
      <c r="D8" s="942"/>
      <c r="E8" s="942"/>
      <c r="F8" s="942"/>
      <c r="G8" s="942"/>
      <c r="H8" s="157"/>
      <c r="I8" s="1294"/>
      <c r="J8" s="1264"/>
      <c r="K8" s="1384"/>
      <c r="L8" s="942"/>
      <c r="M8" s="942"/>
      <c r="N8" s="942"/>
      <c r="O8" s="942"/>
      <c r="P8" s="157"/>
      <c r="Q8" s="157"/>
      <c r="R8" s="157"/>
      <c r="S8" s="942"/>
      <c r="T8" s="2056" t="s">
        <v>554</v>
      </c>
      <c r="U8" s="1495"/>
      <c r="V8" s="1495"/>
      <c r="W8" s="1495"/>
      <c r="X8" s="1495"/>
    </row>
    <row r="9" spans="1:24" ht="55.5" customHeight="1">
      <c r="A9" s="2048" t="s">
        <v>174</v>
      </c>
      <c r="B9" s="1762" t="s">
        <v>555</v>
      </c>
      <c r="C9" s="1762" t="s">
        <v>556</v>
      </c>
      <c r="D9" s="3218" t="s">
        <v>4386</v>
      </c>
      <c r="E9" s="3219"/>
      <c r="F9" s="2048" t="s">
        <v>227</v>
      </c>
      <c r="G9" s="2048" t="s">
        <v>557</v>
      </c>
      <c r="H9" s="2049" t="s">
        <v>558</v>
      </c>
      <c r="I9" s="1762" t="s">
        <v>4387</v>
      </c>
      <c r="J9" s="2048" t="s">
        <v>182</v>
      </c>
      <c r="K9" s="2057" t="s">
        <v>183</v>
      </c>
      <c r="L9" s="2032" t="s">
        <v>4388</v>
      </c>
      <c r="M9" s="2032" t="s">
        <v>230</v>
      </c>
      <c r="N9" s="2032" t="s">
        <v>559</v>
      </c>
      <c r="O9" s="2032" t="s">
        <v>560</v>
      </c>
      <c r="P9" s="3209" t="s">
        <v>4389</v>
      </c>
      <c r="Q9" s="3210"/>
      <c r="R9" s="2012" t="s">
        <v>561</v>
      </c>
      <c r="S9" s="2032" t="s">
        <v>562</v>
      </c>
      <c r="T9" s="2032" t="s">
        <v>254</v>
      </c>
      <c r="U9" s="1495"/>
      <c r="V9" s="1495"/>
      <c r="W9" s="1495"/>
      <c r="X9" s="1495"/>
    </row>
    <row r="10" spans="1:24" ht="50.1" customHeight="1">
      <c r="A10" s="2050" t="s">
        <v>563</v>
      </c>
      <c r="B10" s="2051" t="s">
        <v>3659</v>
      </c>
      <c r="C10" s="2051" t="s">
        <v>3660</v>
      </c>
      <c r="D10" s="3214" t="s">
        <v>3661</v>
      </c>
      <c r="E10" s="3215"/>
      <c r="F10" s="1884" t="s">
        <v>280</v>
      </c>
      <c r="G10" s="1716">
        <v>6</v>
      </c>
      <c r="H10" s="1717">
        <v>770416</v>
      </c>
      <c r="I10" s="1716">
        <v>1</v>
      </c>
      <c r="J10" s="1716"/>
      <c r="K10" s="1385"/>
      <c r="L10" s="1386">
        <f t="shared" ref="L10:L19" si="0">IF(I10&gt;0,I10,"")</f>
        <v>1</v>
      </c>
      <c r="M10" s="1717">
        <v>770416</v>
      </c>
      <c r="N10" s="1716">
        <v>6</v>
      </c>
      <c r="O10" s="1716" t="s">
        <v>281</v>
      </c>
      <c r="P10" s="3207" t="s">
        <v>4410</v>
      </c>
      <c r="Q10" s="3208"/>
      <c r="R10" s="1716" t="s">
        <v>4391</v>
      </c>
      <c r="S10" s="1716" t="s">
        <v>4390</v>
      </c>
      <c r="T10" s="2050" t="str">
        <f>A10</f>
        <v>B-2.2.6.1</v>
      </c>
      <c r="U10" s="1495"/>
      <c r="V10" s="1495"/>
      <c r="W10" s="1495"/>
      <c r="X10" s="1518"/>
    </row>
    <row r="11" spans="1:24" ht="50.1" customHeight="1">
      <c r="A11" s="2050" t="s">
        <v>564</v>
      </c>
      <c r="B11" s="2051" t="s">
        <v>3662</v>
      </c>
      <c r="C11" s="2051" t="s">
        <v>3663</v>
      </c>
      <c r="D11" s="3214" t="s">
        <v>3664</v>
      </c>
      <c r="E11" s="3215"/>
      <c r="F11" s="1884" t="s">
        <v>280</v>
      </c>
      <c r="G11" s="1716">
        <v>4</v>
      </c>
      <c r="H11" s="1717">
        <v>513608</v>
      </c>
      <c r="I11" s="1716">
        <v>1</v>
      </c>
      <c r="J11" s="1716"/>
      <c r="K11" s="1385"/>
      <c r="L11" s="1386">
        <f t="shared" si="0"/>
        <v>1</v>
      </c>
      <c r="M11" s="1717">
        <v>513608</v>
      </c>
      <c r="N11" s="1716">
        <v>4</v>
      </c>
      <c r="O11" s="1716" t="s">
        <v>281</v>
      </c>
      <c r="P11" s="3207" t="s">
        <v>4411</v>
      </c>
      <c r="Q11" s="3208"/>
      <c r="R11" s="1716" t="s">
        <v>4392</v>
      </c>
      <c r="S11" s="1716" t="s">
        <v>4393</v>
      </c>
      <c r="T11" s="2050" t="str">
        <f t="shared" ref="T11:T19" si="1">A11</f>
        <v>B-2.2.6.2</v>
      </c>
      <c r="U11" s="1495"/>
      <c r="V11" s="1495"/>
      <c r="W11" s="1495"/>
      <c r="X11" s="1518"/>
    </row>
    <row r="12" spans="1:24" ht="50.1" customHeight="1">
      <c r="A12" s="2050" t="s">
        <v>565</v>
      </c>
      <c r="B12" s="2051" t="s">
        <v>3665</v>
      </c>
      <c r="C12" s="2051" t="s">
        <v>3666</v>
      </c>
      <c r="D12" s="3214" t="s">
        <v>3667</v>
      </c>
      <c r="E12" s="3215"/>
      <c r="F12" s="1884" t="s">
        <v>280</v>
      </c>
      <c r="G12" s="1716">
        <v>3</v>
      </c>
      <c r="H12" s="1717">
        <v>385206</v>
      </c>
      <c r="I12" s="1716">
        <v>1</v>
      </c>
      <c r="J12" s="1716"/>
      <c r="K12" s="1385"/>
      <c r="L12" s="1386">
        <f t="shared" si="0"/>
        <v>1</v>
      </c>
      <c r="M12" s="1717">
        <v>385206</v>
      </c>
      <c r="N12" s="1716">
        <v>3</v>
      </c>
      <c r="O12" s="1716" t="s">
        <v>281</v>
      </c>
      <c r="P12" s="3207" t="s">
        <v>4412</v>
      </c>
      <c r="Q12" s="3208"/>
      <c r="R12" s="1716" t="s">
        <v>4395</v>
      </c>
      <c r="S12" s="1716" t="s">
        <v>4394</v>
      </c>
      <c r="T12" s="2050" t="str">
        <f t="shared" si="1"/>
        <v>B-2.2.6.3</v>
      </c>
      <c r="U12" s="1495"/>
      <c r="V12" s="1495"/>
      <c r="W12" s="1495"/>
      <c r="X12" s="1518"/>
    </row>
    <row r="13" spans="1:24" ht="50.1" customHeight="1">
      <c r="A13" s="2050" t="s">
        <v>566</v>
      </c>
      <c r="B13" s="2051" t="s">
        <v>3668</v>
      </c>
      <c r="C13" s="2051" t="s">
        <v>3669</v>
      </c>
      <c r="D13" s="3214" t="s">
        <v>3670</v>
      </c>
      <c r="E13" s="3215"/>
      <c r="F13" s="1884" t="s">
        <v>280</v>
      </c>
      <c r="G13" s="1716">
        <v>2</v>
      </c>
      <c r="H13" s="1717">
        <v>286206</v>
      </c>
      <c r="I13" s="1716">
        <v>1</v>
      </c>
      <c r="J13" s="1716"/>
      <c r="K13" s="1385"/>
      <c r="L13" s="1386">
        <f t="shared" si="0"/>
        <v>1</v>
      </c>
      <c r="M13" s="1717">
        <v>286206</v>
      </c>
      <c r="N13" s="1716">
        <v>2</v>
      </c>
      <c r="O13" s="1716" t="s">
        <v>281</v>
      </c>
      <c r="P13" s="3207" t="s">
        <v>4413</v>
      </c>
      <c r="Q13" s="3208"/>
      <c r="R13" s="1716" t="s">
        <v>4398</v>
      </c>
      <c r="S13" s="1716" t="s">
        <v>4396</v>
      </c>
      <c r="T13" s="2050" t="str">
        <f t="shared" si="1"/>
        <v>B-2.2.6.4</v>
      </c>
      <c r="U13" s="1495"/>
      <c r="V13" s="1495"/>
      <c r="W13" s="1495"/>
      <c r="X13" s="1518"/>
    </row>
    <row r="14" spans="1:24" ht="50.1" customHeight="1">
      <c r="A14" s="2050" t="s">
        <v>567</v>
      </c>
      <c r="B14" s="2051" t="s">
        <v>3671</v>
      </c>
      <c r="C14" s="2051" t="s">
        <v>3666</v>
      </c>
      <c r="D14" s="3214" t="s">
        <v>3672</v>
      </c>
      <c r="E14" s="3215"/>
      <c r="F14" s="1884" t="s">
        <v>280</v>
      </c>
      <c r="G14" s="1716">
        <v>3</v>
      </c>
      <c r="H14" s="1717">
        <v>388206</v>
      </c>
      <c r="I14" s="1716">
        <v>1</v>
      </c>
      <c r="J14" s="1716"/>
      <c r="K14" s="1385"/>
      <c r="L14" s="1386">
        <f t="shared" si="0"/>
        <v>1</v>
      </c>
      <c r="M14" s="1717">
        <v>388206</v>
      </c>
      <c r="N14" s="1716">
        <v>3</v>
      </c>
      <c r="O14" s="1716" t="s">
        <v>281</v>
      </c>
      <c r="P14" s="3207" t="s">
        <v>4409</v>
      </c>
      <c r="Q14" s="3208"/>
      <c r="R14" s="1716" t="s">
        <v>4395</v>
      </c>
      <c r="S14" s="1716" t="s">
        <v>4397</v>
      </c>
      <c r="T14" s="2050" t="str">
        <f t="shared" si="1"/>
        <v>B-2.2.6.5</v>
      </c>
      <c r="U14" s="1495"/>
      <c r="V14" s="1495"/>
      <c r="W14" s="1495"/>
      <c r="X14" s="1495"/>
    </row>
    <row r="15" spans="1:24" ht="50.1" customHeight="1">
      <c r="A15" s="2050" t="s">
        <v>568</v>
      </c>
      <c r="B15" s="2051" t="s">
        <v>3673</v>
      </c>
      <c r="C15" s="2051" t="s">
        <v>3674</v>
      </c>
      <c r="D15" s="3216" t="s">
        <v>3675</v>
      </c>
      <c r="E15" s="3217"/>
      <c r="F15" s="1884" t="s">
        <v>280</v>
      </c>
      <c r="G15" s="1716">
        <v>4</v>
      </c>
      <c r="H15" s="1717">
        <v>1680000</v>
      </c>
      <c r="I15" s="1716">
        <v>1</v>
      </c>
      <c r="J15" s="1716"/>
      <c r="K15" s="1385"/>
      <c r="L15" s="1386">
        <f t="shared" si="0"/>
        <v>1</v>
      </c>
      <c r="M15" s="1717">
        <v>1680000</v>
      </c>
      <c r="N15" s="1716">
        <v>4</v>
      </c>
      <c r="O15" s="1716" t="s">
        <v>281</v>
      </c>
      <c r="P15" s="3207" t="s">
        <v>4408</v>
      </c>
      <c r="Q15" s="3208"/>
      <c r="R15" s="1716" t="s">
        <v>4406</v>
      </c>
      <c r="S15" s="1716" t="s">
        <v>4399</v>
      </c>
      <c r="T15" s="2050" t="str">
        <f t="shared" si="1"/>
        <v>B-2.2.6.6</v>
      </c>
      <c r="U15" s="1495"/>
      <c r="V15" s="1495"/>
      <c r="W15" s="1495"/>
      <c r="X15" s="1495"/>
    </row>
    <row r="16" spans="1:24" ht="50.1" customHeight="1">
      <c r="A16" s="2050" t="s">
        <v>569</v>
      </c>
      <c r="B16" s="2051" t="s">
        <v>3673</v>
      </c>
      <c r="C16" s="2051" t="s">
        <v>3674</v>
      </c>
      <c r="D16" s="3214" t="s">
        <v>3676</v>
      </c>
      <c r="E16" s="3215"/>
      <c r="F16" s="1884" t="s">
        <v>280</v>
      </c>
      <c r="G16" s="1716">
        <v>30</v>
      </c>
      <c r="H16" s="1717">
        <v>250000</v>
      </c>
      <c r="I16" s="1716">
        <v>1</v>
      </c>
      <c r="J16" s="1716"/>
      <c r="K16" s="1385"/>
      <c r="L16" s="1386">
        <f t="shared" si="0"/>
        <v>1</v>
      </c>
      <c r="M16" s="1717">
        <v>250000</v>
      </c>
      <c r="N16" s="1716">
        <v>30</v>
      </c>
      <c r="O16" s="1716" t="s">
        <v>281</v>
      </c>
      <c r="P16" s="3207" t="s">
        <v>4407</v>
      </c>
      <c r="Q16" s="3208"/>
      <c r="R16" s="1716" t="s">
        <v>4406</v>
      </c>
      <c r="S16" s="1716" t="s">
        <v>4399</v>
      </c>
      <c r="T16" s="2050" t="str">
        <f t="shared" si="1"/>
        <v>B-2.2.6.7</v>
      </c>
      <c r="U16" s="1495"/>
      <c r="V16" s="1495"/>
      <c r="W16" s="1495"/>
      <c r="X16" s="1495"/>
    </row>
    <row r="17" spans="1:24" ht="50.1" customHeight="1">
      <c r="A17" s="2050" t="s">
        <v>570</v>
      </c>
      <c r="B17" s="2051" t="s">
        <v>3677</v>
      </c>
      <c r="C17" s="2051" t="s">
        <v>3678</v>
      </c>
      <c r="D17" s="3214" t="s">
        <v>4404</v>
      </c>
      <c r="E17" s="3215"/>
      <c r="F17" s="1884" t="s">
        <v>280</v>
      </c>
      <c r="G17" s="1716">
        <v>1</v>
      </c>
      <c r="H17" s="1717">
        <v>250000</v>
      </c>
      <c r="I17" s="1716">
        <v>1</v>
      </c>
      <c r="J17" s="1716"/>
      <c r="K17" s="1385"/>
      <c r="L17" s="1386">
        <f t="shared" si="0"/>
        <v>1</v>
      </c>
      <c r="M17" s="1717">
        <v>250000</v>
      </c>
      <c r="N17" s="1716">
        <v>1</v>
      </c>
      <c r="O17" s="1716" t="s">
        <v>281</v>
      </c>
      <c r="P17" s="3207" t="s">
        <v>4405</v>
      </c>
      <c r="Q17" s="3208"/>
      <c r="R17" s="1716" t="s">
        <v>4400</v>
      </c>
      <c r="S17" s="1716" t="s">
        <v>3648</v>
      </c>
      <c r="T17" s="2050" t="str">
        <f t="shared" si="1"/>
        <v>B-2.2.6.8</v>
      </c>
      <c r="U17" s="1495"/>
      <c r="V17" s="1495"/>
      <c r="W17" s="1495"/>
      <c r="X17" s="1495"/>
    </row>
    <row r="18" spans="1:24" ht="50.1" customHeight="1">
      <c r="A18" s="2050" t="s">
        <v>571</v>
      </c>
      <c r="B18" s="2051" t="s">
        <v>3673</v>
      </c>
      <c r="C18" s="2051"/>
      <c r="D18" s="3214" t="s">
        <v>3679</v>
      </c>
      <c r="E18" s="3215"/>
      <c r="F18" s="1884" t="s">
        <v>280</v>
      </c>
      <c r="G18" s="1716">
        <v>12</v>
      </c>
      <c r="H18" s="1717">
        <v>500000</v>
      </c>
      <c r="I18" s="1716">
        <v>1</v>
      </c>
      <c r="J18" s="1716"/>
      <c r="K18" s="1385"/>
      <c r="L18" s="1386">
        <f t="shared" si="0"/>
        <v>1</v>
      </c>
      <c r="M18" s="1717">
        <v>500000</v>
      </c>
      <c r="N18" s="1716">
        <v>12</v>
      </c>
      <c r="O18" s="1716" t="s">
        <v>281</v>
      </c>
      <c r="P18" s="3207" t="s">
        <v>4403</v>
      </c>
      <c r="Q18" s="3208"/>
      <c r="R18" s="1716"/>
      <c r="S18" s="1716" t="s">
        <v>4399</v>
      </c>
      <c r="T18" s="2050" t="str">
        <f t="shared" si="1"/>
        <v>B-2.2.6.9</v>
      </c>
      <c r="U18" s="1495"/>
      <c r="V18" s="1495"/>
      <c r="W18" s="1495"/>
      <c r="X18" s="1495"/>
    </row>
    <row r="19" spans="1:24" ht="50.1" customHeight="1">
      <c r="A19" s="2050" t="s">
        <v>572</v>
      </c>
      <c r="B19" s="2051" t="s">
        <v>3673</v>
      </c>
      <c r="C19" s="2051"/>
      <c r="D19" s="3214" t="s">
        <v>4401</v>
      </c>
      <c r="E19" s="3215"/>
      <c r="F19" s="1884" t="s">
        <v>280</v>
      </c>
      <c r="G19" s="1716">
        <v>5</v>
      </c>
      <c r="H19" s="1717">
        <v>250000</v>
      </c>
      <c r="I19" s="1716">
        <v>1</v>
      </c>
      <c r="J19" s="1716"/>
      <c r="K19" s="1385"/>
      <c r="L19" s="1386">
        <f t="shared" si="0"/>
        <v>1</v>
      </c>
      <c r="M19" s="1717">
        <v>250000</v>
      </c>
      <c r="N19" s="1716">
        <v>5</v>
      </c>
      <c r="O19" s="1716" t="s">
        <v>281</v>
      </c>
      <c r="P19" s="3207" t="s">
        <v>4402</v>
      </c>
      <c r="Q19" s="3208"/>
      <c r="R19" s="1716"/>
      <c r="S19" s="1716" t="s">
        <v>4399</v>
      </c>
      <c r="T19" s="2050" t="str">
        <f t="shared" si="1"/>
        <v>B-2.2.6.10</v>
      </c>
      <c r="U19" s="1495"/>
      <c r="V19" s="1495"/>
      <c r="W19" s="1495"/>
      <c r="X19" s="1495"/>
    </row>
    <row r="20" spans="1:24" s="15" customFormat="1" ht="18" customHeight="1">
      <c r="A20" s="1999" t="s">
        <v>573</v>
      </c>
      <c r="B20" s="1785"/>
      <c r="C20" s="1785"/>
      <c r="D20" s="1785"/>
      <c r="E20" s="1785"/>
      <c r="F20" s="1785"/>
      <c r="G20" s="1785"/>
      <c r="H20" s="1785"/>
      <c r="I20" s="2061"/>
      <c r="J20" s="1999"/>
      <c r="K20" s="1994"/>
      <c r="L20" s="1370"/>
      <c r="M20" s="1370"/>
      <c r="N20" s="1370"/>
      <c r="O20" s="1370"/>
      <c r="P20" s="1370"/>
      <c r="Q20" s="1370"/>
      <c r="R20" s="1370"/>
      <c r="S20" s="1370"/>
      <c r="T20" s="2066" t="s">
        <v>244</v>
      </c>
    </row>
    <row r="21" spans="1:24" s="35" customFormat="1" ht="27.75" customHeight="1">
      <c r="A21" s="3213" t="s">
        <v>4414</v>
      </c>
      <c r="B21" s="3213"/>
      <c r="C21" s="3213"/>
      <c r="D21" s="3213"/>
      <c r="E21" s="3213"/>
      <c r="F21" s="3213"/>
      <c r="G21" s="3213"/>
      <c r="H21" s="3213"/>
      <c r="I21" s="3213"/>
      <c r="J21" s="3213"/>
      <c r="K21" s="3211" t="s">
        <v>4416</v>
      </c>
      <c r="L21" s="3211"/>
      <c r="M21" s="3211"/>
      <c r="N21" s="3211"/>
      <c r="O21" s="3211"/>
      <c r="P21" s="3211"/>
      <c r="Q21" s="3211"/>
      <c r="R21" s="3211"/>
      <c r="S21" s="3211"/>
      <c r="T21" s="3211"/>
    </row>
    <row r="22" spans="1:24" ht="18">
      <c r="A22" s="2062" t="s">
        <v>4415</v>
      </c>
      <c r="B22" s="2063"/>
      <c r="C22" s="2063"/>
      <c r="D22" s="2063"/>
      <c r="E22" s="2063"/>
      <c r="F22" s="2063"/>
      <c r="G22" s="2063"/>
      <c r="H22" s="2064"/>
      <c r="I22" s="2065"/>
      <c r="J22" s="2064"/>
      <c r="K22" s="2060"/>
      <c r="L22" s="2060"/>
      <c r="M22" s="2060"/>
      <c r="N22" s="2060"/>
      <c r="O22" s="2060"/>
      <c r="P22" s="160"/>
      <c r="Q22" s="160"/>
      <c r="R22" s="160"/>
      <c r="S22" s="160"/>
      <c r="T22" s="160" t="s">
        <v>4417</v>
      </c>
      <c r="U22" s="1495"/>
      <c r="V22" s="1495"/>
      <c r="W22" s="1495"/>
      <c r="X22" s="1495"/>
    </row>
    <row r="23" spans="1:24" ht="24.75" customHeight="1">
      <c r="A23" s="1757" t="s">
        <v>574</v>
      </c>
      <c r="B23" s="2069"/>
      <c r="C23" s="2069"/>
      <c r="D23" s="2069"/>
      <c r="E23" s="2069"/>
      <c r="F23" s="2069"/>
      <c r="G23" s="2069"/>
      <c r="H23" s="2070"/>
      <c r="I23" s="2071"/>
      <c r="J23" s="2072"/>
      <c r="K23" s="2019"/>
      <c r="L23" s="2010"/>
      <c r="M23" s="2067"/>
      <c r="N23" s="2067"/>
      <c r="O23" s="2067"/>
      <c r="P23" s="2068"/>
      <c r="Q23" s="2068"/>
      <c r="R23" s="2068"/>
      <c r="S23" s="2067"/>
      <c r="T23" s="2011" t="s">
        <v>575</v>
      </c>
      <c r="U23" s="1495"/>
      <c r="V23" s="1495"/>
      <c r="W23" s="1495"/>
      <c r="X23" s="1495"/>
    </row>
    <row r="24" spans="1:24" ht="63">
      <c r="A24" s="2048" t="s">
        <v>174</v>
      </c>
      <c r="B24" s="1762" t="s">
        <v>576</v>
      </c>
      <c r="C24" s="1762" t="s">
        <v>577</v>
      </c>
      <c r="D24" s="1762" t="s">
        <v>4421</v>
      </c>
      <c r="E24" s="2048" t="s">
        <v>4386</v>
      </c>
      <c r="F24" s="2048" t="s">
        <v>227</v>
      </c>
      <c r="G24" s="2048" t="s">
        <v>557</v>
      </c>
      <c r="H24" s="2049" t="s">
        <v>558</v>
      </c>
      <c r="I24" s="1762" t="s">
        <v>4387</v>
      </c>
      <c r="J24" s="2048" t="s">
        <v>182</v>
      </c>
      <c r="K24" s="2057" t="s">
        <v>183</v>
      </c>
      <c r="L24" s="2032" t="s">
        <v>4418</v>
      </c>
      <c r="M24" s="2032" t="s">
        <v>230</v>
      </c>
      <c r="N24" s="2032" t="s">
        <v>559</v>
      </c>
      <c r="O24" s="2032" t="s">
        <v>560</v>
      </c>
      <c r="P24" s="2032" t="s">
        <v>4419</v>
      </c>
      <c r="Q24" s="2012" t="s">
        <v>4420</v>
      </c>
      <c r="R24" s="2012" t="s">
        <v>578</v>
      </c>
      <c r="S24" s="2032" t="s">
        <v>579</v>
      </c>
      <c r="T24" s="2032" t="s">
        <v>254</v>
      </c>
      <c r="U24" s="1495"/>
      <c r="V24" s="1495"/>
      <c r="W24" s="1495"/>
      <c r="X24" s="1495"/>
    </row>
    <row r="25" spans="1:24" ht="50.1" customHeight="1">
      <c r="A25" s="2050" t="s">
        <v>580</v>
      </c>
      <c r="B25" s="1708" t="s">
        <v>3549</v>
      </c>
      <c r="C25" s="1386"/>
      <c r="D25" s="1267"/>
      <c r="E25" s="1222"/>
      <c r="F25" s="1222"/>
      <c r="G25" s="1222"/>
      <c r="H25" s="1222"/>
      <c r="I25" s="1208"/>
      <c r="J25" s="1222"/>
      <c r="K25" s="1385"/>
      <c r="L25" s="1208" t="str">
        <f>IF(I25&gt;0,I25,"")</f>
        <v/>
      </c>
      <c r="M25" s="1222"/>
      <c r="N25" s="1222"/>
      <c r="O25" s="1222"/>
      <c r="P25" s="1222"/>
      <c r="Q25" s="1263"/>
      <c r="R25" s="1222"/>
      <c r="S25" s="1709" t="s">
        <v>3550</v>
      </c>
      <c r="T25" s="2050" t="str">
        <f>A25</f>
        <v>B-2.2.6.2.1</v>
      </c>
      <c r="U25" s="1495"/>
      <c r="V25" s="1495"/>
      <c r="W25" s="1495"/>
      <c r="X25" s="1518"/>
    </row>
    <row r="26" spans="1:24" ht="50.1" customHeight="1">
      <c r="A26" s="2050" t="s">
        <v>581</v>
      </c>
      <c r="B26" s="1386"/>
      <c r="C26" s="1386"/>
      <c r="D26" s="1222"/>
      <c r="E26" s="1222"/>
      <c r="F26" s="1222"/>
      <c r="G26" s="1222"/>
      <c r="H26" s="1222"/>
      <c r="I26" s="1208"/>
      <c r="J26" s="1222"/>
      <c r="K26" s="1385"/>
      <c r="L26" s="1208" t="str">
        <f t="shared" ref="L26:L34" si="2">IF(I26&gt;0,I26,"")</f>
        <v/>
      </c>
      <c r="M26" s="1222"/>
      <c r="N26" s="1222"/>
      <c r="O26" s="1222"/>
      <c r="P26" s="1222"/>
      <c r="Q26" s="1222"/>
      <c r="R26" s="1222"/>
      <c r="S26" s="1222"/>
      <c r="T26" s="2050" t="str">
        <f t="shared" ref="T26:T34" si="3">A26</f>
        <v>B-2.2.6.2.2</v>
      </c>
      <c r="U26" s="1495"/>
      <c r="V26" s="1495"/>
      <c r="W26" s="1495"/>
      <c r="X26" s="1518"/>
    </row>
    <row r="27" spans="1:24" ht="50.1" customHeight="1">
      <c r="A27" s="2050" t="s">
        <v>582</v>
      </c>
      <c r="B27" s="1386"/>
      <c r="C27" s="1386"/>
      <c r="D27" s="1222"/>
      <c r="E27" s="1222"/>
      <c r="F27" s="1222"/>
      <c r="G27" s="1222"/>
      <c r="H27" s="1222"/>
      <c r="I27" s="1208"/>
      <c r="J27" s="1222"/>
      <c r="K27" s="1385"/>
      <c r="L27" s="1208" t="str">
        <f t="shared" si="2"/>
        <v/>
      </c>
      <c r="M27" s="1222"/>
      <c r="N27" s="1222"/>
      <c r="O27" s="1222"/>
      <c r="P27" s="1222"/>
      <c r="Q27" s="1222"/>
      <c r="R27" s="1222"/>
      <c r="S27" s="1222"/>
      <c r="T27" s="2050" t="str">
        <f t="shared" si="3"/>
        <v>B-2.2.6.2.3</v>
      </c>
      <c r="U27" s="1495"/>
      <c r="V27" s="1495"/>
      <c r="W27" s="1495"/>
      <c r="X27" s="1518"/>
    </row>
    <row r="28" spans="1:24" ht="50.1" customHeight="1">
      <c r="A28" s="2050" t="s">
        <v>583</v>
      </c>
      <c r="B28" s="1386"/>
      <c r="C28" s="1386"/>
      <c r="D28" s="1222"/>
      <c r="E28" s="1222"/>
      <c r="F28" s="1222"/>
      <c r="G28" s="1222"/>
      <c r="H28" s="1222"/>
      <c r="I28" s="1208"/>
      <c r="J28" s="1222"/>
      <c r="K28" s="1385"/>
      <c r="L28" s="1208" t="str">
        <f t="shared" si="2"/>
        <v/>
      </c>
      <c r="M28" s="1222"/>
      <c r="N28" s="1222"/>
      <c r="O28" s="1222"/>
      <c r="P28" s="1222"/>
      <c r="Q28" s="1222"/>
      <c r="R28" s="1222"/>
      <c r="S28" s="1222"/>
      <c r="T28" s="2050" t="str">
        <f t="shared" si="3"/>
        <v>B-2.2.6.2.4</v>
      </c>
      <c r="U28" s="1495"/>
      <c r="V28" s="1495"/>
      <c r="W28" s="1495"/>
      <c r="X28" s="1518"/>
    </row>
    <row r="29" spans="1:24" ht="50.1" customHeight="1">
      <c r="A29" s="2050" t="s">
        <v>584</v>
      </c>
      <c r="B29" s="1386"/>
      <c r="C29" s="1386"/>
      <c r="D29" s="1222"/>
      <c r="E29" s="1222"/>
      <c r="F29" s="1222"/>
      <c r="G29" s="1222"/>
      <c r="H29" s="1222"/>
      <c r="I29" s="1208"/>
      <c r="J29" s="1222"/>
      <c r="K29" s="1385"/>
      <c r="L29" s="1208" t="str">
        <f t="shared" si="2"/>
        <v/>
      </c>
      <c r="M29" s="1222"/>
      <c r="N29" s="1222"/>
      <c r="O29" s="1222"/>
      <c r="P29" s="1222"/>
      <c r="Q29" s="1222"/>
      <c r="R29" s="1222"/>
      <c r="S29" s="1222"/>
      <c r="T29" s="2050" t="str">
        <f t="shared" si="3"/>
        <v>B-2.2.6.2.5</v>
      </c>
      <c r="U29" s="1495"/>
      <c r="V29" s="1495"/>
      <c r="W29" s="1495"/>
      <c r="X29" s="1495"/>
    </row>
    <row r="30" spans="1:24" ht="50.1" customHeight="1">
      <c r="A30" s="2050" t="s">
        <v>585</v>
      </c>
      <c r="B30" s="1386"/>
      <c r="C30" s="1386"/>
      <c r="D30" s="1387"/>
      <c r="E30" s="1222"/>
      <c r="F30" s="1222"/>
      <c r="G30" s="1222"/>
      <c r="H30" s="1222"/>
      <c r="I30" s="1208"/>
      <c r="J30" s="1222"/>
      <c r="K30" s="1385"/>
      <c r="L30" s="1208" t="str">
        <f t="shared" si="2"/>
        <v/>
      </c>
      <c r="M30" s="1387"/>
      <c r="N30" s="1387"/>
      <c r="O30" s="1387"/>
      <c r="P30" s="1222"/>
      <c r="Q30" s="1222"/>
      <c r="R30" s="1222"/>
      <c r="S30" s="1222"/>
      <c r="T30" s="2050" t="str">
        <f t="shared" si="3"/>
        <v>B-2.2.6.2.6</v>
      </c>
      <c r="U30" s="1495"/>
      <c r="V30" s="1495"/>
      <c r="W30" s="1495"/>
      <c r="X30" s="1495"/>
    </row>
    <row r="31" spans="1:24" ht="50.1" customHeight="1">
      <c r="A31" s="2050" t="s">
        <v>586</v>
      </c>
      <c r="B31" s="1386"/>
      <c r="C31" s="1386"/>
      <c r="D31" s="1222"/>
      <c r="E31" s="1222"/>
      <c r="F31" s="1222"/>
      <c r="G31" s="1222"/>
      <c r="H31" s="1222"/>
      <c r="I31" s="1208"/>
      <c r="J31" s="1222"/>
      <c r="K31" s="1385"/>
      <c r="L31" s="1208" t="str">
        <f t="shared" si="2"/>
        <v/>
      </c>
      <c r="M31" s="1222"/>
      <c r="N31" s="1222"/>
      <c r="O31" s="1222"/>
      <c r="P31" s="1222"/>
      <c r="Q31" s="1222"/>
      <c r="R31" s="1222"/>
      <c r="S31" s="1222"/>
      <c r="T31" s="2050" t="str">
        <f t="shared" si="3"/>
        <v>B-2.2.6.2.7</v>
      </c>
      <c r="U31" s="1495"/>
      <c r="V31" s="1495"/>
      <c r="W31" s="1495"/>
      <c r="X31" s="1495"/>
    </row>
    <row r="32" spans="1:24" ht="50.1" customHeight="1">
      <c r="A32" s="2050" t="s">
        <v>587</v>
      </c>
      <c r="B32" s="1386"/>
      <c r="C32" s="1386"/>
      <c r="D32" s="1222"/>
      <c r="E32" s="1222"/>
      <c r="F32" s="1222"/>
      <c r="G32" s="1222"/>
      <c r="H32" s="1222"/>
      <c r="I32" s="1208"/>
      <c r="J32" s="1222"/>
      <c r="K32" s="1385"/>
      <c r="L32" s="1208" t="str">
        <f t="shared" si="2"/>
        <v/>
      </c>
      <c r="M32" s="1222"/>
      <c r="N32" s="1222"/>
      <c r="O32" s="1222"/>
      <c r="P32" s="1222"/>
      <c r="Q32" s="1222"/>
      <c r="R32" s="1222"/>
      <c r="S32" s="1222"/>
      <c r="T32" s="2050" t="str">
        <f t="shared" si="3"/>
        <v>B-2.2.6.2.8</v>
      </c>
      <c r="U32" s="1495"/>
      <c r="V32" s="1495"/>
      <c r="W32" s="1495"/>
      <c r="X32" s="1495"/>
    </row>
    <row r="33" spans="1:20" ht="50.1" customHeight="1">
      <c r="A33" s="2050" t="s">
        <v>588</v>
      </c>
      <c r="B33" s="1386"/>
      <c r="C33" s="1386"/>
      <c r="D33" s="1222"/>
      <c r="E33" s="1222"/>
      <c r="F33" s="1222"/>
      <c r="G33" s="1222"/>
      <c r="H33" s="1222"/>
      <c r="I33" s="1208"/>
      <c r="J33" s="1222"/>
      <c r="K33" s="1385"/>
      <c r="L33" s="1208" t="str">
        <f t="shared" si="2"/>
        <v/>
      </c>
      <c r="M33" s="1222"/>
      <c r="N33" s="1222"/>
      <c r="O33" s="1222"/>
      <c r="P33" s="1222"/>
      <c r="Q33" s="1222"/>
      <c r="R33" s="1222"/>
      <c r="S33" s="1222"/>
      <c r="T33" s="2050" t="str">
        <f t="shared" si="3"/>
        <v>B-2.2.6.2.9</v>
      </c>
    </row>
    <row r="34" spans="1:20" ht="50.1" customHeight="1">
      <c r="A34" s="2050" t="s">
        <v>589</v>
      </c>
      <c r="B34" s="1386"/>
      <c r="C34" s="1386"/>
      <c r="D34" s="1222"/>
      <c r="E34" s="1222"/>
      <c r="F34" s="1222"/>
      <c r="G34" s="1222"/>
      <c r="H34" s="1222"/>
      <c r="I34" s="1208"/>
      <c r="J34" s="1222"/>
      <c r="K34" s="1385"/>
      <c r="L34" s="1208" t="str">
        <f t="shared" si="2"/>
        <v/>
      </c>
      <c r="M34" s="1222"/>
      <c r="N34" s="1222"/>
      <c r="O34" s="1222"/>
      <c r="P34" s="1222"/>
      <c r="Q34" s="1222"/>
      <c r="R34" s="1222"/>
      <c r="S34" s="1222"/>
      <c r="T34" s="2050" t="str">
        <f t="shared" si="3"/>
        <v>B-2.2.6.2.10</v>
      </c>
    </row>
    <row r="35" spans="1:20" s="15" customFormat="1" ht="18" customHeight="1">
      <c r="A35" s="1999" t="s">
        <v>573</v>
      </c>
      <c r="B35" s="1785"/>
      <c r="C35" s="1785"/>
      <c r="D35" s="1785"/>
      <c r="E35" s="1785"/>
      <c r="F35" s="1785"/>
      <c r="G35" s="1785"/>
      <c r="H35" s="1785"/>
      <c r="I35" s="2061"/>
      <c r="J35" s="1999"/>
      <c r="K35" s="1994"/>
      <c r="L35" s="1370"/>
      <c r="M35" s="1370"/>
      <c r="N35" s="1370"/>
      <c r="O35" s="1370"/>
      <c r="P35" s="1370"/>
      <c r="Q35" s="1370"/>
      <c r="R35" s="1370"/>
      <c r="S35" s="1370"/>
      <c r="T35" s="2066" t="s">
        <v>244</v>
      </c>
    </row>
    <row r="36" spans="1:20" s="1266" customFormat="1" ht="32.25" customHeight="1">
      <c r="A36" s="1787" t="s">
        <v>4425</v>
      </c>
      <c r="B36" s="1787"/>
      <c r="C36" s="1787"/>
      <c r="D36" s="1787"/>
      <c r="E36" s="1787"/>
      <c r="F36" s="1787"/>
      <c r="G36" s="1787"/>
      <c r="H36" s="1787"/>
      <c r="I36" s="2073"/>
      <c r="J36" s="2074"/>
      <c r="K36" s="3212" t="s">
        <v>4422</v>
      </c>
      <c r="L36" s="3212"/>
      <c r="M36" s="3212"/>
      <c r="N36" s="3212"/>
      <c r="O36" s="3212"/>
      <c r="P36" s="3212"/>
      <c r="Q36" s="3212"/>
      <c r="R36" s="3212"/>
      <c r="S36" s="3212"/>
      <c r="T36" s="3212"/>
    </row>
    <row r="37" spans="1:20" s="35" customFormat="1" ht="27.75" customHeight="1">
      <c r="A37" s="3213" t="s">
        <v>4426</v>
      </c>
      <c r="B37" s="3213"/>
      <c r="C37" s="3213"/>
      <c r="D37" s="3213"/>
      <c r="E37" s="3213"/>
      <c r="F37" s="3213"/>
      <c r="G37" s="3213"/>
      <c r="H37" s="3213"/>
      <c r="I37" s="3213"/>
      <c r="J37" s="3213"/>
      <c r="K37" s="3211" t="s">
        <v>4423</v>
      </c>
      <c r="L37" s="3211"/>
      <c r="M37" s="3211"/>
      <c r="N37" s="3211"/>
      <c r="O37" s="3211"/>
      <c r="P37" s="3211"/>
      <c r="Q37" s="3211"/>
      <c r="R37" s="3211"/>
      <c r="S37" s="3211"/>
      <c r="T37" s="3211"/>
    </row>
    <row r="38" spans="1:20" ht="18">
      <c r="A38" s="2062" t="s">
        <v>4415</v>
      </c>
      <c r="B38" s="2063"/>
      <c r="C38" s="2063"/>
      <c r="D38" s="2063"/>
      <c r="E38" s="2063"/>
      <c r="F38" s="2063"/>
      <c r="G38" s="2063"/>
      <c r="H38" s="2064"/>
      <c r="I38" s="2065"/>
      <c r="J38" s="2064"/>
      <c r="K38" s="2060"/>
      <c r="L38" s="2060"/>
      <c r="M38" s="2060"/>
      <c r="N38" s="2060"/>
      <c r="O38" s="2060"/>
      <c r="P38" s="160"/>
      <c r="Q38" s="160"/>
      <c r="R38" s="160"/>
      <c r="S38" s="160"/>
      <c r="T38" s="160" t="s">
        <v>4424</v>
      </c>
    </row>
    <row r="39" spans="1:20" ht="15">
      <c r="A39" s="49"/>
      <c r="B39" s="49"/>
      <c r="C39" s="49"/>
      <c r="D39" s="49"/>
      <c r="E39" s="49"/>
      <c r="F39" s="49"/>
      <c r="G39" s="49"/>
      <c r="H39" s="49"/>
      <c r="I39" s="2075"/>
      <c r="J39" s="49"/>
      <c r="K39" s="1495"/>
      <c r="L39" s="1495"/>
      <c r="M39" s="1495"/>
      <c r="N39" s="1495"/>
      <c r="O39" s="1495"/>
      <c r="P39" s="1495"/>
      <c r="Q39" s="1495"/>
      <c r="R39" s="1495"/>
      <c r="S39" s="1495"/>
      <c r="T39" s="1495"/>
    </row>
  </sheetData>
  <mergeCells count="32">
    <mergeCell ref="E1:G1"/>
    <mergeCell ref="E2:G2"/>
    <mergeCell ref="E3:G3"/>
    <mergeCell ref="E4:G4"/>
    <mergeCell ref="A21:J21"/>
    <mergeCell ref="D9:E9"/>
    <mergeCell ref="D10:E10"/>
    <mergeCell ref="D11:E11"/>
    <mergeCell ref="D12:E12"/>
    <mergeCell ref="E5:J5"/>
    <mergeCell ref="P9:Q9"/>
    <mergeCell ref="K21:T21"/>
    <mergeCell ref="K36:T36"/>
    <mergeCell ref="A37:J37"/>
    <mergeCell ref="K37:T37"/>
    <mergeCell ref="D13:E13"/>
    <mergeCell ref="P19:Q19"/>
    <mergeCell ref="D14:E14"/>
    <mergeCell ref="D15:E15"/>
    <mergeCell ref="D16:E16"/>
    <mergeCell ref="D17:E17"/>
    <mergeCell ref="D18:E18"/>
    <mergeCell ref="D19:E19"/>
    <mergeCell ref="P14:Q14"/>
    <mergeCell ref="P15:Q15"/>
    <mergeCell ref="P16:Q16"/>
    <mergeCell ref="P18:Q18"/>
    <mergeCell ref="P10:Q10"/>
    <mergeCell ref="P11:Q11"/>
    <mergeCell ref="P12:Q12"/>
    <mergeCell ref="P13:Q13"/>
    <mergeCell ref="P17:Q17"/>
  </mergeCells>
  <phoneticPr fontId="75" type="noConversion"/>
  <dataValidations count="1">
    <dataValidation type="list" allowBlank="1" showInputMessage="1" showErrorMessage="1" sqref="I25:I34 I10:I19" xr:uid="{00000000-0002-0000-0800-000000000000}">
      <formula1>"1,2,3,4"</formula1>
    </dataValidation>
  </dataValidations>
  <printOptions horizontalCentered="1"/>
  <pageMargins left="0.23622047244094491" right="0.23622047244094491" top="0.70866141732283472" bottom="0.23622047244094491" header="0.19685039370078741" footer="3.937007874015748E-2"/>
  <pageSetup paperSize="9" scale="59" pageOrder="overThenDown" orientation="landscape" r:id="rId1"/>
  <headerFooter>
    <oddHeader>&amp;L&amp;G&amp;R&amp;G</oddHeader>
    <oddFooter>&amp;R&amp;P of &amp;N</oddFooter>
    <firstFooter>&amp;R&amp;P of &amp;N</firstFooter>
  </headerFooter>
  <rowBreaks count="1" manualBreakCount="1">
    <brk id="22" max="19" man="1"/>
  </rowBreaks>
  <colBreaks count="2" manualBreakCount="2">
    <brk id="10" max="1048575" man="1"/>
    <brk id="20" max="1048575" man="1"/>
  </col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5"/>
  <dimension ref="A1:W19"/>
  <sheetViews>
    <sheetView rightToLeft="1" view="pageBreakPreview" topLeftCell="K19" zoomScale="80" zoomScaleNormal="54" zoomScaleSheetLayoutView="80" zoomScalePageLayoutView="80" workbookViewId="0">
      <selection activeCell="V14" sqref="V14"/>
    </sheetView>
  </sheetViews>
  <sheetFormatPr defaultColWidth="9.140625" defaultRowHeight="14.25"/>
  <cols>
    <col min="1" max="1" width="11.85546875" style="54" customWidth="1"/>
    <col min="2" max="2" width="35.7109375" style="55" customWidth="1"/>
    <col min="3" max="3" width="13.7109375" style="56" customWidth="1"/>
    <col min="4" max="5" width="13.7109375" style="57" customWidth="1"/>
    <col min="6" max="9" width="13.7109375" style="48" customWidth="1"/>
    <col min="10" max="11" width="40.7109375" style="48" customWidth="1"/>
    <col min="12" max="15" width="13.7109375" style="48" customWidth="1"/>
    <col min="16" max="18" width="13.7109375" style="57" customWidth="1"/>
    <col min="19" max="19" width="35.7109375" style="48" customWidth="1"/>
    <col min="20" max="20" width="12.42578125" style="48" customWidth="1"/>
    <col min="21" max="16384" width="9.140625" style="48"/>
  </cols>
  <sheetData>
    <row r="1" spans="1:23" customFormat="1" ht="25.15" customHeight="1">
      <c r="A1" s="1754" t="s">
        <v>72</v>
      </c>
      <c r="B1" s="945"/>
      <c r="C1" s="3229" t="s">
        <v>3490</v>
      </c>
      <c r="D1" s="3081"/>
      <c r="E1" s="3081"/>
      <c r="F1" s="3081"/>
      <c r="G1" s="3081"/>
      <c r="H1" s="3081"/>
      <c r="I1" s="3081"/>
      <c r="J1" s="3082"/>
      <c r="K1" s="3073" t="s">
        <v>4259</v>
      </c>
      <c r="L1" s="3074"/>
      <c r="M1" s="3074"/>
      <c r="N1" s="3074"/>
      <c r="O1" s="3074"/>
      <c r="P1" s="3074"/>
      <c r="Q1" s="3074"/>
      <c r="R1" s="3075"/>
      <c r="S1" s="247"/>
      <c r="T1" s="1817" t="s">
        <v>4203</v>
      </c>
      <c r="V1" s="1527"/>
    </row>
    <row r="2" spans="1:23" customFormat="1" ht="25.15" customHeight="1">
      <c r="A2" s="1755" t="s">
        <v>166</v>
      </c>
      <c r="B2" s="945"/>
      <c r="C2" s="3229" t="s">
        <v>3545</v>
      </c>
      <c r="D2" s="3081"/>
      <c r="E2" s="3081"/>
      <c r="F2" s="3081"/>
      <c r="G2" s="3081"/>
      <c r="H2" s="3081"/>
      <c r="I2" s="3081"/>
      <c r="J2" s="3082"/>
      <c r="K2" s="3073" t="s">
        <v>4276</v>
      </c>
      <c r="L2" s="3074"/>
      <c r="M2" s="3074"/>
      <c r="N2" s="3074"/>
      <c r="O2" s="3074"/>
      <c r="P2" s="3074"/>
      <c r="Q2" s="3074"/>
      <c r="R2" s="3075"/>
      <c r="S2" s="247"/>
      <c r="T2" s="1817" t="s">
        <v>74</v>
      </c>
      <c r="V2" s="1527"/>
    </row>
    <row r="3" spans="1:23" customFormat="1" ht="25.15" customHeight="1">
      <c r="A3" s="1755" t="s">
        <v>167</v>
      </c>
      <c r="B3" s="945"/>
      <c r="C3" s="3229" t="s">
        <v>3546</v>
      </c>
      <c r="D3" s="3081"/>
      <c r="E3" s="3081"/>
      <c r="F3" s="3081"/>
      <c r="G3" s="3081"/>
      <c r="H3" s="3081"/>
      <c r="I3" s="3081"/>
      <c r="J3" s="3082"/>
      <c r="K3" s="3073" t="s">
        <v>4277</v>
      </c>
      <c r="L3" s="3074"/>
      <c r="M3" s="3074"/>
      <c r="N3" s="3074"/>
      <c r="O3" s="3074"/>
      <c r="P3" s="3074"/>
      <c r="Q3" s="3074"/>
      <c r="R3" s="3075"/>
      <c r="S3" s="247"/>
      <c r="T3" s="1817" t="s">
        <v>75</v>
      </c>
      <c r="V3" s="1527"/>
    </row>
    <row r="4" spans="1:23" customFormat="1" ht="25.15" customHeight="1">
      <c r="A4" s="1755" t="s">
        <v>168</v>
      </c>
      <c r="B4" s="945"/>
      <c r="C4" s="3229" t="s">
        <v>3680</v>
      </c>
      <c r="D4" s="3081"/>
      <c r="E4" s="3081"/>
      <c r="F4" s="3081"/>
      <c r="G4" s="3081"/>
      <c r="H4" s="3081"/>
      <c r="I4" s="3081"/>
      <c r="J4" s="3082"/>
      <c r="K4" s="3070">
        <v>45008</v>
      </c>
      <c r="L4" s="3071"/>
      <c r="M4" s="3071"/>
      <c r="N4" s="3071"/>
      <c r="O4" s="3071"/>
      <c r="P4" s="3071"/>
      <c r="Q4" s="3071"/>
      <c r="R4" s="3072"/>
      <c r="S4" s="247"/>
      <c r="T4" s="1817" t="s">
        <v>76</v>
      </c>
      <c r="V4" s="1527"/>
    </row>
    <row r="5" spans="1:23" customFormat="1" ht="40.15" customHeight="1">
      <c r="A5" s="1755" t="s">
        <v>169</v>
      </c>
      <c r="B5" s="946"/>
      <c r="C5" s="3226"/>
      <c r="D5" s="3227"/>
      <c r="E5" s="3227"/>
      <c r="F5" s="3227"/>
      <c r="G5" s="3227"/>
      <c r="H5" s="3227"/>
      <c r="I5" s="3227"/>
      <c r="J5" s="3228"/>
      <c r="K5" s="3223"/>
      <c r="L5" s="3224"/>
      <c r="M5" s="3224"/>
      <c r="N5" s="3224"/>
      <c r="O5" s="3224"/>
      <c r="P5" s="3224"/>
      <c r="Q5" s="3224"/>
      <c r="R5" s="3225"/>
      <c r="S5" s="247"/>
      <c r="T5" s="1817" t="s">
        <v>78</v>
      </c>
      <c r="V5" s="1527"/>
    </row>
    <row r="6" spans="1:23" ht="18">
      <c r="A6" s="1977" t="s">
        <v>245</v>
      </c>
      <c r="B6" s="224"/>
      <c r="C6" s="225"/>
      <c r="D6" s="1541"/>
      <c r="E6" s="1541"/>
      <c r="F6" s="1542"/>
      <c r="G6" s="1542"/>
      <c r="H6" s="1542"/>
      <c r="I6" s="1542"/>
      <c r="J6" s="1543"/>
      <c r="K6" s="1544"/>
      <c r="L6" s="1542"/>
      <c r="M6" s="1542"/>
      <c r="N6" s="1542"/>
      <c r="O6" s="1542"/>
      <c r="P6" s="1541"/>
      <c r="Q6" s="1541"/>
      <c r="R6" s="1541"/>
      <c r="S6" s="222"/>
      <c r="T6" s="1835" t="s">
        <v>246</v>
      </c>
      <c r="U6" s="1495"/>
      <c r="V6" s="1520"/>
      <c r="W6" s="1520"/>
    </row>
    <row r="7" spans="1:23" s="49" customFormat="1" ht="20.100000000000001" customHeight="1">
      <c r="A7" s="1827" t="s">
        <v>590</v>
      </c>
      <c r="B7" s="494"/>
      <c r="C7" s="495"/>
      <c r="D7" s="1545"/>
      <c r="E7" s="1545"/>
      <c r="F7" s="1546"/>
      <c r="G7" s="1546"/>
      <c r="H7" s="1546"/>
      <c r="I7" s="1546"/>
      <c r="J7" s="1547"/>
      <c r="K7" s="1548"/>
      <c r="L7" s="1546"/>
      <c r="M7" s="1546"/>
      <c r="N7" s="1546"/>
      <c r="O7" s="1546"/>
      <c r="P7" s="1545"/>
      <c r="Q7" s="1545"/>
      <c r="R7" s="1545"/>
      <c r="S7" s="1165"/>
      <c r="T7" s="2090" t="s">
        <v>591</v>
      </c>
    </row>
    <row r="8" spans="1:23" s="49" customFormat="1" ht="24.95" customHeight="1">
      <c r="A8" s="1831" t="s">
        <v>592</v>
      </c>
      <c r="B8" s="226"/>
      <c r="C8" s="227"/>
      <c r="D8" s="1515"/>
      <c r="E8" s="1515"/>
      <c r="F8" s="1514"/>
      <c r="G8" s="1514"/>
      <c r="H8" s="1514"/>
      <c r="I8" s="1514"/>
      <c r="J8" s="1522"/>
      <c r="K8" s="1513"/>
      <c r="L8" s="1514"/>
      <c r="M8" s="1514"/>
      <c r="N8" s="1514"/>
      <c r="O8" s="1514"/>
      <c r="P8" s="1515"/>
      <c r="Q8" s="1515"/>
      <c r="R8" s="1515"/>
      <c r="S8" s="176"/>
      <c r="T8" s="1837" t="s">
        <v>593</v>
      </c>
    </row>
    <row r="9" spans="1:23" s="50" customFormat="1" ht="30" customHeight="1">
      <c r="A9" s="1759" t="s">
        <v>299</v>
      </c>
      <c r="B9" s="2079" t="s">
        <v>594</v>
      </c>
      <c r="C9" s="2079" t="s">
        <v>227</v>
      </c>
      <c r="D9" s="2080">
        <v>2017</v>
      </c>
      <c r="E9" s="2080">
        <v>2018</v>
      </c>
      <c r="F9" s="2080">
        <v>2019</v>
      </c>
      <c r="G9" s="2080">
        <v>2020</v>
      </c>
      <c r="H9" s="2080">
        <v>2021</v>
      </c>
      <c r="I9" s="2081">
        <v>2022</v>
      </c>
      <c r="J9" s="2081" t="s">
        <v>182</v>
      </c>
      <c r="K9" s="2078" t="s">
        <v>183</v>
      </c>
      <c r="L9" s="2078">
        <v>2022</v>
      </c>
      <c r="M9" s="2078">
        <v>2021</v>
      </c>
      <c r="N9" s="2078">
        <v>2020</v>
      </c>
      <c r="O9" s="2078">
        <v>2019</v>
      </c>
      <c r="P9" s="2078">
        <v>2018</v>
      </c>
      <c r="Q9" s="2078">
        <v>2017</v>
      </c>
      <c r="R9" s="2077" t="s">
        <v>232</v>
      </c>
      <c r="S9" s="2077" t="s">
        <v>300</v>
      </c>
      <c r="T9" s="2076" t="s">
        <v>254</v>
      </c>
    </row>
    <row r="10" spans="1:23" customFormat="1" ht="48" customHeight="1">
      <c r="A10" s="2082" t="s">
        <v>595</v>
      </c>
      <c r="B10" s="2088" t="s">
        <v>596</v>
      </c>
      <c r="C10" s="1970" t="s">
        <v>4304</v>
      </c>
      <c r="D10" s="2096">
        <v>17314570</v>
      </c>
      <c r="E10" s="2095">
        <v>17995089</v>
      </c>
      <c r="F10" s="2095">
        <v>19269696</v>
      </c>
      <c r="G10" s="2095">
        <v>20232194.399999999</v>
      </c>
      <c r="H10" s="2094">
        <v>21223129</v>
      </c>
      <c r="I10" s="2093">
        <v>21859822.870000001</v>
      </c>
      <c r="J10" s="275"/>
      <c r="K10" s="944"/>
      <c r="L10" s="2093">
        <v>21859822.870000001</v>
      </c>
      <c r="M10" s="2094">
        <v>21223129</v>
      </c>
      <c r="N10" s="2095">
        <v>20232194.399999999</v>
      </c>
      <c r="O10" s="2095">
        <v>19269696</v>
      </c>
      <c r="P10" s="2095">
        <v>17995089</v>
      </c>
      <c r="Q10" s="2096">
        <v>17314570</v>
      </c>
      <c r="R10" s="1791" t="s">
        <v>4430</v>
      </c>
      <c r="S10" s="2091" t="s">
        <v>598</v>
      </c>
      <c r="T10" s="1838" t="str">
        <f>A10</f>
        <v>B-2.3.1.1</v>
      </c>
    </row>
    <row r="11" spans="1:23" customFormat="1" ht="60" customHeight="1">
      <c r="A11" s="2082" t="s">
        <v>599</v>
      </c>
      <c r="B11" s="2088" t="s">
        <v>600</v>
      </c>
      <c r="C11" s="1970" t="s">
        <v>4304</v>
      </c>
      <c r="D11" s="2096" t="s">
        <v>3549</v>
      </c>
      <c r="E11" s="2095" t="s">
        <v>3549</v>
      </c>
      <c r="F11" s="2095" t="s">
        <v>3549</v>
      </c>
      <c r="G11" s="2095" t="s">
        <v>3549</v>
      </c>
      <c r="H11" s="2095" t="s">
        <v>3549</v>
      </c>
      <c r="I11" s="2093" t="s">
        <v>3549</v>
      </c>
      <c r="J11" s="275"/>
      <c r="K11" s="943"/>
      <c r="L11" s="2093" t="s">
        <v>3550</v>
      </c>
      <c r="M11" s="2096" t="s">
        <v>3550</v>
      </c>
      <c r="N11" s="2096" t="s">
        <v>3550</v>
      </c>
      <c r="O11" s="2096" t="s">
        <v>3550</v>
      </c>
      <c r="P11" s="2096" t="s">
        <v>3550</v>
      </c>
      <c r="Q11" s="2096" t="s">
        <v>3550</v>
      </c>
      <c r="R11" s="1791" t="s">
        <v>4430</v>
      </c>
      <c r="S11" s="2091" t="s">
        <v>4428</v>
      </c>
      <c r="T11" s="1838" t="str">
        <f t="shared" ref="T11:T17" si="0">A11</f>
        <v>B-2.3.1.2</v>
      </c>
    </row>
    <row r="12" spans="1:23" s="228" customFormat="1" ht="45" customHeight="1">
      <c r="A12" s="2082" t="s">
        <v>601</v>
      </c>
      <c r="B12" s="2086" t="s">
        <v>602</v>
      </c>
      <c r="C12" s="2084" t="s">
        <v>603</v>
      </c>
      <c r="D12" s="2083">
        <v>90</v>
      </c>
      <c r="E12" s="2093">
        <v>88</v>
      </c>
      <c r="F12" s="2093">
        <v>89</v>
      </c>
      <c r="G12" s="2093">
        <v>90</v>
      </c>
      <c r="H12" s="2093">
        <v>90</v>
      </c>
      <c r="I12" s="2093">
        <v>88</v>
      </c>
      <c r="J12" s="278"/>
      <c r="K12" s="277"/>
      <c r="L12" s="2093">
        <v>88</v>
      </c>
      <c r="M12" s="2093">
        <v>90</v>
      </c>
      <c r="N12" s="2093">
        <v>90</v>
      </c>
      <c r="O12" s="2093">
        <v>89</v>
      </c>
      <c r="P12" s="2093">
        <v>88</v>
      </c>
      <c r="Q12" s="2083">
        <v>90</v>
      </c>
      <c r="R12" s="2098" t="s">
        <v>604</v>
      </c>
      <c r="S12" s="2092" t="s">
        <v>605</v>
      </c>
      <c r="T12" s="1838" t="str">
        <f t="shared" ref="T12" si="1">A12</f>
        <v>B-2.3.1.3</v>
      </c>
      <c r="U12" s="1499"/>
      <c r="V12" s="1499"/>
      <c r="W12" s="1499"/>
    </row>
    <row r="13" spans="1:23" customFormat="1" ht="56.25">
      <c r="A13" s="2082" t="s">
        <v>606</v>
      </c>
      <c r="B13" s="2088" t="s">
        <v>607</v>
      </c>
      <c r="C13" s="1970" t="s">
        <v>4304</v>
      </c>
      <c r="D13" s="2096" t="s">
        <v>3549</v>
      </c>
      <c r="E13" s="2095" t="s">
        <v>3549</v>
      </c>
      <c r="F13" s="2095" t="s">
        <v>3549</v>
      </c>
      <c r="G13" s="2095" t="s">
        <v>3549</v>
      </c>
      <c r="H13" s="2095" t="s">
        <v>3549</v>
      </c>
      <c r="I13" s="2093" t="s">
        <v>3549</v>
      </c>
      <c r="J13" s="275"/>
      <c r="K13" s="943"/>
      <c r="L13" s="2093" t="s">
        <v>3550</v>
      </c>
      <c r="M13" s="2096" t="s">
        <v>3550</v>
      </c>
      <c r="N13" s="2096" t="s">
        <v>3550</v>
      </c>
      <c r="O13" s="2096" t="s">
        <v>3550</v>
      </c>
      <c r="P13" s="2096" t="s">
        <v>3550</v>
      </c>
      <c r="Q13" s="2096" t="s">
        <v>3550</v>
      </c>
      <c r="R13" s="1791" t="s">
        <v>4430</v>
      </c>
      <c r="S13" s="2091" t="s">
        <v>608</v>
      </c>
      <c r="T13" s="1838" t="str">
        <f t="shared" si="0"/>
        <v>B-2.3.1.4</v>
      </c>
    </row>
    <row r="14" spans="1:23" customFormat="1" ht="48" customHeight="1">
      <c r="A14" s="2082" t="s">
        <v>609</v>
      </c>
      <c r="B14" s="2088" t="s">
        <v>610</v>
      </c>
      <c r="C14" s="1970" t="s">
        <v>4304</v>
      </c>
      <c r="D14" s="2096" t="s">
        <v>3549</v>
      </c>
      <c r="E14" s="2095" t="s">
        <v>3549</v>
      </c>
      <c r="F14" s="2095" t="s">
        <v>3549</v>
      </c>
      <c r="G14" s="2095" t="s">
        <v>3549</v>
      </c>
      <c r="H14" s="2095" t="s">
        <v>3549</v>
      </c>
      <c r="I14" s="2093" t="s">
        <v>3549</v>
      </c>
      <c r="J14" s="275"/>
      <c r="K14" s="943"/>
      <c r="L14" s="2093" t="s">
        <v>3550</v>
      </c>
      <c r="M14" s="2096" t="s">
        <v>3550</v>
      </c>
      <c r="N14" s="2096" t="s">
        <v>3550</v>
      </c>
      <c r="O14" s="2096" t="s">
        <v>3550</v>
      </c>
      <c r="P14" s="2096" t="s">
        <v>3550</v>
      </c>
      <c r="Q14" s="2096" t="s">
        <v>3550</v>
      </c>
      <c r="R14" s="1791" t="s">
        <v>4430</v>
      </c>
      <c r="S14" s="2091" t="s">
        <v>611</v>
      </c>
      <c r="T14" s="1838" t="str">
        <f t="shared" si="0"/>
        <v>B-2.3.1.5</v>
      </c>
    </row>
    <row r="15" spans="1:23" customFormat="1" ht="78.95" customHeight="1">
      <c r="A15" s="2082" t="s">
        <v>612</v>
      </c>
      <c r="B15" s="2089" t="s">
        <v>613</v>
      </c>
      <c r="C15" s="1970" t="s">
        <v>4304</v>
      </c>
      <c r="D15" s="2096" t="s">
        <v>3549</v>
      </c>
      <c r="E15" s="2095" t="s">
        <v>3549</v>
      </c>
      <c r="F15" s="2095" t="s">
        <v>3549</v>
      </c>
      <c r="G15" s="2095" t="s">
        <v>3549</v>
      </c>
      <c r="H15" s="2095" t="s">
        <v>3549</v>
      </c>
      <c r="I15" s="2093" t="s">
        <v>3549</v>
      </c>
      <c r="J15" s="275"/>
      <c r="K15" s="944"/>
      <c r="L15" s="2093" t="s">
        <v>3550</v>
      </c>
      <c r="M15" s="2096" t="s">
        <v>3550</v>
      </c>
      <c r="N15" s="2096" t="s">
        <v>3550</v>
      </c>
      <c r="O15" s="2096" t="s">
        <v>3550</v>
      </c>
      <c r="P15" s="2096" t="s">
        <v>3550</v>
      </c>
      <c r="Q15" s="2096" t="s">
        <v>3550</v>
      </c>
      <c r="R15" s="1791" t="s">
        <v>4430</v>
      </c>
      <c r="S15" s="2091" t="s">
        <v>614</v>
      </c>
      <c r="T15" s="1838" t="str">
        <f t="shared" si="0"/>
        <v>B-2.3.1.6</v>
      </c>
    </row>
    <row r="16" spans="1:23" customFormat="1" ht="63" customHeight="1">
      <c r="A16" s="2082" t="s">
        <v>615</v>
      </c>
      <c r="B16" s="2088" t="s">
        <v>616</v>
      </c>
      <c r="C16" s="1970" t="s">
        <v>4304</v>
      </c>
      <c r="D16" s="2096" t="s">
        <v>3549</v>
      </c>
      <c r="E16" s="2095" t="s">
        <v>3549</v>
      </c>
      <c r="F16" s="2095" t="s">
        <v>3549</v>
      </c>
      <c r="G16" s="2095" t="s">
        <v>3549</v>
      </c>
      <c r="H16" s="2095" t="s">
        <v>3549</v>
      </c>
      <c r="I16" s="2093" t="s">
        <v>3549</v>
      </c>
      <c r="J16" s="275"/>
      <c r="K16" s="943"/>
      <c r="L16" s="2093" t="s">
        <v>3550</v>
      </c>
      <c r="M16" s="2096" t="s">
        <v>3550</v>
      </c>
      <c r="N16" s="2096" t="s">
        <v>3550</v>
      </c>
      <c r="O16" s="2096" t="s">
        <v>3550</v>
      </c>
      <c r="P16" s="2096" t="s">
        <v>3550</v>
      </c>
      <c r="Q16" s="2096" t="s">
        <v>3550</v>
      </c>
      <c r="R16" s="1791" t="s">
        <v>4430</v>
      </c>
      <c r="S16" s="2091" t="s">
        <v>4428</v>
      </c>
      <c r="T16" s="1838" t="str">
        <f>A16</f>
        <v>B-2.3.1.7</v>
      </c>
    </row>
    <row r="17" spans="1:20" s="51" customFormat="1" ht="45" customHeight="1">
      <c r="A17" s="2082" t="s">
        <v>617</v>
      </c>
      <c r="B17" s="2087" t="s">
        <v>4427</v>
      </c>
      <c r="C17" s="2085" t="s">
        <v>280</v>
      </c>
      <c r="D17" s="2097">
        <v>5</v>
      </c>
      <c r="E17" s="2097">
        <v>5</v>
      </c>
      <c r="F17" s="2097">
        <v>5</v>
      </c>
      <c r="G17" s="2097">
        <v>5</v>
      </c>
      <c r="H17" s="2097">
        <v>5</v>
      </c>
      <c r="I17" s="2097">
        <v>5</v>
      </c>
      <c r="J17" s="1549"/>
      <c r="K17" s="1549"/>
      <c r="L17" s="2097">
        <v>5</v>
      </c>
      <c r="M17" s="2097">
        <v>5</v>
      </c>
      <c r="N17" s="2097">
        <v>5</v>
      </c>
      <c r="O17" s="2097">
        <v>5</v>
      </c>
      <c r="P17" s="2097">
        <v>5</v>
      </c>
      <c r="Q17" s="2097">
        <v>5</v>
      </c>
      <c r="R17" s="1890" t="s">
        <v>281</v>
      </c>
      <c r="S17" s="1887" t="s">
        <v>4429</v>
      </c>
      <c r="T17" s="1838" t="str">
        <f t="shared" si="0"/>
        <v>B-2.3.1.8</v>
      </c>
    </row>
    <row r="18" spans="1:20" s="51" customFormat="1" ht="18" customHeight="1">
      <c r="A18" s="1782" t="s">
        <v>573</v>
      </c>
      <c r="B18" s="1550"/>
      <c r="C18" s="1551"/>
      <c r="D18" s="1552"/>
      <c r="E18" s="1552"/>
      <c r="F18" s="1552"/>
      <c r="G18" s="1552"/>
      <c r="H18" s="1552"/>
      <c r="I18" s="1552"/>
      <c r="J18" s="1552"/>
      <c r="K18" s="1552"/>
      <c r="L18" s="1552"/>
      <c r="M18" s="1552"/>
      <c r="N18" s="1552"/>
      <c r="O18" s="1552"/>
      <c r="P18" s="1552"/>
      <c r="Q18" s="1552"/>
      <c r="R18" s="1551"/>
      <c r="S18" s="251"/>
      <c r="T18" s="2100" t="s">
        <v>244</v>
      </c>
    </row>
    <row r="19" spans="1:20" s="51" customFormat="1" ht="18" customHeight="1">
      <c r="A19" s="2099" t="s">
        <v>4431</v>
      </c>
      <c r="B19" s="1553"/>
      <c r="C19" s="1554"/>
      <c r="D19" s="1555"/>
      <c r="E19" s="1555"/>
      <c r="F19" s="1555"/>
      <c r="G19" s="1555"/>
      <c r="H19" s="1555"/>
      <c r="I19" s="1555"/>
      <c r="J19" s="1555"/>
      <c r="K19" s="1555"/>
      <c r="L19" s="1555"/>
      <c r="M19" s="1555"/>
      <c r="N19" s="1555"/>
      <c r="O19" s="1555"/>
      <c r="P19" s="1555"/>
      <c r="Q19" s="1555"/>
      <c r="R19" s="1554"/>
      <c r="S19" s="77"/>
      <c r="T19" s="2101" t="s">
        <v>4432</v>
      </c>
    </row>
  </sheetData>
  <mergeCells count="10">
    <mergeCell ref="C5:J5"/>
    <mergeCell ref="C4:J4"/>
    <mergeCell ref="C3:J3"/>
    <mergeCell ref="C2:J2"/>
    <mergeCell ref="C1:J1"/>
    <mergeCell ref="K5:R5"/>
    <mergeCell ref="K4:R4"/>
    <mergeCell ref="K3:R3"/>
    <mergeCell ref="K2:R2"/>
    <mergeCell ref="K1:R1"/>
  </mergeCells>
  <phoneticPr fontId="75" type="noConversion"/>
  <printOptions horizontalCentered="1"/>
  <pageMargins left="0.23622047244094491" right="0.23622047244094491" top="0.70866141732283472" bottom="0.23622047244094491" header="0.19685039370078741" footer="3.937007874015748E-2"/>
  <pageSetup paperSize="9" scale="74" fitToHeight="0" pageOrder="overThenDown" orientation="landscape" r:id="rId1"/>
  <headerFooter>
    <oddHeader>&amp;L&amp;G&amp;R&amp;G</oddHeader>
    <oddFooter>&amp;R&amp;P of &amp;N</oddFooter>
    <firstFooter>&amp;R&amp;P of &amp;N</firstFooter>
  </headerFooter>
  <rowBreaks count="2" manualBreakCount="2">
    <brk id="19" max="16383" man="1"/>
    <brk id="35" max="16383" man="1"/>
  </rowBreak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W31"/>
  <sheetViews>
    <sheetView rightToLeft="1" view="pageBreakPreview" topLeftCell="AC13" zoomScale="80" zoomScaleNormal="100" zoomScaleSheetLayoutView="80" zoomScalePageLayoutView="40" workbookViewId="0">
      <selection activeCell="AP1" sqref="AP1:AP4"/>
    </sheetView>
  </sheetViews>
  <sheetFormatPr defaultColWidth="9.140625" defaultRowHeight="15"/>
  <cols>
    <col min="1" max="1" width="12.7109375" style="403" customWidth="1"/>
    <col min="2" max="2" width="25.7109375" style="403" customWidth="1"/>
    <col min="3" max="3" width="13.7109375" style="403" customWidth="1"/>
    <col min="4" max="4" width="10.7109375" style="403" customWidth="1"/>
    <col min="5" max="5" width="12.7109375" style="403" customWidth="1"/>
    <col min="6" max="7" width="10.7109375" style="403" customWidth="1"/>
    <col min="8" max="8" width="12.7109375" style="403" customWidth="1"/>
    <col min="9" max="10" width="10.7109375" style="403" customWidth="1"/>
    <col min="11" max="11" width="12.7109375" style="403" customWidth="1"/>
    <col min="12" max="13" width="10.7109375" style="403" customWidth="1"/>
    <col min="14" max="14" width="12.7109375" style="403" customWidth="1"/>
    <col min="15" max="16" width="10.7109375" style="403" customWidth="1"/>
    <col min="17" max="17" width="12.7109375" style="403" customWidth="1"/>
    <col min="18" max="19" width="10.7109375" style="403" customWidth="1"/>
    <col min="20" max="20" width="12.7109375" style="403" customWidth="1"/>
    <col min="21" max="21" width="10.7109375" style="403" customWidth="1"/>
    <col min="22" max="23" width="15.7109375" style="403" customWidth="1"/>
    <col min="24" max="42" width="13.7109375" style="403" customWidth="1"/>
    <col min="43" max="43" width="25.7109375" style="403" customWidth="1"/>
    <col min="44" max="44" width="13.42578125" style="403" customWidth="1"/>
    <col min="45" max="47" width="9.140625" style="403"/>
    <col min="48" max="48" width="2.5703125" style="403" customWidth="1"/>
    <col min="49" max="49" width="9.140625" style="403" hidden="1" customWidth="1"/>
    <col min="50" max="16384" width="9.140625" style="403"/>
  </cols>
  <sheetData>
    <row r="1" spans="1:44" ht="25.15" customHeight="1">
      <c r="A1" s="1754" t="s">
        <v>72</v>
      </c>
      <c r="B1" s="7"/>
      <c r="C1" s="3229" t="s">
        <v>3490</v>
      </c>
      <c r="D1" s="3081"/>
      <c r="E1" s="3081"/>
      <c r="F1" s="947"/>
      <c r="G1" s="947"/>
      <c r="H1" s="947"/>
      <c r="I1" s="947"/>
      <c r="J1" s="947"/>
      <c r="K1" s="947"/>
      <c r="L1" s="947"/>
      <c r="M1" s="947"/>
      <c r="N1" s="947"/>
      <c r="O1" s="947"/>
      <c r="P1" s="947"/>
      <c r="Q1" s="947"/>
      <c r="R1" s="947"/>
      <c r="S1" s="947"/>
      <c r="T1" s="947"/>
      <c r="U1" s="947"/>
      <c r="V1" s="948"/>
      <c r="W1" s="954"/>
      <c r="X1" s="947"/>
      <c r="Y1" s="947"/>
      <c r="Z1" s="947"/>
      <c r="AA1" s="947"/>
      <c r="AB1" s="947"/>
      <c r="AC1" s="947"/>
      <c r="AD1" s="947"/>
      <c r="AE1" s="947"/>
      <c r="AF1" s="947"/>
      <c r="AG1" s="947"/>
      <c r="AH1" s="947"/>
      <c r="AI1" s="947"/>
      <c r="AJ1" s="947"/>
      <c r="AK1" s="947"/>
      <c r="AL1" s="947"/>
      <c r="AM1" s="947"/>
      <c r="AN1" s="947"/>
      <c r="AO1" s="947"/>
      <c r="AP1" s="2107" t="s">
        <v>4259</v>
      </c>
      <c r="AQ1" s="949"/>
      <c r="AR1" s="2102" t="s">
        <v>4203</v>
      </c>
    </row>
    <row r="2" spans="1:44" ht="25.15" customHeight="1">
      <c r="A2" s="1755" t="s">
        <v>166</v>
      </c>
      <c r="B2" s="7"/>
      <c r="C2" s="3229" t="s">
        <v>3545</v>
      </c>
      <c r="D2" s="3081"/>
      <c r="E2" s="3081"/>
      <c r="F2" s="953"/>
      <c r="G2" s="953"/>
      <c r="H2" s="953"/>
      <c r="I2" s="953"/>
      <c r="J2" s="953"/>
      <c r="K2" s="953"/>
      <c r="L2" s="953"/>
      <c r="M2" s="953"/>
      <c r="N2" s="953"/>
      <c r="O2" s="953"/>
      <c r="P2" s="953"/>
      <c r="Q2" s="953"/>
      <c r="R2" s="953"/>
      <c r="S2" s="953"/>
      <c r="T2" s="953"/>
      <c r="U2" s="953"/>
      <c r="V2" s="950"/>
      <c r="W2" s="955"/>
      <c r="X2" s="953"/>
      <c r="Y2" s="953"/>
      <c r="Z2" s="953"/>
      <c r="AA2" s="953"/>
      <c r="AB2" s="953"/>
      <c r="AC2" s="953"/>
      <c r="AD2" s="953"/>
      <c r="AE2" s="953"/>
      <c r="AF2" s="953"/>
      <c r="AG2" s="953"/>
      <c r="AH2" s="953"/>
      <c r="AI2" s="953"/>
      <c r="AJ2" s="953"/>
      <c r="AK2" s="953"/>
      <c r="AL2" s="953"/>
      <c r="AM2" s="953"/>
      <c r="AN2" s="953"/>
      <c r="AO2" s="953"/>
      <c r="AP2" s="2108" t="s">
        <v>4276</v>
      </c>
      <c r="AQ2" s="949"/>
      <c r="AR2" s="2102" t="s">
        <v>74</v>
      </c>
    </row>
    <row r="3" spans="1:44" ht="25.15" customHeight="1">
      <c r="A3" s="1755" t="s">
        <v>167</v>
      </c>
      <c r="B3" s="7"/>
      <c r="C3" s="3229" t="s">
        <v>3546</v>
      </c>
      <c r="D3" s="3081"/>
      <c r="E3" s="3081"/>
      <c r="F3" s="951"/>
      <c r="G3" s="951"/>
      <c r="H3" s="951"/>
      <c r="I3" s="951"/>
      <c r="J3" s="951"/>
      <c r="K3" s="951"/>
      <c r="L3" s="951"/>
      <c r="M3" s="951"/>
      <c r="N3" s="951"/>
      <c r="O3" s="951"/>
      <c r="P3" s="951"/>
      <c r="Q3" s="951"/>
      <c r="R3" s="951"/>
      <c r="S3" s="951"/>
      <c r="T3" s="951"/>
      <c r="U3" s="951"/>
      <c r="V3" s="952"/>
      <c r="W3" s="956"/>
      <c r="X3" s="951"/>
      <c r="Y3" s="951"/>
      <c r="Z3" s="951"/>
      <c r="AA3" s="951"/>
      <c r="AB3" s="951"/>
      <c r="AC3" s="951"/>
      <c r="AD3" s="951"/>
      <c r="AE3" s="951"/>
      <c r="AF3" s="951"/>
      <c r="AG3" s="951"/>
      <c r="AH3" s="951"/>
      <c r="AI3" s="951"/>
      <c r="AJ3" s="951"/>
      <c r="AK3" s="951"/>
      <c r="AL3" s="951"/>
      <c r="AM3" s="951"/>
      <c r="AN3" s="951"/>
      <c r="AO3" s="951"/>
      <c r="AP3" s="2109" t="s">
        <v>4277</v>
      </c>
      <c r="AQ3" s="949"/>
      <c r="AR3" s="2102" t="s">
        <v>75</v>
      </c>
    </row>
    <row r="4" spans="1:44" ht="25.15" customHeight="1">
      <c r="A4" s="1755" t="s">
        <v>168</v>
      </c>
      <c r="B4" s="7"/>
      <c r="C4" s="3229" t="s">
        <v>3681</v>
      </c>
      <c r="D4" s="3081"/>
      <c r="E4" s="3081"/>
      <c r="F4" s="951"/>
      <c r="G4" s="951"/>
      <c r="H4" s="951"/>
      <c r="I4" s="951"/>
      <c r="J4" s="951"/>
      <c r="K4" s="951"/>
      <c r="L4" s="951"/>
      <c r="M4" s="951"/>
      <c r="N4" s="951"/>
      <c r="O4" s="951"/>
      <c r="P4" s="951"/>
      <c r="Q4" s="951"/>
      <c r="R4" s="951"/>
      <c r="S4" s="951"/>
      <c r="T4" s="951"/>
      <c r="U4" s="951"/>
      <c r="V4" s="952"/>
      <c r="W4" s="956"/>
      <c r="X4" s="951"/>
      <c r="Y4" s="951"/>
      <c r="Z4" s="951"/>
      <c r="AA4" s="951"/>
      <c r="AB4" s="951"/>
      <c r="AC4" s="951"/>
      <c r="AD4" s="951"/>
      <c r="AE4" s="951"/>
      <c r="AF4" s="951"/>
      <c r="AG4" s="951"/>
      <c r="AH4" s="951"/>
      <c r="AI4" s="951"/>
      <c r="AJ4" s="951"/>
      <c r="AK4" s="951"/>
      <c r="AL4" s="951"/>
      <c r="AM4" s="951"/>
      <c r="AN4" s="951"/>
      <c r="AO4" s="951"/>
      <c r="AP4" s="2110">
        <v>45069</v>
      </c>
      <c r="AQ4" s="949"/>
      <c r="AR4" s="2102" t="s">
        <v>76</v>
      </c>
    </row>
    <row r="5" spans="1:44" ht="40.15" customHeight="1">
      <c r="A5" s="1976" t="s">
        <v>169</v>
      </c>
      <c r="B5" s="2106"/>
      <c r="C5" s="947"/>
      <c r="D5" s="947"/>
      <c r="E5" s="947"/>
      <c r="F5" s="947"/>
      <c r="G5" s="947"/>
      <c r="H5" s="947"/>
      <c r="I5" s="947"/>
      <c r="J5" s="947"/>
      <c r="K5" s="947"/>
      <c r="L5" s="947"/>
      <c r="M5" s="947"/>
      <c r="N5" s="947"/>
      <c r="O5" s="947"/>
      <c r="P5" s="947"/>
      <c r="Q5" s="947"/>
      <c r="R5" s="947"/>
      <c r="S5" s="947"/>
      <c r="T5" s="947"/>
      <c r="U5" s="947"/>
      <c r="V5" s="948"/>
      <c r="W5" s="954"/>
      <c r="X5" s="947"/>
      <c r="Y5" s="947"/>
      <c r="Z5" s="947"/>
      <c r="AA5" s="947"/>
      <c r="AB5" s="947"/>
      <c r="AC5" s="947"/>
      <c r="AD5" s="947"/>
      <c r="AE5" s="947"/>
      <c r="AF5" s="947"/>
      <c r="AG5" s="947"/>
      <c r="AH5" s="947"/>
      <c r="AI5" s="947"/>
      <c r="AJ5" s="947"/>
      <c r="AK5" s="947"/>
      <c r="AL5" s="947"/>
      <c r="AM5" s="947"/>
      <c r="AN5" s="947"/>
      <c r="AO5" s="947"/>
      <c r="AP5" s="948"/>
      <c r="AQ5" s="949"/>
      <c r="AR5" s="2102" t="s">
        <v>78</v>
      </c>
    </row>
    <row r="6" spans="1:44" ht="18">
      <c r="A6" s="1977" t="s">
        <v>245</v>
      </c>
      <c r="B6" s="404"/>
      <c r="C6" s="404"/>
      <c r="D6" s="1078"/>
      <c r="E6" s="405"/>
      <c r="F6" s="405"/>
      <c r="G6" s="405"/>
      <c r="H6" s="405"/>
      <c r="I6" s="405"/>
      <c r="J6" s="405"/>
      <c r="K6" s="405"/>
      <c r="L6" s="405"/>
      <c r="M6" s="405"/>
      <c r="N6" s="405"/>
      <c r="O6" s="405"/>
      <c r="P6" s="405"/>
      <c r="Q6" s="405"/>
      <c r="R6" s="405"/>
      <c r="S6" s="405"/>
      <c r="T6" s="405"/>
      <c r="U6" s="286"/>
      <c r="V6" s="406"/>
      <c r="W6" s="957"/>
      <c r="X6" s="405"/>
      <c r="Y6" s="405"/>
      <c r="Z6" s="405"/>
      <c r="AA6" s="405"/>
      <c r="AB6" s="405"/>
      <c r="AC6" s="405"/>
      <c r="AD6" s="405"/>
      <c r="AE6" s="405"/>
      <c r="AF6" s="405"/>
      <c r="AG6" s="405"/>
      <c r="AH6" s="405"/>
      <c r="AI6" s="405"/>
      <c r="AJ6" s="405"/>
      <c r="AK6" s="405"/>
      <c r="AL6" s="405"/>
      <c r="AM6" s="405"/>
      <c r="AN6" s="407"/>
      <c r="AO6" s="407"/>
      <c r="AP6" s="405"/>
      <c r="AQ6" s="405"/>
      <c r="AR6" s="2103" t="s">
        <v>246</v>
      </c>
    </row>
    <row r="7" spans="1:44" ht="20.100000000000001" customHeight="1">
      <c r="A7" s="1827" t="s">
        <v>590</v>
      </c>
      <c r="B7" s="408"/>
      <c r="C7" s="408"/>
      <c r="D7" s="408"/>
      <c r="E7" s="408"/>
      <c r="F7" s="408"/>
      <c r="G7" s="408"/>
      <c r="H7" s="408"/>
      <c r="I7" s="408"/>
      <c r="J7" s="408"/>
      <c r="K7" s="408"/>
      <c r="L7" s="408"/>
      <c r="M7" s="408"/>
      <c r="N7" s="408"/>
      <c r="O7" s="408"/>
      <c r="P7" s="408"/>
      <c r="Q7" s="408"/>
      <c r="R7" s="409"/>
      <c r="S7" s="409"/>
      <c r="T7" s="409"/>
      <c r="U7" s="410"/>
      <c r="V7" s="411"/>
      <c r="W7" s="958"/>
      <c r="X7" s="408"/>
      <c r="Y7" s="408"/>
      <c r="Z7" s="408"/>
      <c r="AA7" s="408"/>
      <c r="AB7" s="408"/>
      <c r="AC7" s="408"/>
      <c r="AD7" s="408"/>
      <c r="AE7" s="408"/>
      <c r="AF7" s="408"/>
      <c r="AG7" s="408"/>
      <c r="AH7" s="408"/>
      <c r="AI7" s="408"/>
      <c r="AJ7" s="408"/>
      <c r="AK7" s="412"/>
      <c r="AL7" s="412"/>
      <c r="AM7" s="412"/>
      <c r="AN7" s="413"/>
      <c r="AO7" s="413"/>
      <c r="AP7" s="1166"/>
      <c r="AQ7" s="1167"/>
      <c r="AR7" s="2090" t="s">
        <v>591</v>
      </c>
    </row>
    <row r="8" spans="1:44" s="414" customFormat="1" ht="24.75" customHeight="1">
      <c r="A8" s="2105" t="s">
        <v>618</v>
      </c>
      <c r="B8" s="1394"/>
      <c r="C8" s="960"/>
      <c r="D8" s="960"/>
      <c r="E8" s="960"/>
      <c r="F8" s="960"/>
      <c r="G8" s="960"/>
      <c r="H8" s="960"/>
      <c r="I8" s="960"/>
      <c r="J8" s="960"/>
      <c r="K8" s="960"/>
      <c r="L8" s="960"/>
      <c r="M8" s="960"/>
      <c r="N8" s="960"/>
      <c r="O8" s="960"/>
      <c r="P8" s="960"/>
      <c r="Q8" s="960"/>
      <c r="R8" s="960"/>
      <c r="S8" s="960"/>
      <c r="T8" s="960"/>
      <c r="U8" s="961"/>
      <c r="V8" s="497"/>
      <c r="W8" s="959"/>
      <c r="X8" s="960"/>
      <c r="Y8" s="960"/>
      <c r="Z8" s="960"/>
      <c r="AA8" s="960"/>
      <c r="AB8" s="960"/>
      <c r="AC8" s="960"/>
      <c r="AD8" s="960"/>
      <c r="AE8" s="960"/>
      <c r="AF8" s="960"/>
      <c r="AG8" s="960"/>
      <c r="AH8" s="960"/>
      <c r="AI8" s="960"/>
      <c r="AJ8" s="960"/>
      <c r="AK8" s="960"/>
      <c r="AL8" s="960"/>
      <c r="AM8" s="960"/>
      <c r="AN8" s="962"/>
      <c r="AO8" s="962"/>
      <c r="AP8" s="1168"/>
      <c r="AQ8" s="1169"/>
      <c r="AR8" s="2104" t="s">
        <v>619</v>
      </c>
    </row>
    <row r="9" spans="1:44" ht="33" customHeight="1">
      <c r="A9" s="3230" t="s">
        <v>174</v>
      </c>
      <c r="B9" s="3231" t="s">
        <v>4433</v>
      </c>
      <c r="C9" s="3232" t="s">
        <v>4434</v>
      </c>
      <c r="D9" s="3233" t="s">
        <v>620</v>
      </c>
      <c r="E9" s="3233"/>
      <c r="F9" s="3233"/>
      <c r="G9" s="3233"/>
      <c r="H9" s="3233"/>
      <c r="I9" s="3233"/>
      <c r="J9" s="3233"/>
      <c r="K9" s="3233"/>
      <c r="L9" s="3233"/>
      <c r="M9" s="3233"/>
      <c r="N9" s="3233"/>
      <c r="O9" s="3233"/>
      <c r="P9" s="3233"/>
      <c r="Q9" s="3233"/>
      <c r="R9" s="3233"/>
      <c r="S9" s="3233"/>
      <c r="T9" s="3233"/>
      <c r="U9" s="3233"/>
      <c r="V9" s="3233" t="s">
        <v>495</v>
      </c>
      <c r="W9" s="3237" t="s">
        <v>183</v>
      </c>
      <c r="X9" s="3235" t="s">
        <v>621</v>
      </c>
      <c r="Y9" s="3235"/>
      <c r="Z9" s="3235"/>
      <c r="AA9" s="3235"/>
      <c r="AB9" s="3235"/>
      <c r="AC9" s="3235"/>
      <c r="AD9" s="3235"/>
      <c r="AE9" s="3235"/>
      <c r="AF9" s="3235"/>
      <c r="AG9" s="3235"/>
      <c r="AH9" s="3235"/>
      <c r="AI9" s="3235"/>
      <c r="AJ9" s="3235"/>
      <c r="AK9" s="3235"/>
      <c r="AL9" s="3235"/>
      <c r="AM9" s="3235"/>
      <c r="AN9" s="3235"/>
      <c r="AO9" s="3235"/>
      <c r="AP9" s="3234" t="s">
        <v>622</v>
      </c>
      <c r="AQ9" s="3234" t="s">
        <v>623</v>
      </c>
      <c r="AR9" s="3234" t="s">
        <v>254</v>
      </c>
    </row>
    <row r="10" spans="1:44" ht="51.75" customHeight="1">
      <c r="A10" s="3230"/>
      <c r="B10" s="3231"/>
      <c r="C10" s="3232"/>
      <c r="D10" s="3230">
        <v>2017</v>
      </c>
      <c r="E10" s="3230"/>
      <c r="F10" s="3230"/>
      <c r="G10" s="3230">
        <v>2018</v>
      </c>
      <c r="H10" s="3230"/>
      <c r="I10" s="3230"/>
      <c r="J10" s="3230">
        <v>2019</v>
      </c>
      <c r="K10" s="3230"/>
      <c r="L10" s="3230"/>
      <c r="M10" s="3230">
        <v>2020</v>
      </c>
      <c r="N10" s="3230"/>
      <c r="O10" s="3230"/>
      <c r="P10" s="3230">
        <v>2021</v>
      </c>
      <c r="Q10" s="3230"/>
      <c r="R10" s="3230"/>
      <c r="S10" s="3230">
        <v>2022</v>
      </c>
      <c r="T10" s="3230"/>
      <c r="U10" s="3230"/>
      <c r="V10" s="3233"/>
      <c r="W10" s="3237"/>
      <c r="X10" s="3238">
        <v>2022</v>
      </c>
      <c r="Y10" s="3239"/>
      <c r="Z10" s="3240"/>
      <c r="AA10" s="3230">
        <v>2021</v>
      </c>
      <c r="AB10" s="3230"/>
      <c r="AC10" s="3230"/>
      <c r="AD10" s="3236">
        <v>2020</v>
      </c>
      <c r="AE10" s="3236"/>
      <c r="AF10" s="3236"/>
      <c r="AG10" s="3230">
        <v>2019</v>
      </c>
      <c r="AH10" s="3230"/>
      <c r="AI10" s="3230"/>
      <c r="AJ10" s="3230">
        <v>2018</v>
      </c>
      <c r="AK10" s="3230"/>
      <c r="AL10" s="3230"/>
      <c r="AM10" s="3230">
        <v>2017</v>
      </c>
      <c r="AN10" s="3230"/>
      <c r="AO10" s="3230"/>
      <c r="AP10" s="3234"/>
      <c r="AQ10" s="3234"/>
      <c r="AR10" s="3234"/>
    </row>
    <row r="11" spans="1:44" ht="117" customHeight="1">
      <c r="A11" s="3230"/>
      <c r="B11" s="3231"/>
      <c r="C11" s="3232"/>
      <c r="D11" s="2112" t="s">
        <v>624</v>
      </c>
      <c r="E11" s="2112" t="s">
        <v>625</v>
      </c>
      <c r="F11" s="2111" t="s">
        <v>626</v>
      </c>
      <c r="G11" s="2112" t="s">
        <v>624</v>
      </c>
      <c r="H11" s="2112" t="s">
        <v>625</v>
      </c>
      <c r="I11" s="2111" t="s">
        <v>626</v>
      </c>
      <c r="J11" s="2112" t="s">
        <v>624</v>
      </c>
      <c r="K11" s="2112" t="s">
        <v>625</v>
      </c>
      <c r="L11" s="2111" t="s">
        <v>626</v>
      </c>
      <c r="M11" s="2112" t="s">
        <v>624</v>
      </c>
      <c r="N11" s="2112" t="s">
        <v>625</v>
      </c>
      <c r="O11" s="2111" t="s">
        <v>626</v>
      </c>
      <c r="P11" s="2112" t="s">
        <v>624</v>
      </c>
      <c r="Q11" s="2112" t="s">
        <v>625</v>
      </c>
      <c r="R11" s="2111" t="s">
        <v>626</v>
      </c>
      <c r="S11" s="2112" t="s">
        <v>624</v>
      </c>
      <c r="T11" s="2112" t="s">
        <v>625</v>
      </c>
      <c r="U11" s="2111" t="s">
        <v>626</v>
      </c>
      <c r="V11" s="3233"/>
      <c r="W11" s="3237"/>
      <c r="X11" s="917" t="s">
        <v>627</v>
      </c>
      <c r="Y11" s="917" t="s">
        <v>628</v>
      </c>
      <c r="Z11" s="917" t="s">
        <v>629</v>
      </c>
      <c r="AA11" s="917" t="s">
        <v>627</v>
      </c>
      <c r="AB11" s="917" t="s">
        <v>630</v>
      </c>
      <c r="AC11" s="917" t="s">
        <v>629</v>
      </c>
      <c r="AD11" s="917" t="s">
        <v>627</v>
      </c>
      <c r="AE11" s="917" t="s">
        <v>628</v>
      </c>
      <c r="AF11" s="917" t="s">
        <v>629</v>
      </c>
      <c r="AG11" s="917" t="s">
        <v>627</v>
      </c>
      <c r="AH11" s="917" t="s">
        <v>628</v>
      </c>
      <c r="AI11" s="917" t="s">
        <v>629</v>
      </c>
      <c r="AJ11" s="917" t="s">
        <v>631</v>
      </c>
      <c r="AK11" s="917" t="s">
        <v>628</v>
      </c>
      <c r="AL11" s="917" t="s">
        <v>629</v>
      </c>
      <c r="AM11" s="917" t="s">
        <v>627</v>
      </c>
      <c r="AN11" s="917" t="s">
        <v>628</v>
      </c>
      <c r="AO11" s="917" t="s">
        <v>629</v>
      </c>
      <c r="AP11" s="3234"/>
      <c r="AQ11" s="3234"/>
      <c r="AR11" s="3234"/>
    </row>
    <row r="12" spans="1:44" ht="50.1" customHeight="1">
      <c r="A12" s="2113" t="s">
        <v>632</v>
      </c>
      <c r="B12" s="2115" t="s">
        <v>3682</v>
      </c>
      <c r="C12" s="2116" t="s">
        <v>3683</v>
      </c>
      <c r="D12" s="2114">
        <v>19316</v>
      </c>
      <c r="E12" s="2117">
        <v>12</v>
      </c>
      <c r="F12" s="2117">
        <v>24</v>
      </c>
      <c r="G12" s="2117">
        <v>20330</v>
      </c>
      <c r="H12" s="2117">
        <v>12</v>
      </c>
      <c r="I12" s="2117">
        <v>24</v>
      </c>
      <c r="J12" s="2117">
        <v>21033</v>
      </c>
      <c r="K12" s="2117">
        <v>12</v>
      </c>
      <c r="L12" s="2117">
        <v>24</v>
      </c>
      <c r="M12" s="2117">
        <v>22096</v>
      </c>
      <c r="N12" s="2117">
        <v>12</v>
      </c>
      <c r="O12" s="2117">
        <v>24</v>
      </c>
      <c r="P12" s="2117">
        <v>23211</v>
      </c>
      <c r="Q12" s="2117">
        <v>12</v>
      </c>
      <c r="R12" s="2117">
        <v>24</v>
      </c>
      <c r="S12" s="2117">
        <v>23991</v>
      </c>
      <c r="T12" s="2117">
        <v>12</v>
      </c>
      <c r="U12" s="2117">
        <v>24</v>
      </c>
      <c r="V12" s="498"/>
      <c r="W12" s="1079"/>
      <c r="X12" s="2117">
        <v>24</v>
      </c>
      <c r="Y12" s="2117">
        <v>12</v>
      </c>
      <c r="Z12" s="2117">
        <v>23991</v>
      </c>
      <c r="AA12" s="2117">
        <v>24</v>
      </c>
      <c r="AB12" s="2117">
        <v>12</v>
      </c>
      <c r="AC12" s="2117">
        <v>23211</v>
      </c>
      <c r="AD12" s="2117">
        <v>24</v>
      </c>
      <c r="AE12" s="2117">
        <v>12</v>
      </c>
      <c r="AF12" s="2117">
        <v>22096</v>
      </c>
      <c r="AG12" s="2117">
        <v>24</v>
      </c>
      <c r="AH12" s="2117">
        <v>12</v>
      </c>
      <c r="AI12" s="2117">
        <v>21033</v>
      </c>
      <c r="AJ12" s="2117">
        <v>24</v>
      </c>
      <c r="AK12" s="2117">
        <v>12</v>
      </c>
      <c r="AL12" s="2117">
        <v>20330</v>
      </c>
      <c r="AM12" s="2117">
        <v>24</v>
      </c>
      <c r="AN12" s="2117">
        <v>12</v>
      </c>
      <c r="AO12" s="2114">
        <v>19316</v>
      </c>
      <c r="AP12" s="2118" t="s">
        <v>4437</v>
      </c>
      <c r="AQ12" s="2117" t="s">
        <v>4436</v>
      </c>
      <c r="AR12" s="415" t="str">
        <f>A12</f>
        <v>B-2.3.2.1</v>
      </c>
    </row>
    <row r="13" spans="1:44" ht="50.1" customHeight="1">
      <c r="A13" s="2113" t="s">
        <v>633</v>
      </c>
      <c r="B13" s="2115" t="s">
        <v>3684</v>
      </c>
      <c r="C13" s="2116" t="s">
        <v>3685</v>
      </c>
      <c r="D13" s="2114">
        <v>12497</v>
      </c>
      <c r="E13" s="2117">
        <v>12</v>
      </c>
      <c r="F13" s="2117">
        <v>24</v>
      </c>
      <c r="G13" s="2117">
        <v>12929</v>
      </c>
      <c r="H13" s="2117">
        <v>12</v>
      </c>
      <c r="I13" s="2117">
        <v>24</v>
      </c>
      <c r="J13" s="2117">
        <v>13430</v>
      </c>
      <c r="K13" s="2117">
        <v>12</v>
      </c>
      <c r="L13" s="2117">
        <v>24</v>
      </c>
      <c r="M13" s="2117">
        <v>14187</v>
      </c>
      <c r="N13" s="2117">
        <v>12</v>
      </c>
      <c r="O13" s="2117">
        <v>24</v>
      </c>
      <c r="P13" s="2117">
        <v>14952</v>
      </c>
      <c r="Q13" s="2117">
        <v>12</v>
      </c>
      <c r="R13" s="2117">
        <v>24</v>
      </c>
      <c r="S13" s="2117">
        <v>15407</v>
      </c>
      <c r="T13" s="2117">
        <v>12</v>
      </c>
      <c r="U13" s="2117">
        <v>24</v>
      </c>
      <c r="V13" s="498"/>
      <c r="W13" s="498"/>
      <c r="X13" s="2117">
        <v>24</v>
      </c>
      <c r="Y13" s="2117">
        <v>12</v>
      </c>
      <c r="Z13" s="2117">
        <v>15407</v>
      </c>
      <c r="AA13" s="2117">
        <v>24</v>
      </c>
      <c r="AB13" s="2117">
        <v>12</v>
      </c>
      <c r="AC13" s="2117">
        <v>14952</v>
      </c>
      <c r="AD13" s="2117">
        <v>24</v>
      </c>
      <c r="AE13" s="2117">
        <v>12</v>
      </c>
      <c r="AF13" s="2117">
        <v>14187</v>
      </c>
      <c r="AG13" s="2117">
        <v>24</v>
      </c>
      <c r="AH13" s="2117">
        <v>12</v>
      </c>
      <c r="AI13" s="2117">
        <v>13430</v>
      </c>
      <c r="AJ13" s="2117">
        <v>24</v>
      </c>
      <c r="AK13" s="2117">
        <v>12</v>
      </c>
      <c r="AL13" s="2117">
        <v>12929</v>
      </c>
      <c r="AM13" s="2117">
        <v>24</v>
      </c>
      <c r="AN13" s="2117">
        <v>12</v>
      </c>
      <c r="AO13" s="2114">
        <v>12497</v>
      </c>
      <c r="AP13" s="2117" t="s">
        <v>4439</v>
      </c>
      <c r="AQ13" s="2117" t="s">
        <v>4438</v>
      </c>
      <c r="AR13" s="415" t="str">
        <f t="shared" ref="AR13:AR21" si="0">A13</f>
        <v>B-2.3.2.2</v>
      </c>
    </row>
    <row r="14" spans="1:44" ht="50.1" customHeight="1">
      <c r="A14" s="2113" t="s">
        <v>634</v>
      </c>
      <c r="B14" s="2115" t="s">
        <v>3542</v>
      </c>
      <c r="C14" s="2116" t="s">
        <v>4435</v>
      </c>
      <c r="D14" s="2114">
        <v>8478</v>
      </c>
      <c r="E14" s="2117">
        <v>12</v>
      </c>
      <c r="F14" s="2117">
        <v>24</v>
      </c>
      <c r="G14" s="2117">
        <v>8847</v>
      </c>
      <c r="H14" s="2117">
        <v>12</v>
      </c>
      <c r="I14" s="2117">
        <v>24</v>
      </c>
      <c r="J14" s="2117">
        <v>9184</v>
      </c>
      <c r="K14" s="2117">
        <v>12</v>
      </c>
      <c r="L14" s="2117">
        <v>24</v>
      </c>
      <c r="M14" s="2117">
        <v>9503</v>
      </c>
      <c r="N14" s="2117">
        <v>12</v>
      </c>
      <c r="O14" s="2117">
        <v>24</v>
      </c>
      <c r="P14" s="2117">
        <v>9811</v>
      </c>
      <c r="Q14" s="2117">
        <v>12</v>
      </c>
      <c r="R14" s="2117">
        <v>24</v>
      </c>
      <c r="S14" s="2117">
        <v>10065</v>
      </c>
      <c r="T14" s="2117">
        <v>12</v>
      </c>
      <c r="U14" s="2117">
        <v>24</v>
      </c>
      <c r="V14" s="498"/>
      <c r="W14" s="498"/>
      <c r="X14" s="2117">
        <v>24</v>
      </c>
      <c r="Y14" s="2117">
        <v>12</v>
      </c>
      <c r="Z14" s="2117">
        <v>10065</v>
      </c>
      <c r="AA14" s="2117">
        <v>24</v>
      </c>
      <c r="AB14" s="2117">
        <v>12</v>
      </c>
      <c r="AC14" s="2117">
        <v>9811</v>
      </c>
      <c r="AD14" s="2117">
        <v>24</v>
      </c>
      <c r="AE14" s="2117">
        <v>12</v>
      </c>
      <c r="AF14" s="2117">
        <v>9503</v>
      </c>
      <c r="AG14" s="2117">
        <v>24</v>
      </c>
      <c r="AH14" s="2117">
        <v>12</v>
      </c>
      <c r="AI14" s="2117">
        <v>9184</v>
      </c>
      <c r="AJ14" s="2117">
        <v>24</v>
      </c>
      <c r="AK14" s="2117">
        <v>12</v>
      </c>
      <c r="AL14" s="2117">
        <v>8847</v>
      </c>
      <c r="AM14" s="2117">
        <v>24</v>
      </c>
      <c r="AN14" s="2117">
        <v>12</v>
      </c>
      <c r="AO14" s="2114">
        <v>8478</v>
      </c>
      <c r="AP14" s="2117" t="s">
        <v>4441</v>
      </c>
      <c r="AQ14" s="2117" t="s">
        <v>4440</v>
      </c>
      <c r="AR14" s="415" t="str">
        <f t="shared" si="0"/>
        <v>B-2.3.2.3</v>
      </c>
    </row>
    <row r="15" spans="1:44" ht="50.1" customHeight="1">
      <c r="A15" s="2113" t="s">
        <v>635</v>
      </c>
      <c r="B15" s="2115" t="s">
        <v>3686</v>
      </c>
      <c r="C15" s="2116" t="s">
        <v>3687</v>
      </c>
      <c r="D15" s="2114">
        <v>8224</v>
      </c>
      <c r="E15" s="2117">
        <v>12</v>
      </c>
      <c r="F15" s="2117">
        <v>24</v>
      </c>
      <c r="G15" s="2117">
        <v>8568</v>
      </c>
      <c r="H15" s="2117">
        <v>12</v>
      </c>
      <c r="I15" s="2117">
        <v>24</v>
      </c>
      <c r="J15" s="2117">
        <v>8886</v>
      </c>
      <c r="K15" s="2117">
        <v>12</v>
      </c>
      <c r="L15" s="2117">
        <v>24</v>
      </c>
      <c r="M15" s="2117">
        <v>9213</v>
      </c>
      <c r="N15" s="2117">
        <v>12</v>
      </c>
      <c r="O15" s="2117">
        <v>24</v>
      </c>
      <c r="P15" s="2117">
        <v>9562</v>
      </c>
      <c r="Q15" s="2117">
        <v>12</v>
      </c>
      <c r="R15" s="2117">
        <v>24</v>
      </c>
      <c r="S15" s="2117">
        <v>9682</v>
      </c>
      <c r="T15" s="2117">
        <v>12</v>
      </c>
      <c r="U15" s="2117">
        <v>24</v>
      </c>
      <c r="V15" s="498"/>
      <c r="W15" s="498"/>
      <c r="X15" s="2117">
        <v>24</v>
      </c>
      <c r="Y15" s="2117">
        <v>12</v>
      </c>
      <c r="Z15" s="2117">
        <v>9682</v>
      </c>
      <c r="AA15" s="2117">
        <v>24</v>
      </c>
      <c r="AB15" s="2117">
        <v>12</v>
      </c>
      <c r="AC15" s="2117">
        <v>9562</v>
      </c>
      <c r="AD15" s="2117">
        <v>24</v>
      </c>
      <c r="AE15" s="2117">
        <v>12</v>
      </c>
      <c r="AF15" s="2117">
        <v>9213</v>
      </c>
      <c r="AG15" s="2117">
        <v>24</v>
      </c>
      <c r="AH15" s="2117">
        <v>12</v>
      </c>
      <c r="AI15" s="2117">
        <v>8886</v>
      </c>
      <c r="AJ15" s="2117">
        <v>24</v>
      </c>
      <c r="AK15" s="2117">
        <v>12</v>
      </c>
      <c r="AL15" s="2117">
        <v>8568</v>
      </c>
      <c r="AM15" s="2117">
        <v>24</v>
      </c>
      <c r="AN15" s="2117">
        <v>12</v>
      </c>
      <c r="AO15" s="2114">
        <v>8224</v>
      </c>
      <c r="AP15" s="2117" t="s">
        <v>4443</v>
      </c>
      <c r="AQ15" s="2117" t="s">
        <v>4442</v>
      </c>
      <c r="AR15" s="415" t="str">
        <f t="shared" si="0"/>
        <v>B-2.3.2.4</v>
      </c>
    </row>
    <row r="16" spans="1:44" ht="50.1" customHeight="1">
      <c r="A16" s="2113" t="s">
        <v>636</v>
      </c>
      <c r="B16" s="2115" t="s">
        <v>3544</v>
      </c>
      <c r="C16" s="2116" t="s">
        <v>3688</v>
      </c>
      <c r="D16" s="2114">
        <v>1518</v>
      </c>
      <c r="E16" s="2117">
        <v>12</v>
      </c>
      <c r="F16" s="2117">
        <v>24</v>
      </c>
      <c r="G16" s="2117">
        <v>1626</v>
      </c>
      <c r="H16" s="2117">
        <v>12</v>
      </c>
      <c r="I16" s="2117">
        <v>24</v>
      </c>
      <c r="J16" s="2117">
        <v>1705</v>
      </c>
      <c r="K16" s="2117">
        <v>12</v>
      </c>
      <c r="L16" s="2117">
        <v>24</v>
      </c>
      <c r="M16" s="2117">
        <v>1803</v>
      </c>
      <c r="N16" s="2117">
        <v>12</v>
      </c>
      <c r="O16" s="2117">
        <v>24</v>
      </c>
      <c r="P16" s="2117">
        <v>1892</v>
      </c>
      <c r="Q16" s="2117">
        <v>12</v>
      </c>
      <c r="R16" s="2117">
        <v>24</v>
      </c>
      <c r="S16" s="2117">
        <v>1957</v>
      </c>
      <c r="T16" s="2117">
        <v>12</v>
      </c>
      <c r="U16" s="2117">
        <v>24</v>
      </c>
      <c r="V16" s="498"/>
      <c r="W16" s="498"/>
      <c r="X16" s="2117">
        <v>24</v>
      </c>
      <c r="Y16" s="2117">
        <v>12</v>
      </c>
      <c r="Z16" s="2117">
        <v>1957</v>
      </c>
      <c r="AA16" s="2117">
        <v>24</v>
      </c>
      <c r="AB16" s="2117">
        <v>12</v>
      </c>
      <c r="AC16" s="2117">
        <v>1892</v>
      </c>
      <c r="AD16" s="2117">
        <v>24</v>
      </c>
      <c r="AE16" s="2117">
        <v>12</v>
      </c>
      <c r="AF16" s="2117">
        <v>1803</v>
      </c>
      <c r="AG16" s="2117">
        <v>24</v>
      </c>
      <c r="AH16" s="2117">
        <v>12</v>
      </c>
      <c r="AI16" s="2117">
        <v>1705</v>
      </c>
      <c r="AJ16" s="2117">
        <v>24</v>
      </c>
      <c r="AK16" s="2117">
        <v>12</v>
      </c>
      <c r="AL16" s="2117">
        <v>1626</v>
      </c>
      <c r="AM16" s="2117">
        <v>24</v>
      </c>
      <c r="AN16" s="2117">
        <v>12</v>
      </c>
      <c r="AO16" s="2114">
        <v>1518</v>
      </c>
      <c r="AP16" s="2117" t="s">
        <v>4444</v>
      </c>
      <c r="AQ16" s="2117" t="s">
        <v>4445</v>
      </c>
      <c r="AR16" s="415" t="str">
        <f t="shared" si="0"/>
        <v>B-2.3.2.5</v>
      </c>
    </row>
    <row r="17" spans="1:44" ht="50.1" customHeight="1">
      <c r="A17" s="2113" t="s">
        <v>637</v>
      </c>
      <c r="B17" s="506"/>
      <c r="C17" s="498"/>
      <c r="D17" s="498"/>
      <c r="E17" s="499"/>
      <c r="F17" s="499"/>
      <c r="G17" s="499"/>
      <c r="H17" s="499"/>
      <c r="I17" s="499"/>
      <c r="J17" s="499"/>
      <c r="K17" s="499"/>
      <c r="L17" s="499"/>
      <c r="M17" s="499"/>
      <c r="N17" s="499"/>
      <c r="O17" s="499"/>
      <c r="P17" s="499"/>
      <c r="Q17" s="499"/>
      <c r="R17" s="499"/>
      <c r="S17" s="499"/>
      <c r="T17" s="499"/>
      <c r="U17" s="499"/>
      <c r="V17" s="498"/>
      <c r="W17" s="498"/>
      <c r="X17" s="498"/>
      <c r="Y17" s="498"/>
      <c r="Z17" s="498"/>
      <c r="AA17" s="498"/>
      <c r="AB17" s="498"/>
      <c r="AC17" s="498"/>
      <c r="AD17" s="498"/>
      <c r="AE17" s="498"/>
      <c r="AF17" s="498"/>
      <c r="AG17" s="498"/>
      <c r="AH17" s="498"/>
      <c r="AI17" s="498"/>
      <c r="AJ17" s="499"/>
      <c r="AK17" s="499"/>
      <c r="AL17" s="499"/>
      <c r="AM17" s="499"/>
      <c r="AN17" s="499"/>
      <c r="AO17" s="499"/>
      <c r="AP17" s="2117"/>
      <c r="AQ17" s="2117"/>
      <c r="AR17" s="415" t="str">
        <f t="shared" si="0"/>
        <v>B-2.3.2.6</v>
      </c>
    </row>
    <row r="18" spans="1:44" ht="50.1" customHeight="1">
      <c r="A18" s="2113" t="s">
        <v>638</v>
      </c>
      <c r="B18" s="506"/>
      <c r="C18" s="498"/>
      <c r="D18" s="498"/>
      <c r="E18" s="499"/>
      <c r="F18" s="499"/>
      <c r="G18" s="499"/>
      <c r="H18" s="499"/>
      <c r="I18" s="499"/>
      <c r="J18" s="499"/>
      <c r="K18" s="499"/>
      <c r="L18" s="499"/>
      <c r="M18" s="499"/>
      <c r="N18" s="499"/>
      <c r="O18" s="499"/>
      <c r="P18" s="499"/>
      <c r="Q18" s="499"/>
      <c r="R18" s="499"/>
      <c r="S18" s="499"/>
      <c r="T18" s="499"/>
      <c r="U18" s="499"/>
      <c r="V18" s="498"/>
      <c r="W18" s="498"/>
      <c r="X18" s="498"/>
      <c r="Y18" s="498"/>
      <c r="Z18" s="498"/>
      <c r="AA18" s="498"/>
      <c r="AB18" s="498"/>
      <c r="AC18" s="498"/>
      <c r="AD18" s="498"/>
      <c r="AE18" s="498"/>
      <c r="AF18" s="498"/>
      <c r="AG18" s="498"/>
      <c r="AH18" s="498"/>
      <c r="AI18" s="498"/>
      <c r="AJ18" s="499"/>
      <c r="AK18" s="499"/>
      <c r="AL18" s="499"/>
      <c r="AM18" s="499"/>
      <c r="AN18" s="499"/>
      <c r="AO18" s="499"/>
      <c r="AP18" s="2117"/>
      <c r="AQ18" s="2117"/>
      <c r="AR18" s="415" t="str">
        <f t="shared" si="0"/>
        <v>B-2.3.2.7</v>
      </c>
    </row>
    <row r="19" spans="1:44" ht="50.1" customHeight="1">
      <c r="A19" s="2113" t="s">
        <v>639</v>
      </c>
      <c r="B19" s="506"/>
      <c r="C19" s="498"/>
      <c r="D19" s="498"/>
      <c r="E19" s="499"/>
      <c r="F19" s="499"/>
      <c r="G19" s="499"/>
      <c r="H19" s="499"/>
      <c r="I19" s="499"/>
      <c r="J19" s="499"/>
      <c r="K19" s="499"/>
      <c r="L19" s="499"/>
      <c r="M19" s="499"/>
      <c r="N19" s="499"/>
      <c r="O19" s="499"/>
      <c r="P19" s="499"/>
      <c r="Q19" s="499"/>
      <c r="R19" s="499"/>
      <c r="S19" s="499"/>
      <c r="T19" s="499"/>
      <c r="U19" s="499"/>
      <c r="V19" s="498"/>
      <c r="W19" s="498"/>
      <c r="X19" s="498"/>
      <c r="Y19" s="498"/>
      <c r="Z19" s="498"/>
      <c r="AA19" s="498"/>
      <c r="AB19" s="498"/>
      <c r="AC19" s="498"/>
      <c r="AD19" s="498"/>
      <c r="AE19" s="498"/>
      <c r="AF19" s="498"/>
      <c r="AG19" s="498"/>
      <c r="AH19" s="498"/>
      <c r="AI19" s="498"/>
      <c r="AJ19" s="499"/>
      <c r="AK19" s="499"/>
      <c r="AL19" s="499"/>
      <c r="AM19" s="499"/>
      <c r="AN19" s="499"/>
      <c r="AO19" s="499"/>
      <c r="AP19" s="2117"/>
      <c r="AQ19" s="2117"/>
      <c r="AR19" s="415" t="str">
        <f t="shared" si="0"/>
        <v>B-2.3.2.8</v>
      </c>
    </row>
    <row r="20" spans="1:44" ht="50.1" customHeight="1">
      <c r="A20" s="2113" t="s">
        <v>640</v>
      </c>
      <c r="B20" s="506"/>
      <c r="C20" s="498"/>
      <c r="D20" s="498"/>
      <c r="E20" s="499"/>
      <c r="F20" s="499"/>
      <c r="G20" s="499"/>
      <c r="H20" s="499"/>
      <c r="I20" s="499"/>
      <c r="J20" s="499"/>
      <c r="K20" s="499"/>
      <c r="L20" s="499"/>
      <c r="M20" s="499"/>
      <c r="N20" s="499"/>
      <c r="O20" s="499"/>
      <c r="P20" s="499"/>
      <c r="Q20" s="499"/>
      <c r="R20" s="499"/>
      <c r="S20" s="499"/>
      <c r="T20" s="499"/>
      <c r="U20" s="499"/>
      <c r="V20" s="498"/>
      <c r="W20" s="498"/>
      <c r="X20" s="498"/>
      <c r="Y20" s="498"/>
      <c r="Z20" s="498"/>
      <c r="AA20" s="498"/>
      <c r="AB20" s="498"/>
      <c r="AC20" s="498"/>
      <c r="AD20" s="498"/>
      <c r="AE20" s="498"/>
      <c r="AF20" s="498"/>
      <c r="AG20" s="498"/>
      <c r="AH20" s="498"/>
      <c r="AI20" s="498"/>
      <c r="AJ20" s="499"/>
      <c r="AK20" s="499"/>
      <c r="AL20" s="499"/>
      <c r="AM20" s="499"/>
      <c r="AN20" s="499"/>
      <c r="AO20" s="499"/>
      <c r="AP20" s="2117"/>
      <c r="AQ20" s="2117"/>
      <c r="AR20" s="415" t="str">
        <f t="shared" si="0"/>
        <v>B-2.3.2.9</v>
      </c>
    </row>
    <row r="21" spans="1:44" ht="50.1" customHeight="1">
      <c r="A21" s="2113" t="s">
        <v>641</v>
      </c>
      <c r="B21" s="506"/>
      <c r="C21" s="498"/>
      <c r="D21" s="498"/>
      <c r="E21" s="499"/>
      <c r="F21" s="499"/>
      <c r="G21" s="499"/>
      <c r="H21" s="499"/>
      <c r="I21" s="499"/>
      <c r="J21" s="499"/>
      <c r="K21" s="499"/>
      <c r="L21" s="499"/>
      <c r="M21" s="499"/>
      <c r="N21" s="499"/>
      <c r="O21" s="499"/>
      <c r="P21" s="499"/>
      <c r="Q21" s="499"/>
      <c r="R21" s="499"/>
      <c r="S21" s="499"/>
      <c r="T21" s="499"/>
      <c r="U21" s="499"/>
      <c r="V21" s="498"/>
      <c r="W21" s="498"/>
      <c r="X21" s="498"/>
      <c r="Y21" s="498"/>
      <c r="Z21" s="498"/>
      <c r="AA21" s="498"/>
      <c r="AB21" s="498"/>
      <c r="AC21" s="498"/>
      <c r="AD21" s="498"/>
      <c r="AE21" s="498"/>
      <c r="AF21" s="498"/>
      <c r="AG21" s="498"/>
      <c r="AH21" s="498"/>
      <c r="AI21" s="498"/>
      <c r="AJ21" s="499"/>
      <c r="AK21" s="499"/>
      <c r="AL21" s="499"/>
      <c r="AM21" s="499"/>
      <c r="AN21" s="499"/>
      <c r="AO21" s="499"/>
      <c r="AP21" s="2117"/>
      <c r="AQ21" s="2117"/>
      <c r="AR21" s="415" t="str">
        <f t="shared" si="0"/>
        <v>B-2.3.2.10</v>
      </c>
    </row>
    <row r="22" spans="1:44" s="15" customFormat="1" ht="18" customHeight="1">
      <c r="A22" s="2119" t="s">
        <v>202</v>
      </c>
      <c r="B22" s="501"/>
      <c r="C22" s="37"/>
      <c r="D22" s="37"/>
      <c r="E22" s="37"/>
      <c r="F22" s="37"/>
      <c r="G22" s="37"/>
      <c r="H22" s="37"/>
      <c r="I22" s="37"/>
      <c r="J22" s="37"/>
      <c r="K22" s="37"/>
      <c r="L22" s="37"/>
      <c r="M22" s="37"/>
      <c r="N22" s="37"/>
      <c r="O22" s="37"/>
      <c r="P22" s="37"/>
      <c r="Q22" s="37"/>
      <c r="R22" s="37"/>
      <c r="S22" s="37"/>
      <c r="T22" s="37"/>
      <c r="U22" s="37"/>
      <c r="V22" s="502"/>
      <c r="W22" s="132"/>
      <c r="X22" s="132"/>
      <c r="Y22" s="132"/>
      <c r="Z22" s="132"/>
      <c r="AA22" s="132"/>
      <c r="AB22" s="132"/>
      <c r="AC22" s="132"/>
      <c r="AD22" s="132"/>
      <c r="AE22" s="132"/>
      <c r="AF22" s="132"/>
      <c r="AG22" s="132"/>
      <c r="AH22" s="132"/>
      <c r="AI22" s="132"/>
      <c r="AJ22" s="132"/>
      <c r="AK22" s="132"/>
      <c r="AL22" s="132"/>
      <c r="AM22" s="132"/>
      <c r="AN22" s="132"/>
      <c r="AO22" s="132"/>
      <c r="AP22" s="132"/>
      <c r="AQ22" s="132"/>
      <c r="AR22" s="2121" t="s">
        <v>203</v>
      </c>
    </row>
    <row r="23" spans="1:44" customFormat="1" ht="18" customHeight="1">
      <c r="A23" s="2120" t="s">
        <v>4446</v>
      </c>
      <c r="B23" s="500"/>
      <c r="C23" s="37"/>
      <c r="D23" s="37"/>
      <c r="E23" s="37"/>
      <c r="F23" s="37"/>
      <c r="G23" s="37"/>
      <c r="H23" s="37"/>
      <c r="I23" s="37"/>
      <c r="J23" s="37"/>
      <c r="K23" s="37"/>
      <c r="L23" s="37"/>
      <c r="M23" s="37"/>
      <c r="N23" s="37"/>
      <c r="O23" s="37"/>
      <c r="P23" s="37"/>
      <c r="Q23" s="37"/>
      <c r="R23" s="503"/>
      <c r="S23" s="503"/>
      <c r="T23" s="503"/>
      <c r="U23" s="503"/>
      <c r="V23" s="504"/>
      <c r="W23" s="505"/>
      <c r="X23" s="505"/>
      <c r="Y23" s="505"/>
      <c r="Z23" s="505"/>
      <c r="AA23" s="505"/>
      <c r="AB23" s="505"/>
      <c r="AC23" s="505"/>
      <c r="AD23" s="505"/>
      <c r="AE23" s="505"/>
      <c r="AF23" s="505"/>
      <c r="AG23" s="505"/>
      <c r="AH23" s="505"/>
      <c r="AI23" s="505"/>
      <c r="AJ23" s="505"/>
      <c r="AK23" s="505"/>
      <c r="AL23" s="505"/>
      <c r="AM23" s="505"/>
      <c r="AN23" s="505"/>
      <c r="AO23" s="505"/>
      <c r="AP23" s="505"/>
      <c r="AQ23" s="505"/>
      <c r="AR23" s="2122" t="s">
        <v>4448</v>
      </c>
    </row>
    <row r="24" spans="1:44" customFormat="1" ht="18" customHeight="1">
      <c r="A24" s="2120" t="s">
        <v>4447</v>
      </c>
      <c r="B24" s="500"/>
      <c r="C24" s="37"/>
      <c r="D24" s="37"/>
      <c r="E24" s="37"/>
      <c r="F24" s="37"/>
      <c r="G24" s="37"/>
      <c r="H24" s="37"/>
      <c r="I24" s="37"/>
      <c r="J24" s="37"/>
      <c r="K24" s="37"/>
      <c r="L24" s="37"/>
      <c r="M24" s="37"/>
      <c r="N24" s="37"/>
      <c r="O24" s="37"/>
      <c r="P24" s="37"/>
      <c r="Q24" s="37"/>
      <c r="R24" s="503"/>
      <c r="S24" s="503"/>
      <c r="T24" s="503"/>
      <c r="U24" s="503"/>
      <c r="V24" s="504"/>
      <c r="W24" s="505"/>
      <c r="X24" s="505"/>
      <c r="Y24" s="505"/>
      <c r="Z24" s="505"/>
      <c r="AA24" s="505"/>
      <c r="AB24" s="505"/>
      <c r="AC24" s="505"/>
      <c r="AD24" s="505"/>
      <c r="AE24" s="505"/>
      <c r="AF24" s="505"/>
      <c r="AG24" s="505"/>
      <c r="AH24" s="505"/>
      <c r="AI24" s="505"/>
      <c r="AJ24" s="505"/>
      <c r="AK24" s="505"/>
      <c r="AL24" s="1170"/>
      <c r="AM24" s="1170"/>
      <c r="AN24" s="1170"/>
      <c r="AO24" s="1170"/>
      <c r="AP24" s="1170"/>
      <c r="AQ24" s="1170"/>
      <c r="AR24" s="2123" t="s">
        <v>4449</v>
      </c>
    </row>
    <row r="25" spans="1:44">
      <c r="A25" s="417"/>
      <c r="B25" s="418"/>
      <c r="C25" s="418"/>
      <c r="D25" s="418"/>
      <c r="E25" s="418"/>
      <c r="F25" s="418"/>
      <c r="G25" s="418"/>
      <c r="H25" s="418"/>
      <c r="I25" s="418"/>
      <c r="J25" s="418"/>
      <c r="K25" s="418"/>
      <c r="L25" s="418"/>
      <c r="M25" s="418"/>
      <c r="N25" s="418"/>
      <c r="O25" s="418"/>
      <c r="P25" s="418"/>
      <c r="Q25" s="418"/>
      <c r="R25" s="418"/>
      <c r="S25" s="418"/>
      <c r="T25" s="418"/>
      <c r="U25" s="419"/>
      <c r="V25" s="419"/>
      <c r="W25" s="420"/>
      <c r="X25" s="420"/>
      <c r="Y25" s="420"/>
      <c r="Z25" s="420"/>
      <c r="AA25" s="420"/>
      <c r="AB25" s="420"/>
      <c r="AC25" s="420"/>
      <c r="AD25" s="420"/>
      <c r="AE25" s="420"/>
      <c r="AF25" s="420"/>
      <c r="AG25" s="420"/>
      <c r="AH25" s="420"/>
      <c r="AI25" s="420"/>
      <c r="AJ25" s="420"/>
      <c r="AK25" s="421"/>
      <c r="AL25" s="421"/>
      <c r="AM25" s="421"/>
      <c r="AN25" s="418"/>
      <c r="AO25" s="418"/>
      <c r="AP25" s="420"/>
      <c r="AQ25" s="421"/>
      <c r="AR25" s="418"/>
    </row>
    <row r="26" spans="1:44">
      <c r="A26" s="422"/>
      <c r="B26" s="416"/>
      <c r="C26" s="416"/>
      <c r="D26" s="416"/>
      <c r="E26" s="416"/>
      <c r="F26" s="416"/>
      <c r="G26" s="416"/>
      <c r="H26" s="416"/>
      <c r="I26" s="416"/>
      <c r="J26" s="416"/>
      <c r="K26" s="416"/>
      <c r="L26" s="416"/>
      <c r="M26" s="416"/>
      <c r="N26" s="416"/>
      <c r="O26" s="416"/>
      <c r="P26" s="416"/>
      <c r="Q26" s="416"/>
      <c r="R26" s="416"/>
      <c r="S26" s="416"/>
      <c r="T26" s="416"/>
      <c r="U26" s="416"/>
      <c r="V26" s="416"/>
      <c r="W26" s="416"/>
      <c r="X26" s="416"/>
      <c r="Y26" s="416"/>
      <c r="Z26" s="416"/>
      <c r="AA26" s="416"/>
      <c r="AB26" s="416"/>
      <c r="AC26" s="416"/>
      <c r="AD26" s="416"/>
      <c r="AE26" s="416"/>
      <c r="AF26" s="416"/>
      <c r="AG26" s="416"/>
      <c r="AH26" s="416"/>
      <c r="AI26" s="416"/>
      <c r="AJ26" s="416"/>
      <c r="AK26" s="416"/>
      <c r="AL26" s="416"/>
      <c r="AM26" s="416"/>
      <c r="AN26" s="416"/>
      <c r="AO26" s="416"/>
      <c r="AP26" s="416"/>
      <c r="AQ26" s="416"/>
      <c r="AR26" s="416"/>
    </row>
    <row r="28" spans="1:44">
      <c r="A28" s="1556"/>
    </row>
    <row r="31" spans="1:44">
      <c r="A31" s="1556"/>
    </row>
  </sheetData>
  <mergeCells count="26">
    <mergeCell ref="C1:E1"/>
    <mergeCell ref="C2:E2"/>
    <mergeCell ref="C3:E3"/>
    <mergeCell ref="C4:E4"/>
    <mergeCell ref="AR9:AR11"/>
    <mergeCell ref="AP9:AP11"/>
    <mergeCell ref="AQ9:AQ11"/>
    <mergeCell ref="AM10:AO10"/>
    <mergeCell ref="X9:AO9"/>
    <mergeCell ref="AG10:AI10"/>
    <mergeCell ref="AJ10:AL10"/>
    <mergeCell ref="AA10:AC10"/>
    <mergeCell ref="AD10:AF10"/>
    <mergeCell ref="W9:W11"/>
    <mergeCell ref="V9:V11"/>
    <mergeCell ref="X10:Z10"/>
    <mergeCell ref="A9:A11"/>
    <mergeCell ref="B9:B11"/>
    <mergeCell ref="C9:C11"/>
    <mergeCell ref="S10:U10"/>
    <mergeCell ref="P10:R10"/>
    <mergeCell ref="M10:O10"/>
    <mergeCell ref="J10:L10"/>
    <mergeCell ref="G10:I10"/>
    <mergeCell ref="D10:F10"/>
    <mergeCell ref="D9:U9"/>
  </mergeCells>
  <phoneticPr fontId="75" type="noConversion"/>
  <printOptions horizontalCentered="1"/>
  <pageMargins left="0.23622047244094491" right="0.23622047244094491" top="0.70866141732283472" bottom="0.23622047244094491" header="0.19685039370078741" footer="3.937007874015748E-2"/>
  <pageSetup paperSize="9" scale="46" fitToWidth="2" pageOrder="overThenDown" orientation="landscape" r:id="rId1"/>
  <headerFooter>
    <oddHeader>&amp;L&amp;G&amp;R&amp;G</oddHeader>
    <oddFooter>&amp;R&amp;P of &amp;N</oddFooter>
    <firstFooter>&amp;R&amp;P of &amp;N</firstFooter>
  </headerFooter>
  <colBreaks count="1" manualBreakCount="1">
    <brk id="22" min="4" max="23" man="1"/>
  </col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B57"/>
  <sheetViews>
    <sheetView rightToLeft="1" view="pageBreakPreview" topLeftCell="BQ4" zoomScale="80" zoomScaleNormal="85" zoomScaleSheetLayoutView="80" workbookViewId="0">
      <selection activeCell="BS10" sqref="BS10"/>
    </sheetView>
  </sheetViews>
  <sheetFormatPr defaultColWidth="11.42578125" defaultRowHeight="14.25"/>
  <cols>
    <col min="1" max="1" width="12.7109375" style="649" customWidth="1"/>
    <col min="2" max="2" width="15.42578125" style="646" customWidth="1"/>
    <col min="3" max="3" width="15" style="646" customWidth="1"/>
    <col min="4" max="40" width="23.7109375" style="646" customWidth="1"/>
    <col min="41" max="71" width="21.42578125" style="646" customWidth="1"/>
    <col min="72" max="72" width="21.140625" style="646" customWidth="1"/>
    <col min="73" max="73" width="22.140625" style="646" customWidth="1"/>
    <col min="74" max="74" width="21.7109375" style="646" customWidth="1"/>
    <col min="75" max="75" width="21.28515625" style="646" customWidth="1"/>
    <col min="76" max="76" width="20.85546875" style="646" customWidth="1"/>
    <col min="77" max="77" width="20.42578125" style="646" customWidth="1"/>
    <col min="78" max="78" width="10.85546875" style="646" customWidth="1"/>
    <col min="79" max="79" width="20.28515625" style="646" customWidth="1"/>
    <col min="80" max="80" width="12.7109375" style="646" customWidth="1"/>
    <col min="81" max="16384" width="11.42578125" style="646"/>
  </cols>
  <sheetData>
    <row r="1" spans="1:80" ht="25.15" customHeight="1">
      <c r="A1" s="1754" t="s">
        <v>72</v>
      </c>
      <c r="B1" s="7"/>
      <c r="C1" s="890"/>
      <c r="D1" s="3288" t="s">
        <v>3490</v>
      </c>
      <c r="E1" s="3289"/>
      <c r="F1" s="3289"/>
      <c r="G1" s="3289"/>
      <c r="H1" s="3289"/>
      <c r="I1" s="3289"/>
      <c r="J1" s="3289"/>
      <c r="K1" s="71"/>
      <c r="L1" s="71"/>
      <c r="M1" s="71"/>
      <c r="N1" s="71"/>
      <c r="O1" s="71"/>
      <c r="P1" s="71"/>
      <c r="Q1" s="71"/>
      <c r="R1" s="71"/>
      <c r="S1" s="71"/>
      <c r="T1" s="71"/>
      <c r="U1" s="71"/>
      <c r="V1" s="71"/>
      <c r="W1" s="71"/>
      <c r="X1" s="71"/>
      <c r="Y1" s="71"/>
      <c r="Z1" s="71"/>
      <c r="AA1" s="71"/>
      <c r="AB1" s="71"/>
      <c r="AC1" s="71"/>
      <c r="AD1" s="71"/>
      <c r="AE1" s="71"/>
      <c r="AF1" s="71"/>
      <c r="AG1" s="71"/>
      <c r="AH1" s="71"/>
      <c r="AI1" s="71"/>
      <c r="AJ1" s="71"/>
      <c r="AK1" s="71"/>
      <c r="AL1" s="71"/>
      <c r="AM1" s="71"/>
      <c r="AN1" s="72"/>
      <c r="AO1" s="71"/>
      <c r="AP1" s="71"/>
      <c r="AQ1" s="71"/>
      <c r="AR1" s="71"/>
      <c r="AS1" s="71"/>
      <c r="AT1" s="71"/>
      <c r="AU1" s="71"/>
      <c r="AV1" s="71"/>
      <c r="AW1" s="71"/>
      <c r="AX1" s="71"/>
      <c r="AY1" s="71"/>
      <c r="AZ1" s="71"/>
      <c r="BA1" s="71"/>
      <c r="BB1" s="71"/>
      <c r="BC1" s="71"/>
      <c r="BD1" s="71"/>
      <c r="BE1" s="71"/>
      <c r="BF1" s="71"/>
      <c r="BG1" s="71"/>
      <c r="BH1" s="71"/>
      <c r="BI1" s="71"/>
      <c r="BJ1" s="71"/>
      <c r="BK1" s="71"/>
      <c r="BL1" s="71"/>
      <c r="BM1" s="71"/>
      <c r="BN1" s="71"/>
      <c r="BO1" s="71"/>
      <c r="BP1" s="71"/>
      <c r="BQ1" s="71"/>
      <c r="BR1" s="71"/>
      <c r="BS1" s="71"/>
      <c r="BT1" s="71"/>
      <c r="BU1" s="71"/>
      <c r="BV1" s="71"/>
      <c r="BW1" s="71"/>
      <c r="BX1" s="71"/>
      <c r="BY1" s="2058" t="s">
        <v>4259</v>
      </c>
      <c r="BZ1" s="73"/>
      <c r="CA1" s="73"/>
      <c r="CB1" s="2134" t="s">
        <v>4486</v>
      </c>
    </row>
    <row r="2" spans="1:80" ht="25.15" customHeight="1">
      <c r="A2" s="1755" t="s">
        <v>166</v>
      </c>
      <c r="B2" s="7"/>
      <c r="C2" s="890"/>
      <c r="D2" s="3288" t="s">
        <v>3689</v>
      </c>
      <c r="E2" s="3289"/>
      <c r="F2" s="3289"/>
      <c r="G2" s="3289"/>
      <c r="H2" s="3289"/>
      <c r="I2" s="3289"/>
      <c r="J2" s="3289"/>
      <c r="K2" s="71"/>
      <c r="L2" s="71"/>
      <c r="M2" s="71"/>
      <c r="N2" s="71"/>
      <c r="O2" s="71"/>
      <c r="P2" s="71"/>
      <c r="Q2" s="71"/>
      <c r="R2" s="71"/>
      <c r="S2" s="71"/>
      <c r="T2" s="71"/>
      <c r="U2" s="71"/>
      <c r="V2" s="71"/>
      <c r="W2" s="71"/>
      <c r="X2" s="71"/>
      <c r="Y2" s="71"/>
      <c r="Z2" s="71"/>
      <c r="AA2" s="71"/>
      <c r="AB2" s="71"/>
      <c r="AC2" s="71"/>
      <c r="AD2" s="71"/>
      <c r="AE2" s="71"/>
      <c r="AF2" s="71"/>
      <c r="AG2" s="71"/>
      <c r="AH2" s="71"/>
      <c r="AI2" s="71"/>
      <c r="AJ2" s="71"/>
      <c r="AK2" s="71"/>
      <c r="AL2" s="71"/>
      <c r="AM2" s="71"/>
      <c r="AN2" s="72"/>
      <c r="AO2" s="71"/>
      <c r="AP2" s="71"/>
      <c r="AQ2" s="71"/>
      <c r="AR2" s="71"/>
      <c r="AS2" s="71"/>
      <c r="AT2" s="71"/>
      <c r="AU2" s="71"/>
      <c r="AV2" s="71"/>
      <c r="AW2" s="71"/>
      <c r="AX2" s="71"/>
      <c r="AY2" s="71"/>
      <c r="AZ2" s="71"/>
      <c r="BA2" s="71"/>
      <c r="BB2" s="71"/>
      <c r="BC2" s="71"/>
      <c r="BD2" s="71"/>
      <c r="BE2" s="71"/>
      <c r="BF2" s="71"/>
      <c r="BG2" s="71"/>
      <c r="BH2" s="71"/>
      <c r="BI2" s="71"/>
      <c r="BJ2" s="71"/>
      <c r="BK2" s="71"/>
      <c r="BL2" s="71"/>
      <c r="BM2" s="71"/>
      <c r="BN2" s="71"/>
      <c r="BO2" s="71"/>
      <c r="BP2" s="71"/>
      <c r="BQ2" s="71"/>
      <c r="BR2" s="71"/>
      <c r="BS2" s="71"/>
      <c r="BT2" s="71"/>
      <c r="BU2" s="71"/>
      <c r="BV2" s="71"/>
      <c r="BW2" s="71"/>
      <c r="BX2" s="71"/>
      <c r="BY2" s="2058" t="s">
        <v>4260</v>
      </c>
      <c r="BZ2" s="73"/>
      <c r="CA2" s="73"/>
      <c r="CB2" s="2134" t="s">
        <v>74</v>
      </c>
    </row>
    <row r="3" spans="1:80" ht="25.15" customHeight="1">
      <c r="A3" s="1755" t="s">
        <v>167</v>
      </c>
      <c r="B3" s="7"/>
      <c r="C3" s="890"/>
      <c r="D3" s="3288" t="s">
        <v>3492</v>
      </c>
      <c r="E3" s="3289"/>
      <c r="F3" s="3289"/>
      <c r="G3" s="3289"/>
      <c r="H3" s="3289"/>
      <c r="I3" s="3289"/>
      <c r="J3" s="3289"/>
      <c r="K3" s="71"/>
      <c r="L3" s="71"/>
      <c r="M3" s="71"/>
      <c r="N3" s="71"/>
      <c r="O3" s="71"/>
      <c r="P3" s="71"/>
      <c r="Q3" s="71"/>
      <c r="R3" s="71"/>
      <c r="S3" s="71"/>
      <c r="T3" s="71"/>
      <c r="U3" s="71"/>
      <c r="V3" s="71"/>
      <c r="W3" s="71"/>
      <c r="X3" s="71"/>
      <c r="Y3" s="71"/>
      <c r="Z3" s="71"/>
      <c r="AA3" s="71"/>
      <c r="AB3" s="71"/>
      <c r="AC3" s="71"/>
      <c r="AD3" s="71"/>
      <c r="AE3" s="71"/>
      <c r="AF3" s="71"/>
      <c r="AG3" s="71"/>
      <c r="AH3" s="71"/>
      <c r="AI3" s="71"/>
      <c r="AJ3" s="71"/>
      <c r="AK3" s="71"/>
      <c r="AL3" s="71"/>
      <c r="AM3" s="71"/>
      <c r="AN3" s="72"/>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2058" t="s">
        <v>4217</v>
      </c>
      <c r="BZ3" s="73"/>
      <c r="CA3" s="73"/>
      <c r="CB3" s="2134" t="s">
        <v>75</v>
      </c>
    </row>
    <row r="4" spans="1:80" ht="25.15" customHeight="1">
      <c r="A4" s="1755" t="s">
        <v>168</v>
      </c>
      <c r="B4" s="7"/>
      <c r="C4" s="890"/>
      <c r="D4" s="3288" t="s">
        <v>3690</v>
      </c>
      <c r="E4" s="3289"/>
      <c r="F4" s="3289"/>
      <c r="G4" s="3289"/>
      <c r="H4" s="3289"/>
      <c r="I4" s="3289"/>
      <c r="J4" s="3289"/>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2"/>
      <c r="AO4" s="71"/>
      <c r="AP4" s="71"/>
      <c r="AQ4" s="71"/>
      <c r="AR4" s="71"/>
      <c r="AS4" s="71"/>
      <c r="AT4" s="71"/>
      <c r="AU4" s="71"/>
      <c r="AV4" s="71"/>
      <c r="AW4" s="71"/>
      <c r="AX4" s="71"/>
      <c r="AY4" s="71"/>
      <c r="AZ4" s="71"/>
      <c r="BA4" s="71"/>
      <c r="BB4" s="71"/>
      <c r="BC4" s="71"/>
      <c r="BD4" s="71"/>
      <c r="BE4" s="71"/>
      <c r="BF4" s="71"/>
      <c r="BG4" s="71"/>
      <c r="BH4" s="71"/>
      <c r="BI4" s="71"/>
      <c r="BJ4" s="71"/>
      <c r="BK4" s="71"/>
      <c r="BL4" s="71"/>
      <c r="BM4" s="71"/>
      <c r="BN4" s="71"/>
      <c r="BO4" s="71"/>
      <c r="BP4" s="71"/>
      <c r="BQ4" s="71"/>
      <c r="BR4" s="71"/>
      <c r="BS4" s="71"/>
      <c r="BT4" s="71"/>
      <c r="BU4" s="71"/>
      <c r="BV4" s="71"/>
      <c r="BW4" s="71"/>
      <c r="BX4" s="71"/>
      <c r="BY4" s="2059">
        <v>45008</v>
      </c>
      <c r="BZ4" s="73"/>
      <c r="CA4" s="73"/>
      <c r="CB4" s="2134" t="s">
        <v>76</v>
      </c>
    </row>
    <row r="5" spans="1:80" s="647" customFormat="1" ht="40.15" customHeight="1">
      <c r="A5" s="1976" t="s">
        <v>169</v>
      </c>
      <c r="B5" s="7"/>
      <c r="C5" s="890"/>
      <c r="D5" s="3119"/>
      <c r="E5" s="3120"/>
      <c r="F5" s="3120"/>
      <c r="G5" s="3120"/>
      <c r="H5" s="3120"/>
      <c r="I5" s="3120"/>
      <c r="J5" s="3120"/>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2"/>
      <c r="AO5" s="71"/>
      <c r="AP5" s="71"/>
      <c r="AQ5" s="71"/>
      <c r="AR5" s="71"/>
      <c r="AS5" s="71"/>
      <c r="AT5" s="71"/>
      <c r="AU5" s="71"/>
      <c r="AV5" s="71"/>
      <c r="AW5" s="71"/>
      <c r="AX5" s="71"/>
      <c r="AY5" s="71"/>
      <c r="AZ5" s="71"/>
      <c r="BA5" s="71"/>
      <c r="BB5" s="71"/>
      <c r="BC5" s="71"/>
      <c r="BD5" s="71"/>
      <c r="BE5" s="71"/>
      <c r="BF5" s="71"/>
      <c r="BG5" s="71"/>
      <c r="BH5" s="71"/>
      <c r="BI5" s="71"/>
      <c r="BJ5" s="71"/>
      <c r="BK5" s="71"/>
      <c r="BL5" s="71"/>
      <c r="BM5" s="71"/>
      <c r="BN5" s="71"/>
      <c r="BO5" s="71"/>
      <c r="BP5" s="71"/>
      <c r="BQ5" s="71"/>
      <c r="BR5" s="71"/>
      <c r="BS5" s="71"/>
      <c r="BT5" s="71"/>
      <c r="BU5" s="71"/>
      <c r="BV5" s="71"/>
      <c r="BW5" s="31"/>
      <c r="BX5" s="31"/>
      <c r="BY5" s="70"/>
      <c r="BZ5" s="7"/>
      <c r="CA5" s="7"/>
      <c r="CB5" s="2134" t="s">
        <v>78</v>
      </c>
    </row>
    <row r="6" spans="1:80" s="648" customFormat="1" ht="18">
      <c r="A6" s="2021" t="s">
        <v>642</v>
      </c>
      <c r="B6" s="1500"/>
      <c r="C6" s="1500"/>
      <c r="D6" s="1500"/>
      <c r="E6" s="1500"/>
      <c r="F6" s="1500"/>
      <c r="G6" s="1500"/>
      <c r="H6" s="1502"/>
      <c r="I6" s="1502"/>
      <c r="J6" s="1502"/>
      <c r="K6" s="1502"/>
      <c r="L6" s="1502"/>
      <c r="M6" s="1502"/>
      <c r="N6" s="1502"/>
      <c r="O6" s="1502"/>
      <c r="P6" s="1502"/>
      <c r="Q6" s="1502"/>
      <c r="R6" s="1502"/>
      <c r="S6" s="1502"/>
      <c r="T6" s="1502"/>
      <c r="U6" s="1502"/>
      <c r="V6" s="1502"/>
      <c r="W6" s="1502"/>
      <c r="X6" s="1502"/>
      <c r="Y6" s="1502"/>
      <c r="Z6" s="1502"/>
      <c r="AA6" s="1502"/>
      <c r="AB6" s="1502"/>
      <c r="AC6" s="1502"/>
      <c r="AD6" s="1502"/>
      <c r="AE6" s="1502"/>
      <c r="AF6" s="1502"/>
      <c r="AG6" s="1502"/>
      <c r="AH6" s="1502"/>
      <c r="AI6" s="1502"/>
      <c r="AJ6" s="1502"/>
      <c r="AK6" s="1502"/>
      <c r="AL6" s="1502"/>
      <c r="AM6" s="1502"/>
      <c r="AN6" s="1503"/>
      <c r="AO6" s="1502"/>
      <c r="AP6" s="1502"/>
      <c r="AQ6" s="1502"/>
      <c r="AR6" s="1502"/>
      <c r="AS6" s="1502"/>
      <c r="AT6" s="1502"/>
      <c r="AU6" s="1502"/>
      <c r="AV6" s="1502"/>
      <c r="AW6" s="1502"/>
      <c r="AX6" s="1502"/>
      <c r="AY6" s="1502"/>
      <c r="AZ6" s="1502"/>
      <c r="BA6" s="1502"/>
      <c r="BB6" s="1502"/>
      <c r="BC6" s="1502"/>
      <c r="BD6" s="1502"/>
      <c r="BE6" s="1502"/>
      <c r="BF6" s="1502"/>
      <c r="BG6" s="1502"/>
      <c r="BH6" s="1502"/>
      <c r="BI6" s="1502"/>
      <c r="BJ6" s="1502"/>
      <c r="BK6" s="1502"/>
      <c r="BL6" s="1502"/>
      <c r="BM6" s="1502"/>
      <c r="BN6" s="1502"/>
      <c r="BO6" s="1502"/>
      <c r="BP6" s="1502"/>
      <c r="BQ6" s="1502"/>
      <c r="BR6" s="1502"/>
      <c r="BS6" s="1502"/>
      <c r="BT6" s="1502"/>
      <c r="BU6" s="1502"/>
      <c r="BV6" s="1502"/>
      <c r="BW6" s="1502"/>
      <c r="BX6" s="1502"/>
      <c r="BY6" s="1171"/>
      <c r="BZ6" s="1171"/>
      <c r="CA6" s="1171"/>
      <c r="CB6" s="2135" t="s">
        <v>246</v>
      </c>
    </row>
    <row r="7" spans="1:80" ht="20.100000000000001" customHeight="1">
      <c r="A7" s="2124" t="s">
        <v>643</v>
      </c>
      <c r="B7" s="935"/>
      <c r="C7" s="935"/>
      <c r="D7" s="935"/>
      <c r="E7" s="935"/>
      <c r="F7" s="935"/>
      <c r="G7" s="935"/>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820"/>
      <c r="AO7" s="288"/>
      <c r="AP7" s="288"/>
      <c r="AQ7" s="288"/>
      <c r="AR7" s="288"/>
      <c r="AS7" s="288"/>
      <c r="AT7" s="288"/>
      <c r="AU7" s="288"/>
      <c r="AV7" s="288"/>
      <c r="AW7" s="288"/>
      <c r="AX7" s="288"/>
      <c r="AY7" s="288"/>
      <c r="AZ7" s="288"/>
      <c r="BA7" s="288"/>
      <c r="BB7" s="288"/>
      <c r="BC7" s="288"/>
      <c r="BD7" s="288"/>
      <c r="BE7" s="288"/>
      <c r="BF7" s="288"/>
      <c r="BG7" s="288"/>
      <c r="BH7" s="288"/>
      <c r="BI7" s="288"/>
      <c r="BJ7" s="288"/>
      <c r="BK7" s="288"/>
      <c r="BL7" s="288"/>
      <c r="BM7" s="288"/>
      <c r="BN7" s="288"/>
      <c r="BO7" s="288"/>
      <c r="BP7" s="288"/>
      <c r="BQ7" s="288"/>
      <c r="BR7" s="288"/>
      <c r="BS7" s="288"/>
      <c r="BT7" s="288"/>
      <c r="BU7" s="288"/>
      <c r="BV7" s="288"/>
      <c r="BW7" s="288"/>
      <c r="BX7" s="289"/>
      <c r="BY7" s="289"/>
      <c r="BZ7" s="289"/>
      <c r="CA7" s="289"/>
      <c r="CB7" s="2026" t="s">
        <v>644</v>
      </c>
    </row>
    <row r="8" spans="1:80" s="15" customFormat="1" ht="21" customHeight="1">
      <c r="A8" s="2125" t="s">
        <v>645</v>
      </c>
      <c r="B8" s="963"/>
      <c r="C8" s="294"/>
      <c r="D8" s="294"/>
      <c r="E8" s="294"/>
      <c r="F8" s="294"/>
      <c r="G8" s="294"/>
      <c r="H8" s="63"/>
      <c r="I8" s="63"/>
      <c r="J8" s="63"/>
      <c r="K8" s="63"/>
      <c r="L8" s="63"/>
      <c r="M8" s="63"/>
      <c r="N8" s="63"/>
      <c r="O8" s="63"/>
      <c r="P8" s="63"/>
      <c r="Q8" s="63"/>
      <c r="R8" s="63"/>
      <c r="S8" s="63"/>
      <c r="T8" s="63"/>
      <c r="U8" s="63"/>
      <c r="V8" s="63"/>
      <c r="W8" s="63"/>
      <c r="X8" s="63"/>
      <c r="Y8" s="63"/>
      <c r="Z8" s="63"/>
      <c r="AA8" s="63"/>
      <c r="AB8" s="63"/>
      <c r="AC8" s="63"/>
      <c r="AD8" s="63"/>
      <c r="AE8" s="63"/>
      <c r="AF8" s="63"/>
      <c r="AG8" s="63"/>
      <c r="AH8" s="63"/>
      <c r="AI8" s="63"/>
      <c r="AJ8" s="63"/>
      <c r="AK8" s="63"/>
      <c r="AL8" s="63"/>
      <c r="AM8" s="63"/>
      <c r="AN8" s="965"/>
      <c r="AO8" s="63"/>
      <c r="AP8" s="63"/>
      <c r="AQ8" s="63"/>
      <c r="AR8" s="63"/>
      <c r="AS8" s="63"/>
      <c r="AT8" s="63"/>
      <c r="AU8" s="63"/>
      <c r="AV8" s="63"/>
      <c r="AW8" s="63"/>
      <c r="AX8" s="63"/>
      <c r="AY8" s="63"/>
      <c r="AZ8" s="63"/>
      <c r="BA8" s="63"/>
      <c r="BB8" s="63"/>
      <c r="BC8" s="63"/>
      <c r="BD8" s="63"/>
      <c r="BE8" s="63"/>
      <c r="BF8" s="63"/>
      <c r="BG8" s="63"/>
      <c r="BH8" s="63"/>
      <c r="BI8" s="63"/>
      <c r="BJ8" s="63"/>
      <c r="BK8" s="63"/>
      <c r="BL8" s="63"/>
      <c r="BM8" s="63"/>
      <c r="BN8" s="63"/>
      <c r="BO8" s="63"/>
      <c r="BP8" s="63"/>
      <c r="BQ8" s="63"/>
      <c r="BR8" s="63"/>
      <c r="BS8" s="63"/>
      <c r="BT8" s="63"/>
      <c r="BU8" s="63"/>
      <c r="BV8" s="63"/>
      <c r="BW8" s="63"/>
      <c r="BX8" s="964"/>
      <c r="BY8" s="964"/>
      <c r="BZ8" s="964"/>
      <c r="CA8" s="1172"/>
      <c r="CB8" s="2136" t="s">
        <v>646</v>
      </c>
    </row>
    <row r="9" spans="1:80" s="11" customFormat="1" ht="30" customHeight="1">
      <c r="A9" s="2127" t="s">
        <v>174</v>
      </c>
      <c r="B9" s="3260" t="s">
        <v>647</v>
      </c>
      <c r="C9" s="3261"/>
      <c r="D9" s="2164" t="s">
        <v>648</v>
      </c>
      <c r="E9" s="2164" t="s">
        <v>649</v>
      </c>
      <c r="F9" s="2164" t="s">
        <v>650</v>
      </c>
      <c r="G9" s="2164" t="s">
        <v>651</v>
      </c>
      <c r="H9" s="2164" t="s">
        <v>652</v>
      </c>
      <c r="I9" s="2164" t="s">
        <v>653</v>
      </c>
      <c r="J9" s="2164" t="s">
        <v>654</v>
      </c>
      <c r="K9" s="2164" t="s">
        <v>3691</v>
      </c>
      <c r="L9" s="2164" t="s">
        <v>3692</v>
      </c>
      <c r="M9" s="2164" t="s">
        <v>3693</v>
      </c>
      <c r="N9" s="2164" t="s">
        <v>3694</v>
      </c>
      <c r="O9" s="2164" t="s">
        <v>3695</v>
      </c>
      <c r="P9" s="2164" t="s">
        <v>3696</v>
      </c>
      <c r="Q9" s="2164" t="s">
        <v>3697</v>
      </c>
      <c r="R9" s="2164" t="s">
        <v>3698</v>
      </c>
      <c r="S9" s="2164" t="s">
        <v>3699</v>
      </c>
      <c r="T9" s="2164" t="s">
        <v>3700</v>
      </c>
      <c r="U9" s="2164" t="s">
        <v>3701</v>
      </c>
      <c r="V9" s="2164" t="s">
        <v>3702</v>
      </c>
      <c r="W9" s="2164" t="s">
        <v>3703</v>
      </c>
      <c r="X9" s="2164" t="s">
        <v>3704</v>
      </c>
      <c r="Y9" s="2164" t="s">
        <v>3705</v>
      </c>
      <c r="Z9" s="2164" t="s">
        <v>3706</v>
      </c>
      <c r="AA9" s="2164" t="s">
        <v>3707</v>
      </c>
      <c r="AB9" s="2164" t="s">
        <v>3708</v>
      </c>
      <c r="AC9" s="2164" t="s">
        <v>3709</v>
      </c>
      <c r="AD9" s="2164" t="s">
        <v>3710</v>
      </c>
      <c r="AE9" s="2164" t="s">
        <v>3711</v>
      </c>
      <c r="AF9" s="2164" t="s">
        <v>3712</v>
      </c>
      <c r="AG9" s="2164" t="s">
        <v>3713</v>
      </c>
      <c r="AH9" s="2164" t="s">
        <v>3714</v>
      </c>
      <c r="AI9" s="2164" t="s">
        <v>3715</v>
      </c>
      <c r="AJ9" s="2164" t="s">
        <v>3716</v>
      </c>
      <c r="AK9" s="2164" t="s">
        <v>3717</v>
      </c>
      <c r="AL9" s="2164" t="s">
        <v>3750</v>
      </c>
      <c r="AM9" s="2164" t="s">
        <v>3751</v>
      </c>
      <c r="AN9" s="2164" t="s">
        <v>3752</v>
      </c>
      <c r="AO9" s="2126" t="s">
        <v>4479</v>
      </c>
      <c r="AP9" s="2126" t="s">
        <v>4478</v>
      </c>
      <c r="AQ9" s="2126" t="s">
        <v>4477</v>
      </c>
      <c r="AR9" s="2126" t="s">
        <v>4476</v>
      </c>
      <c r="AS9" s="2126" t="s">
        <v>4475</v>
      </c>
      <c r="AT9" s="2126" t="s">
        <v>4474</v>
      </c>
      <c r="AU9" s="2126" t="s">
        <v>4473</v>
      </c>
      <c r="AV9" s="2126" t="s">
        <v>4450</v>
      </c>
      <c r="AW9" s="2126" t="s">
        <v>4451</v>
      </c>
      <c r="AX9" s="2126" t="s">
        <v>4452</v>
      </c>
      <c r="AY9" s="2126" t="s">
        <v>4453</v>
      </c>
      <c r="AZ9" s="2126" t="s">
        <v>4454</v>
      </c>
      <c r="BA9" s="2126" t="s">
        <v>4455</v>
      </c>
      <c r="BB9" s="2126" t="s">
        <v>4456</v>
      </c>
      <c r="BC9" s="2126" t="s">
        <v>4457</v>
      </c>
      <c r="BD9" s="2126" t="s">
        <v>4458</v>
      </c>
      <c r="BE9" s="2126" t="s">
        <v>4459</v>
      </c>
      <c r="BF9" s="2126" t="s">
        <v>4460</v>
      </c>
      <c r="BG9" s="2126" t="s">
        <v>4461</v>
      </c>
      <c r="BH9" s="2126" t="s">
        <v>4462</v>
      </c>
      <c r="BI9" s="2126" t="s">
        <v>4463</v>
      </c>
      <c r="BJ9" s="2126" t="s">
        <v>4464</v>
      </c>
      <c r="BK9" s="2126" t="s">
        <v>4465</v>
      </c>
      <c r="BL9" s="2126" t="s">
        <v>4466</v>
      </c>
      <c r="BM9" s="2126" t="s">
        <v>4467</v>
      </c>
      <c r="BN9" s="2126" t="s">
        <v>4468</v>
      </c>
      <c r="BO9" s="2126" t="s">
        <v>4469</v>
      </c>
      <c r="BP9" s="2126" t="s">
        <v>4470</v>
      </c>
      <c r="BQ9" s="2126" t="s">
        <v>4471</v>
      </c>
      <c r="BR9" s="2126" t="s">
        <v>4472</v>
      </c>
      <c r="BS9" s="2126" t="s">
        <v>655</v>
      </c>
      <c r="BT9" s="2126" t="s">
        <v>656</v>
      </c>
      <c r="BU9" s="2126" t="s">
        <v>657</v>
      </c>
      <c r="BV9" s="2126" t="s">
        <v>658</v>
      </c>
      <c r="BW9" s="2137" t="s">
        <v>659</v>
      </c>
      <c r="BX9" s="2137" t="s">
        <v>660</v>
      </c>
      <c r="BY9" s="2137" t="s">
        <v>661</v>
      </c>
      <c r="BZ9" s="2138"/>
      <c r="CA9" s="2139" t="s">
        <v>662</v>
      </c>
      <c r="CB9" s="2140" t="s">
        <v>254</v>
      </c>
    </row>
    <row r="10" spans="1:80" ht="60" customHeight="1">
      <c r="A10" s="2129" t="str">
        <f>IF(B10="","","B-2.4.1."&amp;""&amp;SUBTOTAL(3,$B$10:B10))</f>
        <v>B-2.4.1.1</v>
      </c>
      <c r="B10" s="3246" t="s">
        <v>4481</v>
      </c>
      <c r="C10" s="3247"/>
      <c r="D10" s="3214" t="s">
        <v>3718</v>
      </c>
      <c r="E10" s="2052" t="s">
        <v>663</v>
      </c>
      <c r="F10" s="2052" t="s">
        <v>663</v>
      </c>
      <c r="G10" s="2052" t="s">
        <v>663</v>
      </c>
      <c r="H10" s="2052" t="s">
        <v>3719</v>
      </c>
      <c r="I10" s="2052" t="s">
        <v>3720</v>
      </c>
      <c r="J10" s="2052" t="s">
        <v>3721</v>
      </c>
      <c r="K10" s="2052" t="s">
        <v>3722</v>
      </c>
      <c r="L10" s="2052" t="s">
        <v>3723</v>
      </c>
      <c r="M10" s="2052" t="s">
        <v>3724</v>
      </c>
      <c r="N10" s="2052" t="s">
        <v>3721</v>
      </c>
      <c r="O10" s="2052" t="s">
        <v>3725</v>
      </c>
      <c r="P10" s="2052" t="s">
        <v>3726</v>
      </c>
      <c r="Q10" s="2052" t="s">
        <v>3727</v>
      </c>
      <c r="R10" s="2052" t="s">
        <v>3728</v>
      </c>
      <c r="S10" s="2052" t="s">
        <v>3729</v>
      </c>
      <c r="T10" s="2052" t="s">
        <v>3730</v>
      </c>
      <c r="U10" s="2052" t="s">
        <v>3731</v>
      </c>
      <c r="V10" s="2052" t="s">
        <v>3732</v>
      </c>
      <c r="W10" s="2052" t="s">
        <v>3733</v>
      </c>
      <c r="X10" s="2052" t="s">
        <v>3734</v>
      </c>
      <c r="Y10" s="2052" t="s">
        <v>3735</v>
      </c>
      <c r="Z10" s="2052" t="s">
        <v>3736</v>
      </c>
      <c r="AA10" s="2052" t="s">
        <v>3737</v>
      </c>
      <c r="AB10" s="2052" t="s">
        <v>3738</v>
      </c>
      <c r="AC10" s="2052" t="s">
        <v>3739</v>
      </c>
      <c r="AD10" s="2052" t="s">
        <v>3740</v>
      </c>
      <c r="AE10" s="2052" t="s">
        <v>3741</v>
      </c>
      <c r="AF10" s="2052" t="s">
        <v>3742</v>
      </c>
      <c r="AG10" s="2052" t="s">
        <v>3743</v>
      </c>
      <c r="AH10" s="2052" t="s">
        <v>3744</v>
      </c>
      <c r="AI10" s="2052" t="s">
        <v>3745</v>
      </c>
      <c r="AJ10" s="2052" t="s">
        <v>3746</v>
      </c>
      <c r="AK10" s="3214" t="s">
        <v>3747</v>
      </c>
      <c r="AL10" s="3214" t="s">
        <v>3748</v>
      </c>
      <c r="AM10" s="3214" t="s">
        <v>3749</v>
      </c>
      <c r="AN10" s="3214" t="s">
        <v>3747</v>
      </c>
      <c r="AO10" s="2144" t="s">
        <v>4497</v>
      </c>
      <c r="AP10" s="2144" t="s">
        <v>4502</v>
      </c>
      <c r="AQ10" s="499" t="s">
        <v>4501</v>
      </c>
      <c r="AR10" s="2144" t="s">
        <v>4497</v>
      </c>
      <c r="AS10" s="2144" t="s">
        <v>4505</v>
      </c>
      <c r="AT10" s="499" t="s">
        <v>4503</v>
      </c>
      <c r="AU10" s="2144" t="s">
        <v>4504</v>
      </c>
      <c r="AV10" s="2144" t="s">
        <v>4507</v>
      </c>
      <c r="AW10" s="2144" t="s">
        <v>4506</v>
      </c>
      <c r="AX10" s="2144" t="s">
        <v>4508</v>
      </c>
      <c r="AY10" s="2144" t="s">
        <v>4509</v>
      </c>
      <c r="AZ10" s="2144" t="s">
        <v>4510</v>
      </c>
      <c r="BA10" s="2144" t="s">
        <v>4511</v>
      </c>
      <c r="BB10" s="2144" t="s">
        <v>4512</v>
      </c>
      <c r="BC10" s="2144" t="s">
        <v>4513</v>
      </c>
      <c r="BD10" s="2144" t="s">
        <v>4514</v>
      </c>
      <c r="BE10" s="2144" t="s">
        <v>4515</v>
      </c>
      <c r="BF10" s="2144" t="s">
        <v>4516</v>
      </c>
      <c r="BG10" s="2144" t="s">
        <v>4517</v>
      </c>
      <c r="BH10" s="2144" t="s">
        <v>4518</v>
      </c>
      <c r="BI10" s="2144" t="s">
        <v>4519</v>
      </c>
      <c r="BJ10" s="2144" t="s">
        <v>4520</v>
      </c>
      <c r="BK10" s="2144" t="s">
        <v>4521</v>
      </c>
      <c r="BL10" s="2144" t="s">
        <v>4522</v>
      </c>
      <c r="BM10" s="2144" t="s">
        <v>4523</v>
      </c>
      <c r="BN10" s="2144" t="s">
        <v>4524</v>
      </c>
      <c r="BO10" s="2144" t="s">
        <v>4525</v>
      </c>
      <c r="BP10" s="2144" t="s">
        <v>4528</v>
      </c>
      <c r="BQ10" s="2144" t="s">
        <v>4527</v>
      </c>
      <c r="BR10" s="471" t="s">
        <v>4529</v>
      </c>
      <c r="BS10" s="2144" t="s">
        <v>4525</v>
      </c>
      <c r="BT10" s="2144" t="s">
        <v>4526</v>
      </c>
      <c r="BU10" s="2145" t="s">
        <v>4500</v>
      </c>
      <c r="BV10" s="2145" t="s">
        <v>4499</v>
      </c>
      <c r="BW10" s="2145" t="s">
        <v>4499</v>
      </c>
      <c r="BX10" s="2145" t="s">
        <v>4499</v>
      </c>
      <c r="BY10" s="2145" t="s">
        <v>4498</v>
      </c>
      <c r="BZ10" s="3258" t="s">
        <v>4487</v>
      </c>
      <c r="CA10" s="3259"/>
      <c r="CB10" s="2129" t="str">
        <f>A10</f>
        <v>B-2.4.1.1</v>
      </c>
    </row>
    <row r="11" spans="1:80" ht="33.950000000000003" hidden="1" customHeight="1">
      <c r="A11" s="3241" t="str">
        <f>IF(B11="","","B-2.4.1."&amp;""&amp;SUBTOTAL(3,$B$10:B11))</f>
        <v>B-2.4.1.2</v>
      </c>
      <c r="B11" s="3255" t="s">
        <v>663</v>
      </c>
      <c r="C11" s="2133" t="s">
        <v>664</v>
      </c>
      <c r="D11" s="3215"/>
      <c r="E11" s="1883"/>
      <c r="F11" s="1883"/>
      <c r="G11" s="1883"/>
      <c r="H11" s="1883"/>
      <c r="I11" s="1883"/>
      <c r="J11" s="1883"/>
      <c r="K11" s="1883"/>
      <c r="L11" s="1883"/>
      <c r="M11" s="1883"/>
      <c r="N11" s="1883"/>
      <c r="O11" s="1883"/>
      <c r="P11" s="1883"/>
      <c r="Q11" s="1883"/>
      <c r="R11" s="1883"/>
      <c r="S11" s="1883"/>
      <c r="T11" s="1883"/>
      <c r="U11" s="1883"/>
      <c r="V11" s="1883"/>
      <c r="W11" s="1883"/>
      <c r="X11" s="1883"/>
      <c r="Y11" s="1883"/>
      <c r="Z11" s="1883"/>
      <c r="AA11" s="1883"/>
      <c r="AB11" s="1883"/>
      <c r="AC11" s="1883"/>
      <c r="AD11" s="1883"/>
      <c r="AE11" s="1883"/>
      <c r="AF11" s="1883"/>
      <c r="AG11" s="1883"/>
      <c r="AH11" s="1883"/>
      <c r="AI11" s="1883"/>
      <c r="AJ11" s="1883"/>
      <c r="AK11" s="3215"/>
      <c r="AL11" s="3215"/>
      <c r="AM11" s="3215"/>
      <c r="AN11" s="3215"/>
      <c r="AO11" s="2146"/>
      <c r="AP11" s="2146"/>
      <c r="AQ11" s="2146"/>
      <c r="AR11" s="2146"/>
      <c r="AS11" s="2146"/>
      <c r="AT11" s="2146"/>
      <c r="AU11" s="2146"/>
      <c r="AV11" s="2146"/>
      <c r="AW11" s="2146"/>
      <c r="AX11" s="2146"/>
      <c r="AY11" s="2146"/>
      <c r="AZ11" s="2146"/>
      <c r="BA11" s="2146"/>
      <c r="BB11" s="2146"/>
      <c r="BC11" s="2146"/>
      <c r="BD11" s="2146"/>
      <c r="BE11" s="2146"/>
      <c r="BF11" s="2146"/>
      <c r="BG11" s="2146"/>
      <c r="BH11" s="2146"/>
      <c r="BI11" s="2146"/>
      <c r="BJ11" s="2146"/>
      <c r="BK11" s="2146"/>
      <c r="BL11" s="2146"/>
      <c r="BM11" s="2146"/>
      <c r="BN11" s="2146"/>
      <c r="BO11" s="2146"/>
      <c r="BP11" s="2146"/>
      <c r="BQ11" s="2146"/>
      <c r="BR11" s="2146"/>
      <c r="BS11" s="2146"/>
      <c r="BT11" s="2149"/>
      <c r="BU11" s="2147"/>
      <c r="BV11" s="2147"/>
      <c r="BW11" s="2147"/>
      <c r="BX11" s="2147"/>
      <c r="BY11" s="2147"/>
      <c r="BZ11" s="2141" t="s">
        <v>665</v>
      </c>
      <c r="CA11" s="3248" t="s">
        <v>666</v>
      </c>
      <c r="CB11" s="3241" t="str">
        <f t="shared" ref="CB11:CB40" si="0">A11</f>
        <v>B-2.4.1.2</v>
      </c>
    </row>
    <row r="12" spans="1:80" ht="33.950000000000003" hidden="1" customHeight="1">
      <c r="A12" s="3242"/>
      <c r="B12" s="3256"/>
      <c r="C12" s="2133" t="s">
        <v>667</v>
      </c>
      <c r="D12" s="2130"/>
      <c r="E12" s="2130"/>
      <c r="F12" s="2130"/>
      <c r="G12" s="2130"/>
      <c r="H12" s="2131"/>
      <c r="I12" s="2131"/>
      <c r="J12" s="2131"/>
      <c r="K12" s="2131"/>
      <c r="L12" s="2131"/>
      <c r="M12" s="2131"/>
      <c r="N12" s="2131"/>
      <c r="O12" s="2131"/>
      <c r="P12" s="2131"/>
      <c r="Q12" s="2131"/>
      <c r="R12" s="2131"/>
      <c r="S12" s="2131"/>
      <c r="T12" s="2131"/>
      <c r="U12" s="2131"/>
      <c r="V12" s="2131"/>
      <c r="W12" s="2131"/>
      <c r="X12" s="2131"/>
      <c r="Y12" s="2131"/>
      <c r="Z12" s="2131"/>
      <c r="AA12" s="2131"/>
      <c r="AB12" s="2131"/>
      <c r="AC12" s="2131"/>
      <c r="AD12" s="2131"/>
      <c r="AE12" s="2131"/>
      <c r="AF12" s="2131"/>
      <c r="AG12" s="2131"/>
      <c r="AH12" s="2131"/>
      <c r="AI12" s="2131"/>
      <c r="AJ12" s="2131"/>
      <c r="AK12" s="2131"/>
      <c r="AL12" s="2131"/>
      <c r="AM12" s="2131"/>
      <c r="AN12" s="2131"/>
      <c r="AO12" s="2148"/>
      <c r="AP12" s="2148"/>
      <c r="AQ12" s="2148"/>
      <c r="AR12" s="2148"/>
      <c r="AS12" s="2148"/>
      <c r="AT12" s="2148"/>
      <c r="AU12" s="2148"/>
      <c r="AV12" s="2148"/>
      <c r="AW12" s="2148"/>
      <c r="AX12" s="2148"/>
      <c r="AY12" s="2148"/>
      <c r="AZ12" s="2148"/>
      <c r="BA12" s="2148"/>
      <c r="BB12" s="2148"/>
      <c r="BC12" s="2148"/>
      <c r="BD12" s="2148"/>
      <c r="BE12" s="2148"/>
      <c r="BF12" s="2148"/>
      <c r="BG12" s="2148"/>
      <c r="BH12" s="2148"/>
      <c r="BI12" s="2148"/>
      <c r="BJ12" s="2148"/>
      <c r="BK12" s="2148"/>
      <c r="BL12" s="2148"/>
      <c r="BM12" s="2148"/>
      <c r="BN12" s="2148"/>
      <c r="BO12" s="2148"/>
      <c r="BP12" s="2148"/>
      <c r="BQ12" s="2148"/>
      <c r="BR12" s="2148"/>
      <c r="BS12" s="2148"/>
      <c r="BT12" s="2148"/>
      <c r="BU12" s="2148"/>
      <c r="BV12" s="2148"/>
      <c r="BW12" s="2148"/>
      <c r="BX12" s="2148"/>
      <c r="BY12" s="2148"/>
      <c r="BZ12" s="2141" t="s">
        <v>668</v>
      </c>
      <c r="CA12" s="3249"/>
      <c r="CB12" s="3242"/>
    </row>
    <row r="13" spans="1:80" ht="33.950000000000003" hidden="1" customHeight="1">
      <c r="A13" s="3243"/>
      <c r="B13" s="3257"/>
      <c r="C13" s="2133" t="s">
        <v>669</v>
      </c>
      <c r="D13" s="2130"/>
      <c r="E13" s="2130"/>
      <c r="F13" s="2130"/>
      <c r="G13" s="2130"/>
      <c r="H13" s="2131"/>
      <c r="I13" s="2131"/>
      <c r="J13" s="2131"/>
      <c r="K13" s="2131"/>
      <c r="L13" s="2131"/>
      <c r="M13" s="2131"/>
      <c r="N13" s="2131"/>
      <c r="O13" s="2131"/>
      <c r="P13" s="2131"/>
      <c r="Q13" s="2131"/>
      <c r="R13" s="2131"/>
      <c r="S13" s="2131"/>
      <c r="T13" s="2131"/>
      <c r="U13" s="2131"/>
      <c r="V13" s="2131"/>
      <c r="W13" s="2131"/>
      <c r="X13" s="2131"/>
      <c r="Y13" s="2131"/>
      <c r="Z13" s="2131"/>
      <c r="AA13" s="2131"/>
      <c r="AB13" s="2131"/>
      <c r="AC13" s="2131"/>
      <c r="AD13" s="2131"/>
      <c r="AE13" s="2131"/>
      <c r="AF13" s="2131"/>
      <c r="AG13" s="2131"/>
      <c r="AH13" s="2131"/>
      <c r="AI13" s="2131"/>
      <c r="AJ13" s="2131"/>
      <c r="AK13" s="2131"/>
      <c r="AL13" s="2131"/>
      <c r="AM13" s="2131"/>
      <c r="AN13" s="2131"/>
      <c r="AO13" s="2148"/>
      <c r="AP13" s="2148"/>
      <c r="AQ13" s="2148"/>
      <c r="AR13" s="2148"/>
      <c r="AS13" s="2148"/>
      <c r="AT13" s="2148"/>
      <c r="AU13" s="2148"/>
      <c r="AV13" s="2148"/>
      <c r="AW13" s="2148"/>
      <c r="AX13" s="2148"/>
      <c r="AY13" s="2148"/>
      <c r="AZ13" s="2148"/>
      <c r="BA13" s="2148"/>
      <c r="BB13" s="2148"/>
      <c r="BC13" s="2148"/>
      <c r="BD13" s="2148"/>
      <c r="BE13" s="2148"/>
      <c r="BF13" s="2148"/>
      <c r="BG13" s="2148"/>
      <c r="BH13" s="2148"/>
      <c r="BI13" s="2148"/>
      <c r="BJ13" s="2148"/>
      <c r="BK13" s="2148"/>
      <c r="BL13" s="2148"/>
      <c r="BM13" s="2148"/>
      <c r="BN13" s="2148"/>
      <c r="BO13" s="2148"/>
      <c r="BP13" s="2148"/>
      <c r="BQ13" s="2148"/>
      <c r="BR13" s="2148"/>
      <c r="BS13" s="2148"/>
      <c r="BT13" s="2148"/>
      <c r="BU13" s="2148"/>
      <c r="BV13" s="2148"/>
      <c r="BW13" s="2148"/>
      <c r="BX13" s="2148"/>
      <c r="BY13" s="2148"/>
      <c r="BZ13" s="2141" t="s">
        <v>670</v>
      </c>
      <c r="CA13" s="3250"/>
      <c r="CB13" s="3243"/>
    </row>
    <row r="14" spans="1:80" ht="33.950000000000003" customHeight="1">
      <c r="A14" s="2129" t="str">
        <f>IF(B14="","","B-2.4.1."&amp;""&amp;SUBTOTAL(3,$B$10:B14))</f>
        <v>B-2.4.1.3</v>
      </c>
      <c r="B14" s="3246" t="s">
        <v>671</v>
      </c>
      <c r="C14" s="3247"/>
      <c r="D14" s="1790" t="s">
        <v>3609</v>
      </c>
      <c r="E14" s="2132" t="s">
        <v>3753</v>
      </c>
      <c r="F14" s="2132" t="s">
        <v>3609</v>
      </c>
      <c r="G14" s="2132" t="s">
        <v>3609</v>
      </c>
      <c r="H14" s="1790" t="s">
        <v>3753</v>
      </c>
      <c r="I14" s="1790" t="s">
        <v>3609</v>
      </c>
      <c r="J14" s="1793" t="s">
        <v>3609</v>
      </c>
      <c r="K14" s="1793" t="s">
        <v>3609</v>
      </c>
      <c r="L14" s="1716" t="s">
        <v>3609</v>
      </c>
      <c r="M14" s="1715" t="s">
        <v>3609</v>
      </c>
      <c r="N14" s="1790" t="s">
        <v>3754</v>
      </c>
      <c r="O14" s="1790" t="s">
        <v>3642</v>
      </c>
      <c r="P14" s="1715" t="s">
        <v>3609</v>
      </c>
      <c r="Q14" s="1715" t="s">
        <v>3609</v>
      </c>
      <c r="R14" s="1715" t="s">
        <v>3609</v>
      </c>
      <c r="S14" s="1715" t="s">
        <v>3609</v>
      </c>
      <c r="T14" s="1790" t="s">
        <v>3628</v>
      </c>
      <c r="U14" s="1715" t="s">
        <v>3609</v>
      </c>
      <c r="V14" s="1715" t="s">
        <v>3605</v>
      </c>
      <c r="W14" s="1715" t="s">
        <v>3605</v>
      </c>
      <c r="X14" s="1715" t="s">
        <v>3605</v>
      </c>
      <c r="Y14" s="1715" t="s">
        <v>3605</v>
      </c>
      <c r="Z14" s="1715" t="s">
        <v>3605</v>
      </c>
      <c r="AA14" s="1715" t="s">
        <v>3605</v>
      </c>
      <c r="AB14" s="1715" t="s">
        <v>3605</v>
      </c>
      <c r="AC14" s="1715" t="s">
        <v>3609</v>
      </c>
      <c r="AD14" s="1715" t="s">
        <v>3609</v>
      </c>
      <c r="AE14" s="1715" t="s">
        <v>3609</v>
      </c>
      <c r="AF14" s="1715" t="s">
        <v>3609</v>
      </c>
      <c r="AG14" s="1715" t="s">
        <v>3609</v>
      </c>
      <c r="AH14" s="1715" t="s">
        <v>3609</v>
      </c>
      <c r="AI14" s="1715" t="s">
        <v>3609</v>
      </c>
      <c r="AJ14" s="1715" t="s">
        <v>3609</v>
      </c>
      <c r="AK14" s="1716" t="s">
        <v>3629</v>
      </c>
      <c r="AL14" s="1716" t="s">
        <v>3755</v>
      </c>
      <c r="AM14" s="1716">
        <v>2005</v>
      </c>
      <c r="AN14" s="1496"/>
      <c r="AO14" s="761"/>
      <c r="AP14" s="761">
        <v>2005</v>
      </c>
      <c r="AQ14" s="761">
        <v>2016</v>
      </c>
      <c r="AR14" s="761">
        <v>2020</v>
      </c>
      <c r="AS14" s="761">
        <v>1986</v>
      </c>
      <c r="AT14" s="761">
        <v>1986</v>
      </c>
      <c r="AU14" s="761">
        <v>1986</v>
      </c>
      <c r="AV14" s="761">
        <v>1986</v>
      </c>
      <c r="AW14" s="761">
        <v>1986</v>
      </c>
      <c r="AX14" s="761">
        <v>1986</v>
      </c>
      <c r="AY14" s="761">
        <v>1986</v>
      </c>
      <c r="AZ14" s="761">
        <v>1986</v>
      </c>
      <c r="BA14" s="761">
        <v>1980</v>
      </c>
      <c r="BB14" s="761">
        <v>1980</v>
      </c>
      <c r="BC14" s="761">
        <v>1980</v>
      </c>
      <c r="BD14" s="761">
        <v>1980</v>
      </c>
      <c r="BE14" s="761">
        <v>1980</v>
      </c>
      <c r="BF14" s="761">
        <v>1980</v>
      </c>
      <c r="BG14" s="761">
        <v>1980</v>
      </c>
      <c r="BH14" s="761">
        <v>1986</v>
      </c>
      <c r="BI14" s="761">
        <v>2004</v>
      </c>
      <c r="BJ14" s="761">
        <v>1986</v>
      </c>
      <c r="BK14" s="761">
        <v>1986</v>
      </c>
      <c r="BL14" s="761">
        <v>1986</v>
      </c>
      <c r="BM14" s="761">
        <v>1986</v>
      </c>
      <c r="BN14" s="761">
        <v>2000</v>
      </c>
      <c r="BO14" s="761">
        <v>2001</v>
      </c>
      <c r="BP14" s="761">
        <v>1986</v>
      </c>
      <c r="BQ14" s="761">
        <v>1986</v>
      </c>
      <c r="BR14" s="761">
        <v>1986</v>
      </c>
      <c r="BS14" s="761">
        <v>1986</v>
      </c>
      <c r="BT14" s="761">
        <v>1986</v>
      </c>
      <c r="BU14" s="761">
        <v>2022</v>
      </c>
      <c r="BV14" s="761">
        <v>1986</v>
      </c>
      <c r="BW14" s="761">
        <v>1986</v>
      </c>
      <c r="BX14" s="761">
        <v>2022</v>
      </c>
      <c r="BY14" s="761">
        <v>1986</v>
      </c>
      <c r="BZ14" s="3258" t="s">
        <v>672</v>
      </c>
      <c r="CA14" s="3259"/>
      <c r="CB14" s="2129" t="str">
        <f t="shared" si="0"/>
        <v>B-2.4.1.3</v>
      </c>
    </row>
    <row r="15" spans="1:80" ht="33.950000000000003" customHeight="1">
      <c r="A15" s="2129" t="str">
        <f>IF(B15="","","B-2.4.1."&amp;""&amp;SUBTOTAL(3,$B$10:B15))</f>
        <v>B-2.4.1.4</v>
      </c>
      <c r="B15" s="3246" t="s">
        <v>673</v>
      </c>
      <c r="C15" s="3247"/>
      <c r="D15" s="1792" t="s">
        <v>3497</v>
      </c>
      <c r="E15" s="1792" t="s">
        <v>3497</v>
      </c>
      <c r="F15" s="1792" t="s">
        <v>3497</v>
      </c>
      <c r="G15" s="1792" t="s">
        <v>3497</v>
      </c>
      <c r="H15" s="1792" t="s">
        <v>3497</v>
      </c>
      <c r="I15" s="1792" t="s">
        <v>3497</v>
      </c>
      <c r="J15" s="1792" t="s">
        <v>3497</v>
      </c>
      <c r="K15" s="1792" t="s">
        <v>3497</v>
      </c>
      <c r="L15" s="1792" t="s">
        <v>3497</v>
      </c>
      <c r="M15" s="1792" t="s">
        <v>3497</v>
      </c>
      <c r="N15" s="1792" t="s">
        <v>3497</v>
      </c>
      <c r="O15" s="1792" t="s">
        <v>3497</v>
      </c>
      <c r="P15" s="1792" t="s">
        <v>3497</v>
      </c>
      <c r="Q15" s="1792" t="s">
        <v>3497</v>
      </c>
      <c r="R15" s="1792" t="s">
        <v>3497</v>
      </c>
      <c r="S15" s="1792" t="s">
        <v>3497</v>
      </c>
      <c r="T15" s="1792" t="s">
        <v>3497</v>
      </c>
      <c r="U15" s="1792" t="s">
        <v>3497</v>
      </c>
      <c r="V15" s="1792" t="s">
        <v>3497</v>
      </c>
      <c r="W15" s="1792" t="s">
        <v>3497</v>
      </c>
      <c r="X15" s="1792" t="s">
        <v>3497</v>
      </c>
      <c r="Y15" s="1792" t="s">
        <v>3497</v>
      </c>
      <c r="Z15" s="1792" t="s">
        <v>3497</v>
      </c>
      <c r="AA15" s="1792" t="s">
        <v>3497</v>
      </c>
      <c r="AB15" s="1792" t="s">
        <v>3497</v>
      </c>
      <c r="AC15" s="1792" t="s">
        <v>3497</v>
      </c>
      <c r="AD15" s="1792" t="s">
        <v>3497</v>
      </c>
      <c r="AE15" s="1792" t="s">
        <v>3497</v>
      </c>
      <c r="AF15" s="1792" t="s">
        <v>3497</v>
      </c>
      <c r="AG15" s="1792" t="s">
        <v>3497</v>
      </c>
      <c r="AH15" s="1792" t="s">
        <v>3497</v>
      </c>
      <c r="AI15" s="1792" t="s">
        <v>3497</v>
      </c>
      <c r="AJ15" s="1792" t="s">
        <v>3756</v>
      </c>
      <c r="AK15" s="1792" t="s">
        <v>3756</v>
      </c>
      <c r="AL15" s="1792" t="s">
        <v>3756</v>
      </c>
      <c r="AM15" s="1792" t="s">
        <v>3756</v>
      </c>
      <c r="AN15" s="1496"/>
      <c r="AO15" s="761"/>
      <c r="AP15" s="761" t="s">
        <v>4494</v>
      </c>
      <c r="AQ15" s="761" t="s">
        <v>4494</v>
      </c>
      <c r="AR15" s="761" t="s">
        <v>4494</v>
      </c>
      <c r="AS15" s="761" t="s">
        <v>4494</v>
      </c>
      <c r="AT15" s="761" t="s">
        <v>4494</v>
      </c>
      <c r="AU15" s="761" t="s">
        <v>4494</v>
      </c>
      <c r="AV15" s="761" t="s">
        <v>4494</v>
      </c>
      <c r="AW15" s="761" t="s">
        <v>4494</v>
      </c>
      <c r="AX15" s="761" t="s">
        <v>4494</v>
      </c>
      <c r="AY15" s="761" t="s">
        <v>4494</v>
      </c>
      <c r="AZ15" s="761" t="s">
        <v>4494</v>
      </c>
      <c r="BA15" s="761" t="s">
        <v>4494</v>
      </c>
      <c r="BB15" s="761" t="s">
        <v>4494</v>
      </c>
      <c r="BC15" s="761" t="s">
        <v>4494</v>
      </c>
      <c r="BD15" s="761" t="s">
        <v>4494</v>
      </c>
      <c r="BE15" s="761" t="s">
        <v>4494</v>
      </c>
      <c r="BF15" s="761" t="s">
        <v>4494</v>
      </c>
      <c r="BG15" s="761" t="s">
        <v>4494</v>
      </c>
      <c r="BH15" s="761" t="s">
        <v>4494</v>
      </c>
      <c r="BI15" s="761" t="s">
        <v>4494</v>
      </c>
      <c r="BJ15" s="761" t="s">
        <v>4494</v>
      </c>
      <c r="BK15" s="761" t="s">
        <v>4494</v>
      </c>
      <c r="BL15" s="761" t="s">
        <v>4494</v>
      </c>
      <c r="BM15" s="761" t="s">
        <v>4494</v>
      </c>
      <c r="BN15" s="761" t="s">
        <v>4494</v>
      </c>
      <c r="BO15" s="761" t="s">
        <v>4494</v>
      </c>
      <c r="BP15" s="761" t="s">
        <v>4494</v>
      </c>
      <c r="BQ15" s="761" t="s">
        <v>4494</v>
      </c>
      <c r="BR15" s="761" t="s">
        <v>4494</v>
      </c>
      <c r="BS15" s="761" t="s">
        <v>4494</v>
      </c>
      <c r="BT15" s="761" t="s">
        <v>4494</v>
      </c>
      <c r="BU15" s="761" t="s">
        <v>4494</v>
      </c>
      <c r="BV15" s="761" t="s">
        <v>4494</v>
      </c>
      <c r="BW15" s="761" t="s">
        <v>4494</v>
      </c>
      <c r="BX15" s="761" t="s">
        <v>4494</v>
      </c>
      <c r="BY15" s="761" t="s">
        <v>4494</v>
      </c>
      <c r="BZ15" s="3258" t="s">
        <v>674</v>
      </c>
      <c r="CA15" s="3259"/>
      <c r="CB15" s="2129" t="str">
        <f t="shared" si="0"/>
        <v>B-2.4.1.4</v>
      </c>
    </row>
    <row r="16" spans="1:80" s="651" customFormat="1" ht="33.950000000000003" customHeight="1">
      <c r="A16" s="2129" t="str">
        <f>IF(B16="","","B-2.4.1."&amp;""&amp;SUBTOTAL(3,$B$10:B16))</f>
        <v>B-2.4.1.5</v>
      </c>
      <c r="B16" s="3246" t="s">
        <v>675</v>
      </c>
      <c r="C16" s="3247"/>
      <c r="D16" s="1792" t="s">
        <v>3757</v>
      </c>
      <c r="E16" s="1792" t="s">
        <v>3757</v>
      </c>
      <c r="F16" s="1792" t="s">
        <v>3757</v>
      </c>
      <c r="G16" s="1792" t="s">
        <v>3757</v>
      </c>
      <c r="H16" s="1792" t="s">
        <v>3757</v>
      </c>
      <c r="I16" s="1792" t="s">
        <v>3757</v>
      </c>
      <c r="J16" s="1792" t="s">
        <v>3757</v>
      </c>
      <c r="K16" s="1792" t="s">
        <v>3757</v>
      </c>
      <c r="L16" s="1792" t="s">
        <v>3757</v>
      </c>
      <c r="M16" s="1792" t="s">
        <v>3757</v>
      </c>
      <c r="N16" s="1792" t="s">
        <v>3757</v>
      </c>
      <c r="O16" s="1792" t="s">
        <v>3757</v>
      </c>
      <c r="P16" s="1792" t="s">
        <v>3757</v>
      </c>
      <c r="Q16" s="1792" t="s">
        <v>3757</v>
      </c>
      <c r="R16" s="1792" t="s">
        <v>3757</v>
      </c>
      <c r="S16" s="1792" t="s">
        <v>3757</v>
      </c>
      <c r="T16" s="1792" t="s">
        <v>3757</v>
      </c>
      <c r="U16" s="1792" t="s">
        <v>3757</v>
      </c>
      <c r="V16" s="1792" t="s">
        <v>3757</v>
      </c>
      <c r="W16" s="1792" t="s">
        <v>3757</v>
      </c>
      <c r="X16" s="1792" t="s">
        <v>3757</v>
      </c>
      <c r="Y16" s="1792" t="s">
        <v>3757</v>
      </c>
      <c r="Z16" s="1792" t="s">
        <v>3757</v>
      </c>
      <c r="AA16" s="1792" t="s">
        <v>3757</v>
      </c>
      <c r="AB16" s="1792" t="s">
        <v>3757</v>
      </c>
      <c r="AC16" s="1792" t="s">
        <v>3757</v>
      </c>
      <c r="AD16" s="1792" t="s">
        <v>3757</v>
      </c>
      <c r="AE16" s="1792" t="s">
        <v>3757</v>
      </c>
      <c r="AF16" s="1792" t="s">
        <v>3757</v>
      </c>
      <c r="AG16" s="1792" t="s">
        <v>3757</v>
      </c>
      <c r="AH16" s="1792" t="s">
        <v>3757</v>
      </c>
      <c r="AI16" s="1792" t="s">
        <v>3757</v>
      </c>
      <c r="AJ16" s="1792" t="s">
        <v>3757</v>
      </c>
      <c r="AK16" s="1792" t="s">
        <v>3757</v>
      </c>
      <c r="AL16" s="1792" t="s">
        <v>3757</v>
      </c>
      <c r="AM16" s="1792" t="s">
        <v>3757</v>
      </c>
      <c r="AN16" s="1558"/>
      <c r="AO16" s="2145"/>
      <c r="AP16" s="2145" t="s">
        <v>4496</v>
      </c>
      <c r="AQ16" s="2145" t="s">
        <v>4496</v>
      </c>
      <c r="AR16" s="2145" t="s">
        <v>4496</v>
      </c>
      <c r="AS16" s="2145" t="s">
        <v>4496</v>
      </c>
      <c r="AT16" s="2145" t="s">
        <v>4495</v>
      </c>
      <c r="AU16" s="2145" t="s">
        <v>4495</v>
      </c>
      <c r="AV16" s="2145" t="s">
        <v>4495</v>
      </c>
      <c r="AW16" s="2145" t="s">
        <v>4495</v>
      </c>
      <c r="AX16" s="2145" t="s">
        <v>4495</v>
      </c>
      <c r="AY16" s="2145" t="s">
        <v>4495</v>
      </c>
      <c r="AZ16" s="2145" t="s">
        <v>4495</v>
      </c>
      <c r="BA16" s="2145" t="s">
        <v>4495</v>
      </c>
      <c r="BB16" s="2145" t="s">
        <v>4495</v>
      </c>
      <c r="BC16" s="2145" t="s">
        <v>4495</v>
      </c>
      <c r="BD16" s="2145" t="s">
        <v>4495</v>
      </c>
      <c r="BE16" s="2145" t="s">
        <v>4495</v>
      </c>
      <c r="BF16" s="2145" t="s">
        <v>4495</v>
      </c>
      <c r="BG16" s="2145" t="s">
        <v>4495</v>
      </c>
      <c r="BH16" s="2145" t="s">
        <v>4495</v>
      </c>
      <c r="BI16" s="2145" t="s">
        <v>4495</v>
      </c>
      <c r="BJ16" s="2145" t="s">
        <v>4495</v>
      </c>
      <c r="BK16" s="2145" t="s">
        <v>4495</v>
      </c>
      <c r="BL16" s="2145" t="s">
        <v>4495</v>
      </c>
      <c r="BM16" s="2145" t="s">
        <v>4495</v>
      </c>
      <c r="BN16" s="2145" t="s">
        <v>4495</v>
      </c>
      <c r="BO16" s="2145" t="s">
        <v>4495</v>
      </c>
      <c r="BP16" s="2145" t="s">
        <v>4495</v>
      </c>
      <c r="BQ16" s="2145" t="s">
        <v>4495</v>
      </c>
      <c r="BR16" s="2145" t="s">
        <v>4495</v>
      </c>
      <c r="BS16" s="2145" t="s">
        <v>4495</v>
      </c>
      <c r="BT16" s="2145" t="s">
        <v>4495</v>
      </c>
      <c r="BU16" s="2145" t="s">
        <v>4495</v>
      </c>
      <c r="BV16" s="2145" t="s">
        <v>4495</v>
      </c>
      <c r="BW16" s="2145" t="s">
        <v>4495</v>
      </c>
      <c r="BX16" s="2145" t="s">
        <v>4495</v>
      </c>
      <c r="BY16" s="2145" t="s">
        <v>4495</v>
      </c>
      <c r="BZ16" s="3258" t="s">
        <v>185</v>
      </c>
      <c r="CA16" s="3259"/>
      <c r="CB16" s="2129" t="str">
        <f t="shared" si="0"/>
        <v>B-2.4.1.5</v>
      </c>
    </row>
    <row r="17" spans="1:80" ht="45" customHeight="1">
      <c r="A17" s="2129" t="str">
        <f>IF(B17="","","B-2.4.1."&amp;""&amp;SUBTOTAL(3,$B$10:B17))</f>
        <v>B-2.4.1.6</v>
      </c>
      <c r="B17" s="3246" t="s">
        <v>4482</v>
      </c>
      <c r="C17" s="3247"/>
      <c r="D17" s="1792" t="s">
        <v>3758</v>
      </c>
      <c r="E17" s="1792" t="s">
        <v>3758</v>
      </c>
      <c r="F17" s="1792" t="s">
        <v>3758</v>
      </c>
      <c r="G17" s="1792" t="s">
        <v>3758</v>
      </c>
      <c r="H17" s="1792" t="s">
        <v>3758</v>
      </c>
      <c r="I17" s="1792" t="s">
        <v>3758</v>
      </c>
      <c r="J17" s="1792" t="s">
        <v>3758</v>
      </c>
      <c r="K17" s="1792" t="s">
        <v>3758</v>
      </c>
      <c r="L17" s="1792" t="s">
        <v>3758</v>
      </c>
      <c r="M17" s="1792" t="s">
        <v>3758</v>
      </c>
      <c r="N17" s="1792" t="s">
        <v>3758</v>
      </c>
      <c r="O17" s="1792" t="s">
        <v>3758</v>
      </c>
      <c r="P17" s="1792" t="s">
        <v>3758</v>
      </c>
      <c r="Q17" s="1792" t="s">
        <v>3758</v>
      </c>
      <c r="R17" s="1792" t="s">
        <v>3758</v>
      </c>
      <c r="S17" s="1792" t="s">
        <v>3758</v>
      </c>
      <c r="T17" s="1792" t="s">
        <v>3758</v>
      </c>
      <c r="U17" s="1792" t="s">
        <v>3758</v>
      </c>
      <c r="V17" s="1792" t="s">
        <v>3758</v>
      </c>
      <c r="W17" s="1792" t="s">
        <v>3758</v>
      </c>
      <c r="X17" s="1792" t="s">
        <v>3758</v>
      </c>
      <c r="Y17" s="1792" t="s">
        <v>3758</v>
      </c>
      <c r="Z17" s="1792" t="s">
        <v>3758</v>
      </c>
      <c r="AA17" s="1792" t="s">
        <v>3758</v>
      </c>
      <c r="AB17" s="1792" t="s">
        <v>3758</v>
      </c>
      <c r="AC17" s="1792" t="s">
        <v>3758</v>
      </c>
      <c r="AD17" s="1792" t="s">
        <v>3758</v>
      </c>
      <c r="AE17" s="1792" t="s">
        <v>3758</v>
      </c>
      <c r="AF17" s="1792" t="s">
        <v>3758</v>
      </c>
      <c r="AG17" s="1792" t="s">
        <v>3758</v>
      </c>
      <c r="AH17" s="1792" t="s">
        <v>3758</v>
      </c>
      <c r="AI17" s="1792" t="s">
        <v>3758</v>
      </c>
      <c r="AJ17" s="1792" t="s">
        <v>3758</v>
      </c>
      <c r="AK17" s="1792" t="s">
        <v>3758</v>
      </c>
      <c r="AL17" s="1792" t="s">
        <v>3758</v>
      </c>
      <c r="AM17" s="1792" t="s">
        <v>3758</v>
      </c>
      <c r="AN17" s="1291"/>
      <c r="AO17" s="1992"/>
      <c r="AP17" s="1291" t="s">
        <v>4491</v>
      </c>
      <c r="AQ17" s="1291" t="s">
        <v>4491</v>
      </c>
      <c r="AR17" s="1291" t="s">
        <v>4491</v>
      </c>
      <c r="AS17" s="1291" t="s">
        <v>4491</v>
      </c>
      <c r="AT17" s="1291" t="s">
        <v>4491</v>
      </c>
      <c r="AU17" s="1291" t="s">
        <v>4491</v>
      </c>
      <c r="AV17" s="1291" t="s">
        <v>4491</v>
      </c>
      <c r="AW17" s="1291" t="s">
        <v>4491</v>
      </c>
      <c r="AX17" s="1291" t="s">
        <v>4491</v>
      </c>
      <c r="AY17" s="1291" t="s">
        <v>4491</v>
      </c>
      <c r="AZ17" s="1291" t="s">
        <v>4491</v>
      </c>
      <c r="BA17" s="1291" t="s">
        <v>4491</v>
      </c>
      <c r="BB17" s="1291" t="s">
        <v>4491</v>
      </c>
      <c r="BC17" s="1291" t="s">
        <v>4491</v>
      </c>
      <c r="BD17" s="1291" t="s">
        <v>4491</v>
      </c>
      <c r="BE17" s="1291" t="s">
        <v>4491</v>
      </c>
      <c r="BF17" s="1291" t="s">
        <v>4491</v>
      </c>
      <c r="BG17" s="1291" t="s">
        <v>4491</v>
      </c>
      <c r="BH17" s="1291" t="s">
        <v>4491</v>
      </c>
      <c r="BI17" s="1291" t="s">
        <v>4491</v>
      </c>
      <c r="BJ17" s="1291" t="s">
        <v>4491</v>
      </c>
      <c r="BK17" s="1291" t="s">
        <v>4491</v>
      </c>
      <c r="BL17" s="1291" t="s">
        <v>4491</v>
      </c>
      <c r="BM17" s="1291" t="s">
        <v>4491</v>
      </c>
      <c r="BN17" s="1291" t="s">
        <v>4491</v>
      </c>
      <c r="BO17" s="1291" t="s">
        <v>4491</v>
      </c>
      <c r="BP17" s="1291" t="s">
        <v>4491</v>
      </c>
      <c r="BQ17" s="1291" t="s">
        <v>4491</v>
      </c>
      <c r="BR17" s="1291" t="s">
        <v>4491</v>
      </c>
      <c r="BS17" s="1291" t="s">
        <v>4491</v>
      </c>
      <c r="BT17" s="1291" t="s">
        <v>4491</v>
      </c>
      <c r="BU17" s="1291" t="s">
        <v>4491</v>
      </c>
      <c r="BV17" s="1291" t="s">
        <v>4491</v>
      </c>
      <c r="BW17" s="1291" t="s">
        <v>4491</v>
      </c>
      <c r="BX17" s="1291" t="s">
        <v>4491</v>
      </c>
      <c r="BY17" s="1291" t="s">
        <v>4491</v>
      </c>
      <c r="BZ17" s="3244" t="s">
        <v>4488</v>
      </c>
      <c r="CA17" s="3245"/>
      <c r="CB17" s="2129" t="str">
        <f t="shared" si="0"/>
        <v>B-2.4.1.6</v>
      </c>
    </row>
    <row r="18" spans="1:80" ht="33.950000000000003" customHeight="1">
      <c r="A18" s="2129" t="str">
        <f>IF(B18="","","B-2.4.1."&amp;""&amp;SUBTOTAL(3,$B$10:B18))</f>
        <v>B-2.4.1.7</v>
      </c>
      <c r="B18" s="3246" t="s">
        <v>4483</v>
      </c>
      <c r="C18" s="3247"/>
      <c r="D18" s="1790">
        <v>2700</v>
      </c>
      <c r="E18" s="1790" t="s">
        <v>3757</v>
      </c>
      <c r="F18" s="1790" t="s">
        <v>3757</v>
      </c>
      <c r="G18" s="1790" t="s">
        <v>3757</v>
      </c>
      <c r="H18" s="1790">
        <v>4000</v>
      </c>
      <c r="I18" s="1790">
        <v>100</v>
      </c>
      <c r="J18" s="1790">
        <v>200</v>
      </c>
      <c r="K18" s="1790">
        <v>200</v>
      </c>
      <c r="L18" s="1790">
        <v>200</v>
      </c>
      <c r="M18" s="1790">
        <v>22</v>
      </c>
      <c r="N18" s="1790">
        <v>1000</v>
      </c>
      <c r="O18" s="1790">
        <v>100</v>
      </c>
      <c r="P18" s="1790">
        <v>727</v>
      </c>
      <c r="Q18" s="1790">
        <v>454</v>
      </c>
      <c r="R18" s="1790">
        <v>100</v>
      </c>
      <c r="S18" s="1790">
        <v>454</v>
      </c>
      <c r="T18" s="1790">
        <v>400</v>
      </c>
      <c r="U18" s="1790">
        <v>300</v>
      </c>
      <c r="V18" s="1790" t="s">
        <v>3757</v>
      </c>
      <c r="W18" s="1790">
        <v>400</v>
      </c>
      <c r="X18" s="1790">
        <v>522</v>
      </c>
      <c r="Y18" s="1790">
        <v>100</v>
      </c>
      <c r="Z18" s="1790">
        <v>454</v>
      </c>
      <c r="AA18" s="1790">
        <v>90</v>
      </c>
      <c r="AB18" s="1790">
        <v>122</v>
      </c>
      <c r="AC18" s="1790">
        <v>90</v>
      </c>
      <c r="AD18" s="1790">
        <v>1200</v>
      </c>
      <c r="AE18" s="1790">
        <v>800</v>
      </c>
      <c r="AF18" s="1790">
        <v>1200</v>
      </c>
      <c r="AG18" s="1790">
        <v>200</v>
      </c>
      <c r="AH18" s="1790">
        <v>200</v>
      </c>
      <c r="AI18" s="1790">
        <v>400</v>
      </c>
      <c r="AJ18" s="1790">
        <v>800</v>
      </c>
      <c r="AK18" s="1790">
        <v>600</v>
      </c>
      <c r="AL18" s="1790">
        <v>600</v>
      </c>
      <c r="AM18" s="1790">
        <v>200</v>
      </c>
      <c r="AN18" s="53"/>
      <c r="AO18" s="761"/>
      <c r="AP18" s="761">
        <v>200</v>
      </c>
      <c r="AQ18" s="761">
        <v>600</v>
      </c>
      <c r="AR18" s="761">
        <v>600</v>
      </c>
      <c r="AS18" s="761">
        <v>800</v>
      </c>
      <c r="AT18" s="761">
        <v>400</v>
      </c>
      <c r="AU18" s="761">
        <v>200</v>
      </c>
      <c r="AV18" s="761">
        <v>200</v>
      </c>
      <c r="AW18" s="761">
        <v>1200</v>
      </c>
      <c r="AX18" s="761">
        <v>800</v>
      </c>
      <c r="AY18" s="761">
        <v>1200</v>
      </c>
      <c r="AZ18" s="761">
        <v>90</v>
      </c>
      <c r="BA18" s="761">
        <v>122</v>
      </c>
      <c r="BB18" s="761">
        <v>90</v>
      </c>
      <c r="BC18" s="761">
        <v>454</v>
      </c>
      <c r="BD18" s="761">
        <v>100</v>
      </c>
      <c r="BE18" s="761">
        <v>522</v>
      </c>
      <c r="BF18" s="761">
        <v>400</v>
      </c>
      <c r="BG18" s="761" t="s">
        <v>4494</v>
      </c>
      <c r="BH18" s="761">
        <v>300</v>
      </c>
      <c r="BI18" s="761">
        <v>400</v>
      </c>
      <c r="BJ18" s="761">
        <v>454</v>
      </c>
      <c r="BK18" s="761">
        <v>100</v>
      </c>
      <c r="BL18" s="761">
        <v>452</v>
      </c>
      <c r="BM18" s="761">
        <v>727</v>
      </c>
      <c r="BN18" s="761">
        <v>100</v>
      </c>
      <c r="BO18" s="761">
        <v>1000</v>
      </c>
      <c r="BP18" s="761">
        <v>22</v>
      </c>
      <c r="BQ18" s="761">
        <v>200</v>
      </c>
      <c r="BR18" s="761">
        <v>200</v>
      </c>
      <c r="BS18" s="761">
        <v>200</v>
      </c>
      <c r="BT18" s="761">
        <v>100</v>
      </c>
      <c r="BU18" s="761">
        <v>4000</v>
      </c>
      <c r="BV18" s="761" t="s">
        <v>4494</v>
      </c>
      <c r="BW18" s="761" t="s">
        <v>4494</v>
      </c>
      <c r="BX18" s="761" t="s">
        <v>4494</v>
      </c>
      <c r="BY18" s="761">
        <v>2700</v>
      </c>
      <c r="BZ18" s="3244" t="s">
        <v>676</v>
      </c>
      <c r="CA18" s="3259"/>
      <c r="CB18" s="2129" t="str">
        <f t="shared" si="0"/>
        <v>B-2.4.1.7</v>
      </c>
    </row>
    <row r="19" spans="1:80" ht="33.950000000000003" customHeight="1">
      <c r="A19" s="2129" t="str">
        <f>IF(B19="","","B-2.4.1."&amp;""&amp;SUBTOTAL(3,$B$10:B19))</f>
        <v>B-2.4.1.8</v>
      </c>
      <c r="B19" s="3246" t="s">
        <v>4484</v>
      </c>
      <c r="C19" s="3247"/>
      <c r="D19" s="1790" t="s">
        <v>4480</v>
      </c>
      <c r="E19" s="1790" t="s">
        <v>4480</v>
      </c>
      <c r="F19" s="1790" t="s">
        <v>4480</v>
      </c>
      <c r="G19" s="1790" t="s">
        <v>4480</v>
      </c>
      <c r="H19" s="1790" t="s">
        <v>4480</v>
      </c>
      <c r="I19" s="1790" t="s">
        <v>4480</v>
      </c>
      <c r="J19" s="1790" t="s">
        <v>4480</v>
      </c>
      <c r="K19" s="1790" t="s">
        <v>4480</v>
      </c>
      <c r="L19" s="1790" t="s">
        <v>4480</v>
      </c>
      <c r="M19" s="1790" t="s">
        <v>4480</v>
      </c>
      <c r="N19" s="1790" t="s">
        <v>4480</v>
      </c>
      <c r="O19" s="1790" t="s">
        <v>4480</v>
      </c>
      <c r="P19" s="1790" t="s">
        <v>4480</v>
      </c>
      <c r="Q19" s="1790" t="s">
        <v>4480</v>
      </c>
      <c r="R19" s="1790" t="s">
        <v>4480</v>
      </c>
      <c r="S19" s="1790" t="s">
        <v>4480</v>
      </c>
      <c r="T19" s="1790" t="s">
        <v>4480</v>
      </c>
      <c r="U19" s="1790" t="s">
        <v>4480</v>
      </c>
      <c r="V19" s="1790" t="s">
        <v>4480</v>
      </c>
      <c r="W19" s="1790" t="s">
        <v>4480</v>
      </c>
      <c r="X19" s="1790" t="s">
        <v>4480</v>
      </c>
      <c r="Y19" s="1790" t="s">
        <v>4480</v>
      </c>
      <c r="Z19" s="1790" t="s">
        <v>4480</v>
      </c>
      <c r="AA19" s="1790" t="s">
        <v>4480</v>
      </c>
      <c r="AB19" s="1790" t="s">
        <v>4480</v>
      </c>
      <c r="AC19" s="1790" t="s">
        <v>4480</v>
      </c>
      <c r="AD19" s="1790" t="s">
        <v>4480</v>
      </c>
      <c r="AE19" s="1790" t="s">
        <v>4480</v>
      </c>
      <c r="AF19" s="1790" t="s">
        <v>4480</v>
      </c>
      <c r="AG19" s="1790" t="s">
        <v>4480</v>
      </c>
      <c r="AH19" s="1790" t="s">
        <v>4480</v>
      </c>
      <c r="AI19" s="1790" t="s">
        <v>4480</v>
      </c>
      <c r="AJ19" s="1790" t="s">
        <v>4480</v>
      </c>
      <c r="AK19" s="1790" t="s">
        <v>4480</v>
      </c>
      <c r="AL19" s="1790" t="s">
        <v>4480</v>
      </c>
      <c r="AM19" s="1790" t="s">
        <v>4480</v>
      </c>
      <c r="AN19" s="1393"/>
      <c r="AO19" s="1992"/>
      <c r="AP19" s="1992" t="s">
        <v>4492</v>
      </c>
      <c r="AQ19" s="1992" t="s">
        <v>4492</v>
      </c>
      <c r="AR19" s="1992" t="s">
        <v>4492</v>
      </c>
      <c r="AS19" s="1992" t="s">
        <v>4492</v>
      </c>
      <c r="AT19" s="1992" t="s">
        <v>4492</v>
      </c>
      <c r="AU19" s="1992" t="s">
        <v>4492</v>
      </c>
      <c r="AV19" s="1992" t="s">
        <v>4492</v>
      </c>
      <c r="AW19" s="1992" t="s">
        <v>4492</v>
      </c>
      <c r="AX19" s="1992" t="s">
        <v>4492</v>
      </c>
      <c r="AY19" s="1992" t="s">
        <v>4492</v>
      </c>
      <c r="AZ19" s="1992" t="s">
        <v>4492</v>
      </c>
      <c r="BA19" s="1992" t="s">
        <v>4492</v>
      </c>
      <c r="BB19" s="1992" t="s">
        <v>4492</v>
      </c>
      <c r="BC19" s="1992" t="s">
        <v>4492</v>
      </c>
      <c r="BD19" s="1992" t="s">
        <v>4492</v>
      </c>
      <c r="BE19" s="1992" t="s">
        <v>4492</v>
      </c>
      <c r="BF19" s="1992" t="s">
        <v>4492</v>
      </c>
      <c r="BG19" s="1992" t="s">
        <v>4492</v>
      </c>
      <c r="BH19" s="1992" t="s">
        <v>4492</v>
      </c>
      <c r="BI19" s="1992" t="s">
        <v>4492</v>
      </c>
      <c r="BJ19" s="1992" t="s">
        <v>4492</v>
      </c>
      <c r="BK19" s="1992" t="s">
        <v>4492</v>
      </c>
      <c r="BL19" s="1992" t="s">
        <v>4492</v>
      </c>
      <c r="BM19" s="1992" t="s">
        <v>4492</v>
      </c>
      <c r="BN19" s="1992" t="s">
        <v>4492</v>
      </c>
      <c r="BO19" s="1992" t="s">
        <v>4492</v>
      </c>
      <c r="BP19" s="1992" t="s">
        <v>4492</v>
      </c>
      <c r="BQ19" s="1992" t="s">
        <v>4492</v>
      </c>
      <c r="BR19" s="1992" t="s">
        <v>4492</v>
      </c>
      <c r="BS19" s="1992" t="s">
        <v>4492</v>
      </c>
      <c r="BT19" s="1992" t="s">
        <v>4492</v>
      </c>
      <c r="BU19" s="1992" t="s">
        <v>4492</v>
      </c>
      <c r="BV19" s="1992" t="s">
        <v>4492</v>
      </c>
      <c r="BW19" s="1992" t="s">
        <v>4492</v>
      </c>
      <c r="BX19" s="1992" t="s">
        <v>4492</v>
      </c>
      <c r="BY19" s="1992" t="s">
        <v>4492</v>
      </c>
      <c r="BZ19" s="3258" t="s">
        <v>4489</v>
      </c>
      <c r="CA19" s="3259"/>
      <c r="CB19" s="2129" t="str">
        <f t="shared" si="0"/>
        <v>B-2.4.1.8</v>
      </c>
    </row>
    <row r="20" spans="1:80" ht="33.950000000000003" customHeight="1">
      <c r="A20" s="2129" t="str">
        <f>IF(B20="","","B-2.4.1."&amp;""&amp;SUBTOTAL(3,$B$10:B20))</f>
        <v>B-2.4.1.9</v>
      </c>
      <c r="B20" s="3246" t="s">
        <v>4485</v>
      </c>
      <c r="C20" s="3247"/>
      <c r="D20" s="1790" t="s">
        <v>3759</v>
      </c>
      <c r="E20" s="1790" t="s">
        <v>3759</v>
      </c>
      <c r="F20" s="1790" t="s">
        <v>3759</v>
      </c>
      <c r="G20" s="1790" t="s">
        <v>3759</v>
      </c>
      <c r="H20" s="1790" t="s">
        <v>3759</v>
      </c>
      <c r="I20" s="1790" t="s">
        <v>3759</v>
      </c>
      <c r="J20" s="1790" t="s">
        <v>3759</v>
      </c>
      <c r="K20" s="1790" t="s">
        <v>3759</v>
      </c>
      <c r="L20" s="1790" t="s">
        <v>3759</v>
      </c>
      <c r="M20" s="1790" t="s">
        <v>3759</v>
      </c>
      <c r="N20" s="1790" t="s">
        <v>3759</v>
      </c>
      <c r="O20" s="1790" t="s">
        <v>3759</v>
      </c>
      <c r="P20" s="1790" t="s">
        <v>3759</v>
      </c>
      <c r="Q20" s="1790" t="s">
        <v>3759</v>
      </c>
      <c r="R20" s="1790" t="s">
        <v>3759</v>
      </c>
      <c r="S20" s="1790" t="s">
        <v>3759</v>
      </c>
      <c r="T20" s="1790" t="s">
        <v>3759</v>
      </c>
      <c r="U20" s="1790" t="s">
        <v>3759</v>
      </c>
      <c r="V20" s="1790" t="s">
        <v>3759</v>
      </c>
      <c r="W20" s="1790" t="s">
        <v>3759</v>
      </c>
      <c r="X20" s="1790" t="s">
        <v>3759</v>
      </c>
      <c r="Y20" s="1790" t="s">
        <v>3759</v>
      </c>
      <c r="Z20" s="1790" t="s">
        <v>3759</v>
      </c>
      <c r="AA20" s="1790" t="s">
        <v>3759</v>
      </c>
      <c r="AB20" s="1790" t="s">
        <v>3759</v>
      </c>
      <c r="AC20" s="1790" t="s">
        <v>3759</v>
      </c>
      <c r="AD20" s="1790" t="s">
        <v>3759</v>
      </c>
      <c r="AE20" s="1790" t="s">
        <v>3759</v>
      </c>
      <c r="AF20" s="1790" t="s">
        <v>3759</v>
      </c>
      <c r="AG20" s="1790" t="s">
        <v>3759</v>
      </c>
      <c r="AH20" s="1790" t="s">
        <v>3759</v>
      </c>
      <c r="AI20" s="1790" t="s">
        <v>3759</v>
      </c>
      <c r="AJ20" s="1790" t="s">
        <v>3759</v>
      </c>
      <c r="AK20" s="1790" t="s">
        <v>3759</v>
      </c>
      <c r="AL20" s="1790" t="s">
        <v>3759</v>
      </c>
      <c r="AM20" s="1790" t="s">
        <v>3759</v>
      </c>
      <c r="AN20" s="53"/>
      <c r="AO20" s="1992"/>
      <c r="AP20" s="1992" t="s">
        <v>4493</v>
      </c>
      <c r="AQ20" s="1992" t="s">
        <v>4493</v>
      </c>
      <c r="AR20" s="1992" t="s">
        <v>4493</v>
      </c>
      <c r="AS20" s="1992" t="s">
        <v>4493</v>
      </c>
      <c r="AT20" s="1992" t="s">
        <v>4493</v>
      </c>
      <c r="AU20" s="1992" t="s">
        <v>4493</v>
      </c>
      <c r="AV20" s="1992" t="s">
        <v>4493</v>
      </c>
      <c r="AW20" s="1992" t="s">
        <v>4493</v>
      </c>
      <c r="AX20" s="1992" t="s">
        <v>4493</v>
      </c>
      <c r="AY20" s="1992" t="s">
        <v>4493</v>
      </c>
      <c r="AZ20" s="1992" t="s">
        <v>4493</v>
      </c>
      <c r="BA20" s="1992" t="s">
        <v>4493</v>
      </c>
      <c r="BB20" s="1992" t="s">
        <v>4493</v>
      </c>
      <c r="BC20" s="1992" t="s">
        <v>4493</v>
      </c>
      <c r="BD20" s="1992" t="s">
        <v>4493</v>
      </c>
      <c r="BE20" s="1992" t="s">
        <v>4493</v>
      </c>
      <c r="BF20" s="1992" t="s">
        <v>4493</v>
      </c>
      <c r="BG20" s="1992" t="s">
        <v>4493</v>
      </c>
      <c r="BH20" s="1992" t="s">
        <v>4493</v>
      </c>
      <c r="BI20" s="1992" t="s">
        <v>4493</v>
      </c>
      <c r="BJ20" s="1992" t="s">
        <v>4493</v>
      </c>
      <c r="BK20" s="1992" t="s">
        <v>4493</v>
      </c>
      <c r="BL20" s="1992" t="s">
        <v>4493</v>
      </c>
      <c r="BM20" s="1992" t="s">
        <v>4493</v>
      </c>
      <c r="BN20" s="1992" t="s">
        <v>4493</v>
      </c>
      <c r="BO20" s="1992" t="s">
        <v>4493</v>
      </c>
      <c r="BP20" s="1992" t="s">
        <v>4493</v>
      </c>
      <c r="BQ20" s="1992" t="s">
        <v>4493</v>
      </c>
      <c r="BR20" s="1992" t="s">
        <v>4493</v>
      </c>
      <c r="BS20" s="1992" t="s">
        <v>4493</v>
      </c>
      <c r="BT20" s="1992" t="s">
        <v>4493</v>
      </c>
      <c r="BU20" s="1992" t="s">
        <v>4493</v>
      </c>
      <c r="BV20" s="1992" t="s">
        <v>4493</v>
      </c>
      <c r="BW20" s="1992" t="s">
        <v>4493</v>
      </c>
      <c r="BX20" s="1992" t="s">
        <v>4493</v>
      </c>
      <c r="BY20" s="1992" t="s">
        <v>4493</v>
      </c>
      <c r="BZ20" s="3258" t="s">
        <v>4490</v>
      </c>
      <c r="CA20" s="3259"/>
      <c r="CB20" s="2129" t="str">
        <f t="shared" si="0"/>
        <v>B-2.4.1.9</v>
      </c>
    </row>
    <row r="21" spans="1:80" ht="60" customHeight="1">
      <c r="A21" s="2129" t="str">
        <f>IF(B21="","","B-2.4.1."&amp;""&amp;SUBTOTAL(3,$B$10:B21))</f>
        <v>B-2.4.1.10</v>
      </c>
      <c r="B21" s="3274" t="s">
        <v>182</v>
      </c>
      <c r="C21" s="3275"/>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1790"/>
      <c r="AP21" s="1790"/>
      <c r="AQ21" s="1790"/>
      <c r="AR21" s="1790"/>
      <c r="AS21" s="1790"/>
      <c r="AT21" s="1790"/>
      <c r="AU21" s="1790"/>
      <c r="AV21" s="1790"/>
      <c r="AW21" s="1790"/>
      <c r="AX21" s="1790"/>
      <c r="AY21" s="1790"/>
      <c r="AZ21" s="1790"/>
      <c r="BA21" s="1790"/>
      <c r="BB21" s="1790"/>
      <c r="BC21" s="1790"/>
      <c r="BD21" s="1790"/>
      <c r="BE21" s="1790"/>
      <c r="BF21" s="1790"/>
      <c r="BG21" s="1790"/>
      <c r="BH21" s="1790"/>
      <c r="BI21" s="1790"/>
      <c r="BJ21" s="1790"/>
      <c r="BK21" s="1790"/>
      <c r="BL21" s="1790"/>
      <c r="BM21" s="1790"/>
      <c r="BN21" s="1790"/>
      <c r="BO21" s="1790"/>
      <c r="BP21" s="1790"/>
      <c r="BQ21" s="1790"/>
      <c r="BR21" s="1790"/>
      <c r="BS21" s="1790"/>
      <c r="BT21" s="1790"/>
      <c r="BU21" s="1790"/>
      <c r="BV21" s="1790"/>
      <c r="BW21" s="1790"/>
      <c r="BX21" s="1790"/>
      <c r="BY21" s="1790"/>
      <c r="BZ21" s="3292" t="s">
        <v>183</v>
      </c>
      <c r="CA21" s="3293"/>
      <c r="CB21" s="2129" t="str">
        <f t="shared" ref="CB21" si="1">A21</f>
        <v>B-2.4.1.10</v>
      </c>
    </row>
    <row r="22" spans="1:80" s="58" customFormat="1" ht="15">
      <c r="A22" s="2151" t="s">
        <v>243</v>
      </c>
      <c r="B22" s="1268"/>
      <c r="C22" s="1269"/>
      <c r="D22" s="1269"/>
      <c r="E22" s="1269"/>
      <c r="F22" s="1269"/>
      <c r="G22" s="1269"/>
      <c r="H22" s="1269"/>
      <c r="I22" s="1269"/>
      <c r="J22" s="1269"/>
      <c r="K22" s="1269"/>
      <c r="L22" s="1269"/>
      <c r="M22" s="1269"/>
      <c r="N22" s="1269"/>
      <c r="O22" s="1269"/>
      <c r="P22" s="1269"/>
      <c r="Q22" s="1269"/>
      <c r="R22" s="1269"/>
      <c r="S22" s="1269"/>
      <c r="T22" s="1269"/>
      <c r="U22" s="1269"/>
      <c r="V22" s="1269"/>
      <c r="W22" s="1269"/>
      <c r="X22" s="1269"/>
      <c r="Y22" s="1269"/>
      <c r="Z22" s="1269"/>
      <c r="AA22" s="1269"/>
      <c r="AB22" s="1269"/>
      <c r="AC22" s="1269"/>
      <c r="AD22" s="1269"/>
      <c r="AE22" s="1269"/>
      <c r="AF22" s="1269"/>
      <c r="AG22" s="1269"/>
      <c r="AH22" s="1269"/>
      <c r="AI22" s="1269"/>
      <c r="AJ22" s="1268"/>
      <c r="AK22" s="1268"/>
      <c r="AL22" s="1268"/>
      <c r="AM22" s="1268"/>
      <c r="AN22" s="1268"/>
      <c r="AO22" s="182"/>
      <c r="AP22" s="182"/>
      <c r="AQ22" s="182"/>
      <c r="AR22" s="182"/>
      <c r="AS22" s="182"/>
      <c r="AT22" s="182"/>
      <c r="AU22" s="182"/>
      <c r="AV22" s="182"/>
      <c r="AW22" s="182"/>
      <c r="AX22" s="182"/>
      <c r="AY22" s="182"/>
      <c r="AZ22" s="182"/>
      <c r="BA22" s="182"/>
      <c r="BB22" s="182"/>
      <c r="BC22" s="182"/>
      <c r="BD22" s="182"/>
      <c r="BE22" s="182"/>
      <c r="BF22" s="182"/>
      <c r="BG22" s="182"/>
      <c r="BH22" s="182"/>
      <c r="BI22" s="182"/>
      <c r="BJ22" s="182"/>
      <c r="BK22" s="182"/>
      <c r="BL22" s="182"/>
      <c r="BM22" s="182"/>
      <c r="BN22" s="182"/>
      <c r="BO22" s="182"/>
      <c r="BP22" s="2156"/>
      <c r="BQ22" s="2156"/>
      <c r="BR22" s="2156"/>
      <c r="BS22" s="2156"/>
      <c r="BT22" s="1524"/>
      <c r="BU22" s="2156"/>
      <c r="BV22" s="2156"/>
      <c r="BW22" s="2156"/>
      <c r="BX22" s="2157"/>
      <c r="BY22" s="2157"/>
      <c r="BZ22" s="2157"/>
      <c r="CA22" s="1524"/>
      <c r="CB22" s="2156" t="s">
        <v>244</v>
      </c>
    </row>
    <row r="23" spans="1:80" s="18" customFormat="1" ht="18">
      <c r="A23" s="2062" t="s">
        <v>4530</v>
      </c>
      <c r="B23" s="401"/>
      <c r="C23" s="1179"/>
      <c r="D23" s="1179"/>
      <c r="E23" s="1179"/>
      <c r="F23" s="1179"/>
      <c r="G23" s="1179"/>
      <c r="H23" s="1179"/>
      <c r="I23" s="1179"/>
      <c r="J23" s="1179"/>
      <c r="K23" s="1179"/>
      <c r="L23" s="1179"/>
      <c r="M23" s="1179"/>
      <c r="N23" s="1179"/>
      <c r="O23" s="1179"/>
      <c r="P23" s="1179"/>
      <c r="Q23" s="1179"/>
      <c r="R23" s="1179"/>
      <c r="S23" s="1179"/>
      <c r="T23" s="1179"/>
      <c r="U23" s="1179"/>
      <c r="V23" s="1179"/>
      <c r="W23" s="1179"/>
      <c r="X23" s="1179"/>
      <c r="Y23" s="1179"/>
      <c r="Z23" s="1179"/>
      <c r="AA23" s="1179"/>
      <c r="AB23" s="1179"/>
      <c r="AC23" s="1179"/>
      <c r="AD23" s="1179"/>
      <c r="AE23" s="1179"/>
      <c r="AF23" s="1179"/>
      <c r="AG23" s="1179"/>
      <c r="AH23" s="1179"/>
      <c r="AI23" s="1179"/>
      <c r="AJ23" s="401"/>
      <c r="AK23" s="401"/>
      <c r="AL23" s="32"/>
      <c r="AM23" s="401"/>
      <c r="AN23" s="401"/>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1524"/>
      <c r="BQ23" s="1524"/>
      <c r="BR23" s="1524"/>
      <c r="BS23" s="1524"/>
      <c r="BT23" s="1524"/>
      <c r="BU23" s="1524"/>
      <c r="BV23" s="2158"/>
      <c r="BW23" s="1638"/>
      <c r="BX23" s="1321"/>
      <c r="BY23" s="1321"/>
      <c r="BZ23" s="1321"/>
      <c r="CA23" s="160"/>
      <c r="CB23" s="160" t="s">
        <v>4534</v>
      </c>
    </row>
    <row r="24" spans="1:80" customFormat="1" ht="18">
      <c r="A24" s="1783" t="s">
        <v>4531</v>
      </c>
      <c r="B24" s="401"/>
      <c r="C24" s="1179"/>
      <c r="D24" s="1179"/>
      <c r="E24" s="1179"/>
      <c r="F24" s="1179"/>
      <c r="G24" s="1179"/>
      <c r="H24" s="1179"/>
      <c r="I24" s="1179"/>
      <c r="J24" s="1179"/>
      <c r="K24" s="1179"/>
      <c r="L24" s="1179"/>
      <c r="M24" s="1179"/>
      <c r="N24" s="1179"/>
      <c r="O24" s="1179"/>
      <c r="P24" s="1179"/>
      <c r="Q24" s="1179"/>
      <c r="R24" s="1179"/>
      <c r="S24" s="1179"/>
      <c r="T24" s="1179"/>
      <c r="U24" s="1179"/>
      <c r="V24" s="1179"/>
      <c r="W24" s="1179"/>
      <c r="X24" s="1179"/>
      <c r="Y24" s="1179"/>
      <c r="Z24" s="1179"/>
      <c r="AA24" s="1179"/>
      <c r="AB24" s="1179"/>
      <c r="AC24" s="1179"/>
      <c r="AD24" s="1179"/>
      <c r="AE24" s="1179"/>
      <c r="AF24" s="1179"/>
      <c r="AG24" s="1179"/>
      <c r="AH24" s="1179"/>
      <c r="AI24" s="1179"/>
      <c r="AJ24" s="401"/>
      <c r="AK24" s="401"/>
      <c r="AL24" s="401"/>
      <c r="AM24" s="401"/>
      <c r="AN24" s="401"/>
      <c r="AO24" s="68"/>
      <c r="AP24" s="68"/>
      <c r="AQ24" s="68"/>
      <c r="AR24" s="68"/>
      <c r="AS24" s="68"/>
      <c r="AT24" s="68"/>
      <c r="AU24" s="68"/>
      <c r="AV24" s="68"/>
      <c r="AW24" s="68"/>
      <c r="AX24" s="68"/>
      <c r="AY24" s="68"/>
      <c r="AZ24" s="68"/>
      <c r="BA24" s="68"/>
      <c r="BB24" s="68"/>
      <c r="BC24" s="68"/>
      <c r="BD24" s="68"/>
      <c r="BE24" s="68"/>
      <c r="BF24" s="68"/>
      <c r="BG24" s="68"/>
      <c r="BH24" s="68"/>
      <c r="BI24" s="68"/>
      <c r="BJ24" s="68"/>
      <c r="BK24" s="68"/>
      <c r="BL24" s="68"/>
      <c r="BM24" s="68"/>
      <c r="BN24" s="68"/>
      <c r="BO24" s="68"/>
      <c r="BP24" s="2159"/>
      <c r="BQ24" s="2159"/>
      <c r="BR24" s="2159"/>
      <c r="BS24" s="2159"/>
      <c r="BT24" s="1524"/>
      <c r="BU24" s="1524"/>
      <c r="BV24" s="2158"/>
      <c r="BW24" s="1524"/>
      <c r="BX24" s="1518"/>
      <c r="BY24" s="1321"/>
      <c r="BZ24" s="1321"/>
      <c r="CA24" s="160"/>
      <c r="CB24" s="160" t="s">
        <v>4535</v>
      </c>
    </row>
    <row r="25" spans="1:80" customFormat="1" ht="18" customHeight="1">
      <c r="A25" s="1783" t="s">
        <v>4532</v>
      </c>
      <c r="B25" s="401"/>
      <c r="C25" s="1179"/>
      <c r="D25" s="1179"/>
      <c r="E25" s="1179"/>
      <c r="F25" s="1179"/>
      <c r="G25" s="1179"/>
      <c r="H25" s="1179"/>
      <c r="I25" s="1179"/>
      <c r="J25" s="1179"/>
      <c r="K25" s="1179"/>
      <c r="L25" s="1179"/>
      <c r="M25" s="1179"/>
      <c r="N25" s="1179"/>
      <c r="O25" s="1179"/>
      <c r="P25" s="1179"/>
      <c r="Q25" s="1179"/>
      <c r="R25" s="1179"/>
      <c r="S25" s="1179"/>
      <c r="T25" s="1179"/>
      <c r="U25" s="1179"/>
      <c r="V25" s="1179"/>
      <c r="W25" s="1179"/>
      <c r="X25" s="1179"/>
      <c r="Y25" s="1179"/>
      <c r="Z25" s="1179"/>
      <c r="AA25" s="1179"/>
      <c r="AB25" s="1179"/>
      <c r="AC25" s="1179"/>
      <c r="AD25" s="1179"/>
      <c r="AE25" s="1179"/>
      <c r="AF25" s="1179"/>
      <c r="AG25" s="1179"/>
      <c r="AH25" s="1179"/>
      <c r="AI25" s="1179"/>
      <c r="AJ25" s="401"/>
      <c r="AK25" s="401"/>
      <c r="AL25" s="401"/>
      <c r="AM25" s="401"/>
      <c r="AN25" s="401"/>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646"/>
      <c r="BQ25" s="160"/>
      <c r="BR25" s="160"/>
      <c r="BS25" s="160"/>
      <c r="BT25" s="160"/>
      <c r="BU25" s="160"/>
      <c r="BV25" s="160"/>
      <c r="BW25" s="160"/>
      <c r="BX25" s="160"/>
      <c r="BY25" s="160"/>
      <c r="BZ25" s="160"/>
      <c r="CA25" s="160"/>
      <c r="CB25" s="160" t="s">
        <v>4536</v>
      </c>
    </row>
    <row r="26" spans="1:80" s="58" customFormat="1" ht="18">
      <c r="A26" s="1783" t="s">
        <v>4533</v>
      </c>
      <c r="B26" s="59"/>
      <c r="C26" s="1179"/>
      <c r="D26" s="1179"/>
      <c r="E26" s="1179"/>
      <c r="F26" s="1179"/>
      <c r="G26" s="1179"/>
      <c r="H26" s="1179"/>
      <c r="I26" s="1179"/>
      <c r="J26" s="1179"/>
      <c r="K26" s="1179"/>
      <c r="L26" s="1179"/>
      <c r="M26" s="1179"/>
      <c r="N26" s="1179"/>
      <c r="O26" s="1179"/>
      <c r="P26" s="1179"/>
      <c r="Q26" s="1179"/>
      <c r="R26" s="1179"/>
      <c r="S26" s="1179"/>
      <c r="T26" s="1179"/>
      <c r="U26" s="1179"/>
      <c r="V26" s="1179"/>
      <c r="W26" s="1179"/>
      <c r="X26" s="1179"/>
      <c r="Y26" s="1179"/>
      <c r="Z26" s="1179"/>
      <c r="AA26" s="1179"/>
      <c r="AB26" s="1179"/>
      <c r="AC26" s="1179"/>
      <c r="AD26" s="1179"/>
      <c r="AE26" s="1179"/>
      <c r="AF26" s="1179"/>
      <c r="AG26" s="1179"/>
      <c r="AH26" s="1179"/>
      <c r="AI26" s="1179"/>
      <c r="AJ26" s="59"/>
      <c r="AK26" s="59"/>
      <c r="AL26" s="59"/>
      <c r="AM26" s="59"/>
      <c r="AN26" s="59"/>
      <c r="AO26" s="1071"/>
      <c r="AP26" s="1071"/>
      <c r="AQ26" s="1071"/>
      <c r="AR26" s="1071"/>
      <c r="AS26" s="1071"/>
      <c r="AT26" s="1071"/>
      <c r="AU26" s="1071"/>
      <c r="AV26" s="1071"/>
      <c r="AW26" s="1071"/>
      <c r="AX26" s="1071"/>
      <c r="AY26" s="1071"/>
      <c r="AZ26" s="1071"/>
      <c r="BA26" s="1071"/>
      <c r="BB26" s="1071"/>
      <c r="BC26" s="1071"/>
      <c r="BD26" s="1071"/>
      <c r="BE26" s="1071"/>
      <c r="BF26" s="1071"/>
      <c r="BG26" s="1071"/>
      <c r="BH26" s="1071"/>
      <c r="BI26" s="1071"/>
      <c r="BJ26" s="1071"/>
      <c r="BK26" s="1071"/>
      <c r="BL26" s="1071"/>
      <c r="BM26" s="1071"/>
      <c r="BN26" s="1071"/>
      <c r="BO26" s="1071"/>
      <c r="BP26" s="2160"/>
      <c r="BQ26" s="2160"/>
      <c r="BR26" s="2160"/>
      <c r="BS26" s="2160"/>
      <c r="BT26" s="1302"/>
      <c r="BU26" s="1302"/>
      <c r="BV26" s="2161"/>
      <c r="BW26" s="1370"/>
      <c r="BX26" s="1321"/>
      <c r="BY26" s="1321"/>
      <c r="BZ26" s="2162"/>
      <c r="CA26" s="1370"/>
      <c r="CB26" s="1370" t="s">
        <v>4537</v>
      </c>
    </row>
    <row r="27" spans="1:80" s="15" customFormat="1" ht="21" customHeight="1">
      <c r="A27" s="2125" t="s">
        <v>677</v>
      </c>
      <c r="B27" s="2152"/>
      <c r="C27" s="2153"/>
      <c r="D27" s="2153"/>
      <c r="E27" s="2153"/>
      <c r="F27" s="2153"/>
      <c r="G27" s="2153"/>
      <c r="H27" s="2154"/>
      <c r="I27" s="2154"/>
      <c r="J27" s="2154"/>
      <c r="K27" s="63"/>
      <c r="L27" s="63"/>
      <c r="M27" s="63"/>
      <c r="N27" s="63"/>
      <c r="O27" s="63"/>
      <c r="P27" s="63"/>
      <c r="Q27" s="63"/>
      <c r="R27" s="63"/>
      <c r="S27" s="63"/>
      <c r="T27" s="63"/>
      <c r="U27" s="63"/>
      <c r="V27" s="63"/>
      <c r="W27" s="63"/>
      <c r="X27" s="63"/>
      <c r="Y27" s="63"/>
      <c r="Z27" s="63"/>
      <c r="AA27" s="63"/>
      <c r="AB27" s="63"/>
      <c r="AC27" s="63"/>
      <c r="AD27" s="63"/>
      <c r="AE27" s="63"/>
      <c r="AF27" s="63"/>
      <c r="AG27" s="63"/>
      <c r="AH27" s="63"/>
      <c r="AI27" s="63"/>
      <c r="AJ27" s="63"/>
      <c r="AK27" s="63"/>
      <c r="AL27" s="63"/>
      <c r="AM27" s="63"/>
      <c r="AN27" s="965"/>
      <c r="AO27" s="63"/>
      <c r="AP27" s="63"/>
      <c r="AQ27" s="63"/>
      <c r="AR27" s="63"/>
      <c r="AS27" s="63"/>
      <c r="AT27" s="63"/>
      <c r="AU27" s="63"/>
      <c r="AV27" s="63"/>
      <c r="AW27" s="63"/>
      <c r="AX27" s="63"/>
      <c r="AY27" s="63"/>
      <c r="AZ27" s="63"/>
      <c r="BA27" s="63"/>
      <c r="BB27" s="63"/>
      <c r="BC27" s="63"/>
      <c r="BD27" s="63"/>
      <c r="BE27" s="63"/>
      <c r="BF27" s="63"/>
      <c r="BG27" s="63"/>
      <c r="BH27" s="63"/>
      <c r="BI27" s="63"/>
      <c r="BJ27" s="63"/>
      <c r="BK27" s="63"/>
      <c r="BL27" s="63"/>
      <c r="BM27" s="63"/>
      <c r="BN27" s="63"/>
      <c r="BO27" s="63"/>
      <c r="BP27" s="63"/>
      <c r="BQ27" s="63"/>
      <c r="BR27" s="63"/>
      <c r="BS27" s="63"/>
      <c r="BT27" s="63"/>
      <c r="BU27" s="63"/>
      <c r="BV27" s="63"/>
      <c r="BW27" s="63"/>
      <c r="BX27" s="964"/>
      <c r="BY27" s="964"/>
      <c r="BZ27" s="964"/>
      <c r="CA27" s="964"/>
      <c r="CB27" s="1180" t="s">
        <v>678</v>
      </c>
    </row>
    <row r="28" spans="1:80" s="11" customFormat="1" ht="39.950000000000003" customHeight="1">
      <c r="A28" s="2127" t="s">
        <v>174</v>
      </c>
      <c r="B28" s="3260" t="s">
        <v>647</v>
      </c>
      <c r="C28" s="3261"/>
      <c r="D28" s="2128" t="s">
        <v>648</v>
      </c>
      <c r="E28" s="2128" t="s">
        <v>649</v>
      </c>
      <c r="F28" s="2128" t="s">
        <v>650</v>
      </c>
      <c r="G28" s="2128" t="s">
        <v>651</v>
      </c>
      <c r="H28" s="2128" t="s">
        <v>652</v>
      </c>
      <c r="I28" s="2128" t="s">
        <v>653</v>
      </c>
      <c r="J28" s="2128" t="s">
        <v>654</v>
      </c>
      <c r="K28" s="490"/>
      <c r="L28" s="490"/>
      <c r="M28" s="490"/>
      <c r="N28" s="490"/>
      <c r="O28" s="490"/>
      <c r="P28" s="490"/>
      <c r="Q28" s="490"/>
      <c r="R28" s="490"/>
      <c r="S28" s="490"/>
      <c r="T28" s="490"/>
      <c r="U28" s="490"/>
      <c r="V28" s="490"/>
      <c r="W28" s="490"/>
      <c r="X28" s="490"/>
      <c r="Y28" s="490"/>
      <c r="Z28" s="490"/>
      <c r="AA28" s="490"/>
      <c r="AB28" s="490"/>
      <c r="AC28" s="490"/>
      <c r="AD28" s="490"/>
      <c r="AE28" s="490"/>
      <c r="AF28" s="490"/>
      <c r="AG28" s="490"/>
      <c r="AH28" s="490"/>
      <c r="AI28" s="490"/>
      <c r="AJ28" s="490"/>
      <c r="AK28" s="490"/>
      <c r="AL28" s="490"/>
      <c r="AM28" s="490"/>
      <c r="AN28" s="490"/>
      <c r="AO28" s="490"/>
      <c r="AP28" s="490"/>
      <c r="AQ28" s="490"/>
      <c r="AR28" s="490"/>
      <c r="AS28" s="490"/>
      <c r="AT28" s="490"/>
      <c r="AU28" s="490"/>
      <c r="AV28" s="490"/>
      <c r="AW28" s="490"/>
      <c r="AX28" s="490"/>
      <c r="AY28" s="490"/>
      <c r="AZ28" s="490"/>
      <c r="BA28" s="490"/>
      <c r="BB28" s="490"/>
      <c r="BC28" s="490"/>
      <c r="BD28" s="490"/>
      <c r="BE28" s="490"/>
      <c r="BF28" s="490"/>
      <c r="BG28" s="490"/>
      <c r="BH28" s="490"/>
      <c r="BI28" s="490"/>
      <c r="BJ28" s="490"/>
      <c r="BK28" s="490"/>
      <c r="BL28" s="490"/>
      <c r="BM28" s="490"/>
      <c r="BN28" s="490"/>
      <c r="BO28" s="490"/>
      <c r="BP28" s="490"/>
      <c r="BQ28" s="490"/>
      <c r="BR28" s="490"/>
      <c r="BS28" s="2126" t="s">
        <v>655</v>
      </c>
      <c r="BT28" s="2126" t="s">
        <v>656</v>
      </c>
      <c r="BU28" s="2126" t="s">
        <v>657</v>
      </c>
      <c r="BV28" s="2126" t="s">
        <v>658</v>
      </c>
      <c r="BW28" s="2137" t="s">
        <v>659</v>
      </c>
      <c r="BX28" s="2137" t="s">
        <v>660</v>
      </c>
      <c r="BY28" s="2137" t="s">
        <v>661</v>
      </c>
      <c r="BZ28" s="2138"/>
      <c r="CA28" s="2139" t="s">
        <v>662</v>
      </c>
      <c r="CB28" s="2140" t="s">
        <v>254</v>
      </c>
    </row>
    <row r="29" spans="1:80" ht="60" customHeight="1">
      <c r="A29" s="2129" t="s">
        <v>679</v>
      </c>
      <c r="B29" s="3251" t="s">
        <v>680</v>
      </c>
      <c r="C29" s="3252"/>
      <c r="D29" s="1792" t="s">
        <v>3555</v>
      </c>
      <c r="E29" s="1792" t="s">
        <v>3555</v>
      </c>
      <c r="F29" s="1792" t="s">
        <v>3555</v>
      </c>
      <c r="G29" s="1792" t="s">
        <v>3555</v>
      </c>
      <c r="H29" s="1792" t="s">
        <v>3555</v>
      </c>
      <c r="I29" s="1792" t="s">
        <v>3555</v>
      </c>
      <c r="J29" s="1792" t="s">
        <v>3555</v>
      </c>
      <c r="K29" s="1559"/>
      <c r="L29" s="1559"/>
      <c r="M29" s="1559"/>
      <c r="N29" s="1559"/>
      <c r="O29" s="1559"/>
      <c r="P29" s="1559"/>
      <c r="Q29" s="1559"/>
      <c r="R29" s="1559"/>
      <c r="S29" s="1559"/>
      <c r="T29" s="1559"/>
      <c r="U29" s="1559"/>
      <c r="V29" s="1559"/>
      <c r="W29" s="1559"/>
      <c r="X29" s="1559"/>
      <c r="Y29" s="1559"/>
      <c r="Z29" s="1559"/>
      <c r="AA29" s="1559"/>
      <c r="AB29" s="1559"/>
      <c r="AC29" s="1559"/>
      <c r="AD29" s="1559"/>
      <c r="AE29" s="1559"/>
      <c r="AF29" s="1559"/>
      <c r="AG29" s="1559"/>
      <c r="AH29" s="1559"/>
      <c r="AI29" s="1559"/>
      <c r="AJ29" s="1559"/>
      <c r="AK29" s="1559"/>
      <c r="AL29" s="1559"/>
      <c r="AM29" s="1559"/>
      <c r="AN29" s="1559"/>
      <c r="AO29" s="1559"/>
      <c r="AP29" s="1559"/>
      <c r="AQ29" s="1559"/>
      <c r="AR29" s="1559"/>
      <c r="AS29" s="1559"/>
      <c r="AT29" s="1559"/>
      <c r="AU29" s="1559"/>
      <c r="AV29" s="1559"/>
      <c r="AW29" s="1559"/>
      <c r="AX29" s="1559"/>
      <c r="AY29" s="1559"/>
      <c r="AZ29" s="1559"/>
      <c r="BA29" s="1559"/>
      <c r="BB29" s="1559"/>
      <c r="BC29" s="1559"/>
      <c r="BD29" s="1559"/>
      <c r="BE29" s="1559"/>
      <c r="BF29" s="1559"/>
      <c r="BG29" s="1559"/>
      <c r="BH29" s="1559"/>
      <c r="BI29" s="1559"/>
      <c r="BJ29" s="1559"/>
      <c r="BK29" s="1559"/>
      <c r="BL29" s="1559"/>
      <c r="BM29" s="1559"/>
      <c r="BN29" s="1559"/>
      <c r="BO29" s="1559"/>
      <c r="BP29" s="1559"/>
      <c r="BQ29" s="1559"/>
      <c r="BR29" s="1559"/>
      <c r="BS29" s="1790" t="s">
        <v>3550</v>
      </c>
      <c r="BT29" s="1790" t="s">
        <v>3550</v>
      </c>
      <c r="BU29" s="1790" t="s">
        <v>3550</v>
      </c>
      <c r="BV29" s="1790" t="s">
        <v>3550</v>
      </c>
      <c r="BW29" s="1790" t="s">
        <v>3550</v>
      </c>
      <c r="BX29" s="1790" t="s">
        <v>3550</v>
      </c>
      <c r="BY29" s="1790" t="s">
        <v>3550</v>
      </c>
      <c r="BZ29" s="3244" t="s">
        <v>681</v>
      </c>
      <c r="CA29" s="3245"/>
      <c r="CB29" s="2129" t="str">
        <f>A29</f>
        <v xml:space="preserve"> B-2.4.2.1</v>
      </c>
    </row>
    <row r="30" spans="1:80" ht="60" customHeight="1">
      <c r="A30" s="2129" t="s">
        <v>682</v>
      </c>
      <c r="B30" s="3251" t="s">
        <v>683</v>
      </c>
      <c r="C30" s="3252"/>
      <c r="D30" s="1792" t="s">
        <v>3760</v>
      </c>
      <c r="E30" s="1792" t="s">
        <v>3760</v>
      </c>
      <c r="F30" s="1792" t="s">
        <v>3760</v>
      </c>
      <c r="G30" s="1792" t="s">
        <v>3760</v>
      </c>
      <c r="H30" s="1792" t="s">
        <v>3760</v>
      </c>
      <c r="I30" s="1792" t="s">
        <v>3760</v>
      </c>
      <c r="J30" s="1792" t="s">
        <v>3760</v>
      </c>
      <c r="K30" s="1559"/>
      <c r="L30" s="1559"/>
      <c r="M30" s="1559"/>
      <c r="N30" s="1559"/>
      <c r="O30" s="1559"/>
      <c r="P30" s="1559"/>
      <c r="Q30" s="1559"/>
      <c r="R30" s="1559"/>
      <c r="S30" s="1559"/>
      <c r="T30" s="1559"/>
      <c r="U30" s="1559"/>
      <c r="V30" s="1559"/>
      <c r="W30" s="1559"/>
      <c r="X30" s="1559"/>
      <c r="Y30" s="1559"/>
      <c r="Z30" s="1559"/>
      <c r="AA30" s="1559"/>
      <c r="AB30" s="1559"/>
      <c r="AC30" s="1559"/>
      <c r="AD30" s="1559"/>
      <c r="AE30" s="1559"/>
      <c r="AF30" s="1559"/>
      <c r="AG30" s="1559"/>
      <c r="AH30" s="1559"/>
      <c r="AI30" s="1559"/>
      <c r="AJ30" s="1559"/>
      <c r="AK30" s="1559"/>
      <c r="AL30" s="1559"/>
      <c r="AM30" s="1559"/>
      <c r="AN30" s="1559"/>
      <c r="AO30" s="1559"/>
      <c r="AP30" s="1559"/>
      <c r="AQ30" s="1559"/>
      <c r="AR30" s="1559"/>
      <c r="AS30" s="1559"/>
      <c r="AT30" s="1559"/>
      <c r="AU30" s="1559"/>
      <c r="AV30" s="1559"/>
      <c r="AW30" s="1559"/>
      <c r="AX30" s="1559"/>
      <c r="AY30" s="1559"/>
      <c r="AZ30" s="1559"/>
      <c r="BA30" s="1559"/>
      <c r="BB30" s="1559"/>
      <c r="BC30" s="1559"/>
      <c r="BD30" s="1559"/>
      <c r="BE30" s="1559"/>
      <c r="BF30" s="1559"/>
      <c r="BG30" s="1559"/>
      <c r="BH30" s="1559"/>
      <c r="BI30" s="1559"/>
      <c r="BJ30" s="1559"/>
      <c r="BK30" s="1559"/>
      <c r="BL30" s="1559"/>
      <c r="BM30" s="1559"/>
      <c r="BN30" s="1559"/>
      <c r="BO30" s="1559"/>
      <c r="BP30" s="1559"/>
      <c r="BQ30" s="1559"/>
      <c r="BR30" s="1559"/>
      <c r="BS30" s="1790" t="s">
        <v>4539</v>
      </c>
      <c r="BT30" s="1790" t="s">
        <v>4539</v>
      </c>
      <c r="BU30" s="1790" t="s">
        <v>4539</v>
      </c>
      <c r="BV30" s="1790" t="s">
        <v>4539</v>
      </c>
      <c r="BW30" s="1790" t="s">
        <v>4539</v>
      </c>
      <c r="BX30" s="1790" t="s">
        <v>4539</v>
      </c>
      <c r="BY30" s="1790" t="s">
        <v>4539</v>
      </c>
      <c r="BZ30" s="3244" t="s">
        <v>684</v>
      </c>
      <c r="CA30" s="3245"/>
      <c r="CB30" s="2129" t="str">
        <f>A30</f>
        <v xml:space="preserve"> B-2.4.2.2</v>
      </c>
    </row>
    <row r="31" spans="1:80" ht="72.95" customHeight="1">
      <c r="A31" s="2129" t="s">
        <v>685</v>
      </c>
      <c r="B31" s="3251" t="s">
        <v>686</v>
      </c>
      <c r="C31" s="3252"/>
      <c r="D31" s="1792" t="s">
        <v>3255</v>
      </c>
      <c r="E31" s="1792" t="s">
        <v>3255</v>
      </c>
      <c r="F31" s="1792" t="s">
        <v>3255</v>
      </c>
      <c r="G31" s="1792" t="s">
        <v>3255</v>
      </c>
      <c r="H31" s="1792" t="s">
        <v>3255</v>
      </c>
      <c r="I31" s="1792" t="s">
        <v>3255</v>
      </c>
      <c r="J31" s="1792" t="s">
        <v>3255</v>
      </c>
      <c r="K31" s="1559"/>
      <c r="L31" s="1559"/>
      <c r="M31" s="1559"/>
      <c r="N31" s="1559"/>
      <c r="O31" s="1559"/>
      <c r="P31" s="1559"/>
      <c r="Q31" s="1559"/>
      <c r="R31" s="1559"/>
      <c r="S31" s="1559"/>
      <c r="T31" s="1559"/>
      <c r="U31" s="1559"/>
      <c r="V31" s="1559"/>
      <c r="W31" s="1559"/>
      <c r="X31" s="1559"/>
      <c r="Y31" s="1559"/>
      <c r="Z31" s="1559"/>
      <c r="AA31" s="1559"/>
      <c r="AB31" s="1559"/>
      <c r="AC31" s="1559"/>
      <c r="AD31" s="1559"/>
      <c r="AE31" s="1559"/>
      <c r="AF31" s="1559"/>
      <c r="AG31" s="1559"/>
      <c r="AH31" s="1559"/>
      <c r="AI31" s="1559"/>
      <c r="AJ31" s="1559"/>
      <c r="AK31" s="1559"/>
      <c r="AL31" s="1559"/>
      <c r="AM31" s="1559"/>
      <c r="AN31" s="1559"/>
      <c r="AO31" s="1559"/>
      <c r="AP31" s="1559"/>
      <c r="AQ31" s="1559"/>
      <c r="AR31" s="1559"/>
      <c r="AS31" s="1559"/>
      <c r="AT31" s="1559"/>
      <c r="AU31" s="1559"/>
      <c r="AV31" s="1559"/>
      <c r="AW31" s="1559"/>
      <c r="AX31" s="1559"/>
      <c r="AY31" s="1559"/>
      <c r="AZ31" s="1559"/>
      <c r="BA31" s="1559"/>
      <c r="BB31" s="1559"/>
      <c r="BC31" s="1559"/>
      <c r="BD31" s="1559"/>
      <c r="BE31" s="1559"/>
      <c r="BF31" s="1559"/>
      <c r="BG31" s="1559"/>
      <c r="BH31" s="1559"/>
      <c r="BI31" s="1559"/>
      <c r="BJ31" s="1559"/>
      <c r="BK31" s="1559"/>
      <c r="BL31" s="1559"/>
      <c r="BM31" s="1559"/>
      <c r="BN31" s="1559"/>
      <c r="BO31" s="1559"/>
      <c r="BP31" s="1559"/>
      <c r="BQ31" s="1559"/>
      <c r="BR31" s="1559"/>
      <c r="BS31" s="1790" t="s">
        <v>3256</v>
      </c>
      <c r="BT31" s="1790" t="s">
        <v>3256</v>
      </c>
      <c r="BU31" s="1790" t="s">
        <v>3256</v>
      </c>
      <c r="BV31" s="1790" t="s">
        <v>3256</v>
      </c>
      <c r="BW31" s="1790" t="s">
        <v>3256</v>
      </c>
      <c r="BX31" s="1790" t="s">
        <v>3256</v>
      </c>
      <c r="BY31" s="1790" t="s">
        <v>3256</v>
      </c>
      <c r="BZ31" s="3244" t="s">
        <v>687</v>
      </c>
      <c r="CA31" s="3245"/>
      <c r="CB31" s="2129" t="str">
        <f t="shared" si="0"/>
        <v xml:space="preserve"> B-2.4.2.3</v>
      </c>
    </row>
    <row r="32" spans="1:80" ht="84.95" customHeight="1">
      <c r="A32" s="2129" t="s">
        <v>688</v>
      </c>
      <c r="B32" s="3251" t="s">
        <v>689</v>
      </c>
      <c r="C32" s="3252"/>
      <c r="D32" s="1792" t="s">
        <v>3761</v>
      </c>
      <c r="E32" s="1792" t="s">
        <v>3761</v>
      </c>
      <c r="F32" s="1792" t="s">
        <v>3761</v>
      </c>
      <c r="G32" s="1792" t="s">
        <v>3761</v>
      </c>
      <c r="H32" s="1792" t="s">
        <v>3761</v>
      </c>
      <c r="I32" s="1792" t="s">
        <v>3761</v>
      </c>
      <c r="J32" s="1792" t="s">
        <v>3761</v>
      </c>
      <c r="K32" s="1559"/>
      <c r="L32" s="1559"/>
      <c r="M32" s="1559"/>
      <c r="N32" s="1559"/>
      <c r="O32" s="1559"/>
      <c r="P32" s="1559"/>
      <c r="Q32" s="1559"/>
      <c r="R32" s="1559"/>
      <c r="S32" s="1559"/>
      <c r="T32" s="1559"/>
      <c r="U32" s="1559"/>
      <c r="V32" s="1559"/>
      <c r="W32" s="1559"/>
      <c r="X32" s="1559"/>
      <c r="Y32" s="1559"/>
      <c r="Z32" s="1559"/>
      <c r="AA32" s="1559"/>
      <c r="AB32" s="1559"/>
      <c r="AC32" s="1559"/>
      <c r="AD32" s="1559"/>
      <c r="AE32" s="1559"/>
      <c r="AF32" s="1559"/>
      <c r="AG32" s="1559"/>
      <c r="AH32" s="1559"/>
      <c r="AI32" s="1559"/>
      <c r="AJ32" s="1559"/>
      <c r="AK32" s="1559"/>
      <c r="AL32" s="1559"/>
      <c r="AM32" s="1559"/>
      <c r="AN32" s="1559"/>
      <c r="AO32" s="1559"/>
      <c r="AP32" s="1559"/>
      <c r="AQ32" s="1559"/>
      <c r="AR32" s="1559"/>
      <c r="AS32" s="1559"/>
      <c r="AT32" s="1559"/>
      <c r="AU32" s="1559"/>
      <c r="AV32" s="1559"/>
      <c r="AW32" s="1559"/>
      <c r="AX32" s="1559"/>
      <c r="AY32" s="1559"/>
      <c r="AZ32" s="1559"/>
      <c r="BA32" s="1559"/>
      <c r="BB32" s="1559"/>
      <c r="BC32" s="1559"/>
      <c r="BD32" s="1559"/>
      <c r="BE32" s="1559"/>
      <c r="BF32" s="1559"/>
      <c r="BG32" s="1559"/>
      <c r="BH32" s="1559"/>
      <c r="BI32" s="1559"/>
      <c r="BJ32" s="1559"/>
      <c r="BK32" s="1559"/>
      <c r="BL32" s="1559"/>
      <c r="BM32" s="1559"/>
      <c r="BN32" s="1559"/>
      <c r="BO32" s="1559"/>
      <c r="BP32" s="1559"/>
      <c r="BQ32" s="1559"/>
      <c r="BR32" s="1559"/>
      <c r="BS32" s="1793" t="s">
        <v>4540</v>
      </c>
      <c r="BT32" s="1793" t="s">
        <v>4540</v>
      </c>
      <c r="BU32" s="1793" t="s">
        <v>4540</v>
      </c>
      <c r="BV32" s="1793" t="s">
        <v>4540</v>
      </c>
      <c r="BW32" s="1793" t="s">
        <v>4540</v>
      </c>
      <c r="BX32" s="1793" t="s">
        <v>4540</v>
      </c>
      <c r="BY32" s="1793" t="s">
        <v>4540</v>
      </c>
      <c r="BZ32" s="3244" t="s">
        <v>690</v>
      </c>
      <c r="CA32" s="3245"/>
      <c r="CB32" s="2129" t="str">
        <f t="shared" si="0"/>
        <v xml:space="preserve"> B-2.4.2.4</v>
      </c>
    </row>
    <row r="33" spans="1:80" ht="105" customHeight="1">
      <c r="A33" s="2129" t="s">
        <v>693</v>
      </c>
      <c r="B33" s="3251" t="s">
        <v>691</v>
      </c>
      <c r="C33" s="3252"/>
      <c r="D33" s="1792" t="s">
        <v>3555</v>
      </c>
      <c r="E33" s="1792" t="s">
        <v>3555</v>
      </c>
      <c r="F33" s="1792" t="s">
        <v>3555</v>
      </c>
      <c r="G33" s="1792" t="s">
        <v>3555</v>
      </c>
      <c r="H33" s="1792" t="s">
        <v>3555</v>
      </c>
      <c r="I33" s="1792" t="s">
        <v>3555</v>
      </c>
      <c r="J33" s="1792" t="s">
        <v>3555</v>
      </c>
      <c r="K33" s="1559"/>
      <c r="L33" s="1559"/>
      <c r="M33" s="1559"/>
      <c r="N33" s="1559"/>
      <c r="O33" s="1559"/>
      <c r="P33" s="1559"/>
      <c r="Q33" s="1559"/>
      <c r="R33" s="1559"/>
      <c r="S33" s="1559"/>
      <c r="T33" s="1559"/>
      <c r="U33" s="1559"/>
      <c r="V33" s="1559"/>
      <c r="W33" s="1559"/>
      <c r="X33" s="1559"/>
      <c r="Y33" s="1559"/>
      <c r="Z33" s="1559"/>
      <c r="AA33" s="1559"/>
      <c r="AB33" s="1559"/>
      <c r="AC33" s="1559"/>
      <c r="AD33" s="1559"/>
      <c r="AE33" s="1559"/>
      <c r="AF33" s="1559"/>
      <c r="AG33" s="1559"/>
      <c r="AH33" s="1559"/>
      <c r="AI33" s="1559"/>
      <c r="AJ33" s="1559"/>
      <c r="AK33" s="1559"/>
      <c r="AL33" s="1559"/>
      <c r="AM33" s="1559"/>
      <c r="AN33" s="1559"/>
      <c r="AO33" s="1559"/>
      <c r="AP33" s="1559"/>
      <c r="AQ33" s="1559"/>
      <c r="AR33" s="1559"/>
      <c r="AS33" s="1559"/>
      <c r="AT33" s="1559"/>
      <c r="AU33" s="1559"/>
      <c r="AV33" s="1559"/>
      <c r="AW33" s="1559"/>
      <c r="AX33" s="1559"/>
      <c r="AY33" s="1559"/>
      <c r="AZ33" s="1559"/>
      <c r="BA33" s="1559"/>
      <c r="BB33" s="1559"/>
      <c r="BC33" s="1559"/>
      <c r="BD33" s="1559"/>
      <c r="BE33" s="1559"/>
      <c r="BF33" s="1559"/>
      <c r="BG33" s="1559"/>
      <c r="BH33" s="1559"/>
      <c r="BI33" s="1559"/>
      <c r="BJ33" s="1559"/>
      <c r="BK33" s="1559"/>
      <c r="BL33" s="1559"/>
      <c r="BM33" s="1559"/>
      <c r="BN33" s="1559"/>
      <c r="BO33" s="1559"/>
      <c r="BP33" s="1559"/>
      <c r="BQ33" s="1559"/>
      <c r="BR33" s="1559"/>
      <c r="BS33" s="1790" t="s">
        <v>3550</v>
      </c>
      <c r="BT33" s="1790" t="s">
        <v>3550</v>
      </c>
      <c r="BU33" s="1790" t="s">
        <v>3550</v>
      </c>
      <c r="BV33" s="1790" t="s">
        <v>3550</v>
      </c>
      <c r="BW33" s="1790" t="s">
        <v>3550</v>
      </c>
      <c r="BX33" s="1790" t="s">
        <v>3550</v>
      </c>
      <c r="BY33" s="1790" t="s">
        <v>3550</v>
      </c>
      <c r="BZ33" s="3244" t="s">
        <v>692</v>
      </c>
      <c r="CA33" s="3245"/>
      <c r="CB33" s="2129" t="str">
        <f>A33</f>
        <v xml:space="preserve"> B-2.4.2.5</v>
      </c>
    </row>
    <row r="34" spans="1:80" s="651" customFormat="1" ht="57" customHeight="1">
      <c r="A34" s="2129" t="s">
        <v>696</v>
      </c>
      <c r="B34" s="3251" t="s">
        <v>694</v>
      </c>
      <c r="C34" s="3252"/>
      <c r="D34" s="2150" t="s">
        <v>3255</v>
      </c>
      <c r="E34" s="2150" t="s">
        <v>3255</v>
      </c>
      <c r="F34" s="2150" t="s">
        <v>3255</v>
      </c>
      <c r="G34" s="2150" t="s">
        <v>3255</v>
      </c>
      <c r="H34" s="2150" t="s">
        <v>3255</v>
      </c>
      <c r="I34" s="2150" t="s">
        <v>3255</v>
      </c>
      <c r="J34" s="2150" t="s">
        <v>3255</v>
      </c>
      <c r="K34" s="1560"/>
      <c r="L34" s="1560"/>
      <c r="M34" s="1560"/>
      <c r="N34" s="1560"/>
      <c r="O34" s="1560"/>
      <c r="P34" s="1560"/>
      <c r="Q34" s="1560"/>
      <c r="R34" s="1560"/>
      <c r="S34" s="1560"/>
      <c r="T34" s="1560"/>
      <c r="U34" s="1560"/>
      <c r="V34" s="1560"/>
      <c r="W34" s="1560"/>
      <c r="X34" s="1560"/>
      <c r="Y34" s="1560"/>
      <c r="Z34" s="1560"/>
      <c r="AA34" s="1560"/>
      <c r="AB34" s="1560"/>
      <c r="AC34" s="1560"/>
      <c r="AD34" s="1560"/>
      <c r="AE34" s="1560"/>
      <c r="AF34" s="1560"/>
      <c r="AG34" s="1560"/>
      <c r="AH34" s="1560"/>
      <c r="AI34" s="1560"/>
      <c r="AJ34" s="1560"/>
      <c r="AK34" s="1560"/>
      <c r="AL34" s="1560"/>
      <c r="AM34" s="1560"/>
      <c r="AN34" s="1560"/>
      <c r="AO34" s="1560"/>
      <c r="AP34" s="1560"/>
      <c r="AQ34" s="1560"/>
      <c r="AR34" s="1560"/>
      <c r="AS34" s="1560"/>
      <c r="AT34" s="1560"/>
      <c r="AU34" s="1560"/>
      <c r="AV34" s="1560"/>
      <c r="AW34" s="1560"/>
      <c r="AX34" s="1560"/>
      <c r="AY34" s="1560"/>
      <c r="AZ34" s="1560"/>
      <c r="BA34" s="1560"/>
      <c r="BB34" s="1560"/>
      <c r="BC34" s="1560"/>
      <c r="BD34" s="1560"/>
      <c r="BE34" s="1560"/>
      <c r="BF34" s="1560"/>
      <c r="BG34" s="1560"/>
      <c r="BH34" s="1560"/>
      <c r="BI34" s="1560"/>
      <c r="BJ34" s="1560"/>
      <c r="BK34" s="1560"/>
      <c r="BL34" s="1560"/>
      <c r="BM34" s="1560"/>
      <c r="BN34" s="1560"/>
      <c r="BO34" s="1560"/>
      <c r="BP34" s="1560"/>
      <c r="BQ34" s="1560"/>
      <c r="BR34" s="1560"/>
      <c r="BS34" s="1793" t="s">
        <v>3256</v>
      </c>
      <c r="BT34" s="1793" t="s">
        <v>3256</v>
      </c>
      <c r="BU34" s="1793" t="s">
        <v>3256</v>
      </c>
      <c r="BV34" s="1793" t="s">
        <v>3256</v>
      </c>
      <c r="BW34" s="1793" t="s">
        <v>3256</v>
      </c>
      <c r="BX34" s="1793" t="s">
        <v>3256</v>
      </c>
      <c r="BY34" s="1793" t="s">
        <v>3256</v>
      </c>
      <c r="BZ34" s="3244" t="s">
        <v>695</v>
      </c>
      <c r="CA34" s="3245"/>
      <c r="CB34" s="2129" t="str">
        <f>A34</f>
        <v xml:space="preserve"> B-2.4.2.6</v>
      </c>
    </row>
    <row r="35" spans="1:80" s="11" customFormat="1" ht="39.950000000000003" customHeight="1">
      <c r="A35" s="2165" t="s">
        <v>174</v>
      </c>
      <c r="B35" s="3260" t="s">
        <v>647</v>
      </c>
      <c r="C35" s="3261"/>
      <c r="D35" s="2128" t="s">
        <v>648</v>
      </c>
      <c r="E35" s="2128" t="s">
        <v>649</v>
      </c>
      <c r="F35" s="2128" t="s">
        <v>650</v>
      </c>
      <c r="G35" s="2128" t="s">
        <v>651</v>
      </c>
      <c r="H35" s="2128" t="s">
        <v>652</v>
      </c>
      <c r="I35" s="2128" t="s">
        <v>653</v>
      </c>
      <c r="J35" s="2128" t="s">
        <v>654</v>
      </c>
      <c r="K35" s="490"/>
      <c r="L35" s="490"/>
      <c r="M35" s="490"/>
      <c r="N35" s="490"/>
      <c r="O35" s="490"/>
      <c r="P35" s="490"/>
      <c r="Q35" s="490"/>
      <c r="R35" s="490"/>
      <c r="S35" s="490"/>
      <c r="T35" s="490"/>
      <c r="U35" s="490"/>
      <c r="V35" s="490"/>
      <c r="W35" s="490"/>
      <c r="X35" s="490"/>
      <c r="Y35" s="490"/>
      <c r="Z35" s="490"/>
      <c r="AA35" s="490"/>
      <c r="AB35" s="490"/>
      <c r="AC35" s="490"/>
      <c r="AD35" s="490"/>
      <c r="AE35" s="490"/>
      <c r="AF35" s="490"/>
      <c r="AG35" s="490"/>
      <c r="AH35" s="490"/>
      <c r="AI35" s="490"/>
      <c r="AJ35" s="490"/>
      <c r="AK35" s="490"/>
      <c r="AL35" s="490"/>
      <c r="AM35" s="490"/>
      <c r="AN35" s="490"/>
      <c r="AO35" s="490"/>
      <c r="AP35" s="490"/>
      <c r="AQ35" s="490"/>
      <c r="AR35" s="490"/>
      <c r="AS35" s="490"/>
      <c r="AT35" s="490"/>
      <c r="AU35" s="490"/>
      <c r="AV35" s="490"/>
      <c r="AW35" s="490"/>
      <c r="AX35" s="490"/>
      <c r="AY35" s="490"/>
      <c r="AZ35" s="490"/>
      <c r="BA35" s="490"/>
      <c r="BB35" s="490"/>
      <c r="BC35" s="490"/>
      <c r="BD35" s="490"/>
      <c r="BE35" s="490"/>
      <c r="BF35" s="490"/>
      <c r="BG35" s="490"/>
      <c r="BH35" s="490"/>
      <c r="BI35" s="490"/>
      <c r="BJ35" s="490"/>
      <c r="BK35" s="490"/>
      <c r="BL35" s="490"/>
      <c r="BM35" s="490"/>
      <c r="BN35" s="490"/>
      <c r="BO35" s="490"/>
      <c r="BP35" s="490"/>
      <c r="BQ35" s="490"/>
      <c r="BR35" s="490"/>
      <c r="BS35" s="2126" t="s">
        <v>655</v>
      </c>
      <c r="BT35" s="2126" t="s">
        <v>656</v>
      </c>
      <c r="BU35" s="2126" t="s">
        <v>657</v>
      </c>
      <c r="BV35" s="2126" t="s">
        <v>658</v>
      </c>
      <c r="BW35" s="2137" t="s">
        <v>659</v>
      </c>
      <c r="BX35" s="2137" t="s">
        <v>660</v>
      </c>
      <c r="BY35" s="2137" t="s">
        <v>661</v>
      </c>
      <c r="BZ35" s="3262" t="s">
        <v>662</v>
      </c>
      <c r="CA35" s="3263"/>
      <c r="CB35" s="2140" t="s">
        <v>254</v>
      </c>
    </row>
    <row r="36" spans="1:80" ht="99.95" customHeight="1">
      <c r="A36" s="53" t="s">
        <v>699</v>
      </c>
      <c r="B36" s="3253" t="s">
        <v>697</v>
      </c>
      <c r="C36" s="3254"/>
      <c r="D36" s="2150" t="s">
        <v>4542</v>
      </c>
      <c r="E36" s="2150" t="s">
        <v>4544</v>
      </c>
      <c r="F36" s="2150" t="s">
        <v>4546</v>
      </c>
      <c r="G36" s="2150"/>
      <c r="H36" s="1559"/>
      <c r="I36" s="1559"/>
      <c r="J36" s="1559"/>
      <c r="K36" s="1559"/>
      <c r="L36" s="1559"/>
      <c r="M36" s="1559"/>
      <c r="N36" s="1559"/>
      <c r="O36" s="1559"/>
      <c r="P36" s="1559"/>
      <c r="Q36" s="1559"/>
      <c r="R36" s="1559"/>
      <c r="S36" s="1559"/>
      <c r="T36" s="1559"/>
      <c r="U36" s="1559"/>
      <c r="V36" s="1559"/>
      <c r="W36" s="1559"/>
      <c r="X36" s="1559"/>
      <c r="Y36" s="1559"/>
      <c r="Z36" s="1559"/>
      <c r="AA36" s="1559"/>
      <c r="AB36" s="1559"/>
      <c r="AC36" s="1559"/>
      <c r="AD36" s="1559"/>
      <c r="AE36" s="1559"/>
      <c r="AF36" s="1559"/>
      <c r="AG36" s="1559"/>
      <c r="AH36" s="1559"/>
      <c r="AI36" s="1559"/>
      <c r="AJ36" s="1559"/>
      <c r="AK36" s="1559"/>
      <c r="AL36" s="1559"/>
      <c r="AM36" s="1559"/>
      <c r="AN36" s="1559"/>
      <c r="AO36" s="1559"/>
      <c r="AP36" s="1559"/>
      <c r="AQ36" s="1559"/>
      <c r="AR36" s="1559"/>
      <c r="AS36" s="1559"/>
      <c r="AT36" s="1559"/>
      <c r="AU36" s="1559"/>
      <c r="AV36" s="1559"/>
      <c r="AW36" s="1559"/>
      <c r="AX36" s="1559"/>
      <c r="AY36" s="1559"/>
      <c r="AZ36" s="1559"/>
      <c r="BA36" s="1559"/>
      <c r="BB36" s="1559"/>
      <c r="BC36" s="1559"/>
      <c r="BD36" s="1559"/>
      <c r="BE36" s="1559"/>
      <c r="BF36" s="1559"/>
      <c r="BG36" s="1559"/>
      <c r="BH36" s="1559"/>
      <c r="BI36" s="1559"/>
      <c r="BJ36" s="1559"/>
      <c r="BK36" s="1559"/>
      <c r="BL36" s="1559"/>
      <c r="BM36" s="1559"/>
      <c r="BN36" s="1559"/>
      <c r="BO36" s="1559"/>
      <c r="BP36" s="1559"/>
      <c r="BQ36" s="1559"/>
      <c r="BR36" s="1559"/>
      <c r="BS36" s="1559"/>
      <c r="BT36" s="1559"/>
      <c r="BU36" s="1559"/>
      <c r="BV36" s="1559"/>
      <c r="BW36" s="1793" t="s">
        <v>4547</v>
      </c>
      <c r="BX36" s="1793" t="s">
        <v>4545</v>
      </c>
      <c r="BY36" s="1793" t="s">
        <v>4543</v>
      </c>
      <c r="BZ36" s="3244" t="s">
        <v>698</v>
      </c>
      <c r="CA36" s="3245"/>
      <c r="CB36" s="2129" t="str">
        <f>A36</f>
        <v xml:space="preserve"> B-2.4.2.7</v>
      </c>
    </row>
    <row r="37" spans="1:80" s="651" customFormat="1" ht="90" customHeight="1">
      <c r="A37" s="53" t="s">
        <v>702</v>
      </c>
      <c r="B37" s="3253" t="s">
        <v>700</v>
      </c>
      <c r="C37" s="3254"/>
      <c r="D37" s="2150" t="s">
        <v>3311</v>
      </c>
      <c r="E37" s="2150" t="s">
        <v>3311</v>
      </c>
      <c r="F37" s="2150" t="s">
        <v>3311</v>
      </c>
      <c r="G37" s="2150"/>
      <c r="H37" s="1560"/>
      <c r="I37" s="1560"/>
      <c r="J37" s="1560"/>
      <c r="K37" s="1560"/>
      <c r="L37" s="1560"/>
      <c r="M37" s="1560"/>
      <c r="N37" s="1560"/>
      <c r="O37" s="1560"/>
      <c r="P37" s="1560"/>
      <c r="Q37" s="1560"/>
      <c r="R37" s="1560"/>
      <c r="S37" s="1560"/>
      <c r="T37" s="1560"/>
      <c r="U37" s="1560"/>
      <c r="V37" s="1560"/>
      <c r="W37" s="1560"/>
      <c r="X37" s="1560"/>
      <c r="Y37" s="1560"/>
      <c r="Z37" s="1560"/>
      <c r="AA37" s="1560"/>
      <c r="AB37" s="1560"/>
      <c r="AC37" s="1560"/>
      <c r="AD37" s="1560"/>
      <c r="AE37" s="1560"/>
      <c r="AF37" s="1560"/>
      <c r="AG37" s="1560"/>
      <c r="AH37" s="1560"/>
      <c r="AI37" s="1560"/>
      <c r="AJ37" s="1560"/>
      <c r="AK37" s="1560"/>
      <c r="AL37" s="1560"/>
      <c r="AM37" s="1560"/>
      <c r="AN37" s="1560"/>
      <c r="AO37" s="1560"/>
      <c r="AP37" s="1560"/>
      <c r="AQ37" s="1560"/>
      <c r="AR37" s="1560"/>
      <c r="AS37" s="1560"/>
      <c r="AT37" s="1560"/>
      <c r="AU37" s="1560"/>
      <c r="AV37" s="1560"/>
      <c r="AW37" s="1560"/>
      <c r="AX37" s="1560"/>
      <c r="AY37" s="1560"/>
      <c r="AZ37" s="1560"/>
      <c r="BA37" s="1560"/>
      <c r="BB37" s="1560"/>
      <c r="BC37" s="1560"/>
      <c r="BD37" s="1560"/>
      <c r="BE37" s="1560"/>
      <c r="BF37" s="1560"/>
      <c r="BG37" s="1560"/>
      <c r="BH37" s="1560"/>
      <c r="BI37" s="1560"/>
      <c r="BJ37" s="1560"/>
      <c r="BK37" s="1560"/>
      <c r="BL37" s="1560"/>
      <c r="BM37" s="1560"/>
      <c r="BN37" s="1560"/>
      <c r="BO37" s="1560"/>
      <c r="BP37" s="1560"/>
      <c r="BQ37" s="1560"/>
      <c r="BR37" s="1560"/>
      <c r="BS37" s="1560"/>
      <c r="BT37" s="1560"/>
      <c r="BU37" s="1560"/>
      <c r="BV37" s="1560"/>
      <c r="BW37" s="1793" t="s">
        <v>3265</v>
      </c>
      <c r="BX37" s="1793" t="s">
        <v>3265</v>
      </c>
      <c r="BY37" s="1793" t="s">
        <v>3265</v>
      </c>
      <c r="BZ37" s="3244" t="s">
        <v>701</v>
      </c>
      <c r="CA37" s="3245"/>
      <c r="CB37" s="2129" t="str">
        <f>A37</f>
        <v xml:space="preserve"> B-2.4.2.8</v>
      </c>
    </row>
    <row r="38" spans="1:80" s="651" customFormat="1" ht="99.95" customHeight="1">
      <c r="A38" s="53" t="s">
        <v>705</v>
      </c>
      <c r="B38" s="3253" t="s">
        <v>703</v>
      </c>
      <c r="C38" s="3254"/>
      <c r="D38" s="2150" t="s">
        <v>4550</v>
      </c>
      <c r="E38" s="2150" t="s">
        <v>4551</v>
      </c>
      <c r="F38" s="2150" t="s">
        <v>4541</v>
      </c>
      <c r="G38" s="2150"/>
      <c r="H38" s="1560"/>
      <c r="I38" s="1560"/>
      <c r="J38" s="1560"/>
      <c r="K38" s="1560"/>
      <c r="L38" s="1560"/>
      <c r="M38" s="1560"/>
      <c r="N38" s="1560"/>
      <c r="O38" s="1560"/>
      <c r="P38" s="1560"/>
      <c r="Q38" s="1560"/>
      <c r="R38" s="1560"/>
      <c r="S38" s="1560"/>
      <c r="T38" s="1560"/>
      <c r="U38" s="1560"/>
      <c r="V38" s="1560"/>
      <c r="W38" s="1560"/>
      <c r="X38" s="1560"/>
      <c r="Y38" s="1560"/>
      <c r="Z38" s="1560"/>
      <c r="AA38" s="1560"/>
      <c r="AB38" s="1560"/>
      <c r="AC38" s="1560"/>
      <c r="AD38" s="1560"/>
      <c r="AE38" s="1560"/>
      <c r="AF38" s="1560"/>
      <c r="AG38" s="1560"/>
      <c r="AH38" s="1560"/>
      <c r="AI38" s="1560"/>
      <c r="AJ38" s="1560"/>
      <c r="AK38" s="1560"/>
      <c r="AL38" s="1560"/>
      <c r="AM38" s="1560"/>
      <c r="AN38" s="1560"/>
      <c r="AO38" s="1560"/>
      <c r="AP38" s="1560"/>
      <c r="AQ38" s="1560"/>
      <c r="AR38" s="1560"/>
      <c r="AS38" s="1560"/>
      <c r="AT38" s="1560"/>
      <c r="AU38" s="1560"/>
      <c r="AV38" s="1560"/>
      <c r="AW38" s="1560"/>
      <c r="AX38" s="1560"/>
      <c r="AY38" s="1560"/>
      <c r="AZ38" s="1560"/>
      <c r="BA38" s="1560"/>
      <c r="BB38" s="1560"/>
      <c r="BC38" s="1560"/>
      <c r="BD38" s="1560"/>
      <c r="BE38" s="1560"/>
      <c r="BF38" s="1560"/>
      <c r="BG38" s="1560"/>
      <c r="BH38" s="1560"/>
      <c r="BI38" s="1560"/>
      <c r="BJ38" s="1560"/>
      <c r="BK38" s="1560"/>
      <c r="BL38" s="1560"/>
      <c r="BM38" s="1560"/>
      <c r="BN38" s="1560"/>
      <c r="BO38" s="1560"/>
      <c r="BP38" s="1560"/>
      <c r="BQ38" s="1560"/>
      <c r="BR38" s="1560"/>
      <c r="BS38" s="1560"/>
      <c r="BT38" s="1560"/>
      <c r="BU38" s="1560"/>
      <c r="BV38" s="1560"/>
      <c r="BW38" s="1793" t="s">
        <v>4553</v>
      </c>
      <c r="BX38" s="1793" t="s">
        <v>4549</v>
      </c>
      <c r="BY38" s="1793" t="s">
        <v>4548</v>
      </c>
      <c r="BZ38" s="3244" t="s">
        <v>704</v>
      </c>
      <c r="CA38" s="3245"/>
      <c r="CB38" s="2129" t="str">
        <f>A38</f>
        <v xml:space="preserve"> B-2.4.2.9</v>
      </c>
    </row>
    <row r="39" spans="1:80" ht="80.099999999999994" customHeight="1">
      <c r="A39" s="53" t="s">
        <v>4538</v>
      </c>
      <c r="B39" s="3251" t="s">
        <v>706</v>
      </c>
      <c r="C39" s="3252"/>
      <c r="D39" s="2150" t="s">
        <v>3762</v>
      </c>
      <c r="E39" s="2150"/>
      <c r="F39" s="2150"/>
      <c r="G39" s="2150"/>
      <c r="H39" s="1559"/>
      <c r="I39" s="1559"/>
      <c r="J39" s="1559"/>
      <c r="K39" s="1559"/>
      <c r="L39" s="1559"/>
      <c r="M39" s="1559"/>
      <c r="N39" s="1559"/>
      <c r="O39" s="1559"/>
      <c r="P39" s="1559"/>
      <c r="Q39" s="1559"/>
      <c r="R39" s="1559"/>
      <c r="S39" s="1559"/>
      <c r="T39" s="1559"/>
      <c r="U39" s="1559"/>
      <c r="V39" s="1559"/>
      <c r="W39" s="1559"/>
      <c r="X39" s="1559"/>
      <c r="Y39" s="1559"/>
      <c r="Z39" s="1559"/>
      <c r="AA39" s="1559"/>
      <c r="AB39" s="1559"/>
      <c r="AC39" s="1559"/>
      <c r="AD39" s="1559"/>
      <c r="AE39" s="1559"/>
      <c r="AF39" s="1559"/>
      <c r="AG39" s="1559"/>
      <c r="AH39" s="1559"/>
      <c r="AI39" s="1559"/>
      <c r="AJ39" s="1559"/>
      <c r="AK39" s="1559"/>
      <c r="AL39" s="1559"/>
      <c r="AM39" s="1559"/>
      <c r="AN39" s="1559"/>
      <c r="AO39" s="1559"/>
      <c r="AP39" s="1559"/>
      <c r="AQ39" s="1559"/>
      <c r="AR39" s="1559"/>
      <c r="AS39" s="1559"/>
      <c r="AT39" s="1559"/>
      <c r="AU39" s="1559"/>
      <c r="AV39" s="1559"/>
      <c r="AW39" s="1559"/>
      <c r="AX39" s="1559"/>
      <c r="AY39" s="1559"/>
      <c r="AZ39" s="1559"/>
      <c r="BA39" s="1559"/>
      <c r="BB39" s="1559"/>
      <c r="BC39" s="1559"/>
      <c r="BD39" s="1559"/>
      <c r="BE39" s="1559"/>
      <c r="BF39" s="1559"/>
      <c r="BG39" s="1559"/>
      <c r="BH39" s="1559"/>
      <c r="BI39" s="1559"/>
      <c r="BJ39" s="1559"/>
      <c r="BK39" s="1559"/>
      <c r="BL39" s="1559"/>
      <c r="BM39" s="1559"/>
      <c r="BN39" s="1559"/>
      <c r="BO39" s="1559"/>
      <c r="BP39" s="1559"/>
      <c r="BQ39" s="1559"/>
      <c r="BR39" s="1559"/>
      <c r="BS39" s="1559"/>
      <c r="BT39" s="1559"/>
      <c r="BU39" s="1559"/>
      <c r="BV39" s="1559"/>
      <c r="BW39" s="1793"/>
      <c r="BX39" s="1793"/>
      <c r="BY39" s="1793" t="s">
        <v>4552</v>
      </c>
      <c r="BZ39" s="3244" t="s">
        <v>707</v>
      </c>
      <c r="CA39" s="3245"/>
      <c r="CB39" s="2129" t="str">
        <f>A39</f>
        <v xml:space="preserve"> B-2.4.2.10</v>
      </c>
    </row>
    <row r="40" spans="1:80" ht="79.900000000000006" customHeight="1">
      <c r="A40" s="53" t="s">
        <v>708</v>
      </c>
      <c r="B40" s="3286" t="s">
        <v>182</v>
      </c>
      <c r="C40" s="3287"/>
      <c r="D40" s="2150"/>
      <c r="E40" s="2150"/>
      <c r="F40" s="2150"/>
      <c r="G40" s="2150"/>
      <c r="H40" s="1559"/>
      <c r="I40" s="1559"/>
      <c r="J40" s="1559"/>
      <c r="K40" s="1559"/>
      <c r="L40" s="1559"/>
      <c r="M40" s="1559"/>
      <c r="N40" s="1559"/>
      <c r="O40" s="1559"/>
      <c r="P40" s="1559"/>
      <c r="Q40" s="1559"/>
      <c r="R40" s="1559"/>
      <c r="S40" s="1559"/>
      <c r="T40" s="1559"/>
      <c r="U40" s="1559"/>
      <c r="V40" s="1559"/>
      <c r="W40" s="1559"/>
      <c r="X40" s="1559"/>
      <c r="Y40" s="1559"/>
      <c r="Z40" s="1559"/>
      <c r="AA40" s="1559"/>
      <c r="AB40" s="1559"/>
      <c r="AC40" s="1559"/>
      <c r="AD40" s="1559"/>
      <c r="AE40" s="1559"/>
      <c r="AF40" s="1559"/>
      <c r="AG40" s="1559"/>
      <c r="AH40" s="1559"/>
      <c r="AI40" s="1559"/>
      <c r="AJ40" s="1559"/>
      <c r="AK40" s="1559"/>
      <c r="AL40" s="1559"/>
      <c r="AM40" s="1559"/>
      <c r="AN40" s="1559"/>
      <c r="AO40" s="1559"/>
      <c r="AP40" s="1559"/>
      <c r="AQ40" s="1559"/>
      <c r="AR40" s="1559"/>
      <c r="AS40" s="1559"/>
      <c r="AT40" s="1559"/>
      <c r="AU40" s="1559"/>
      <c r="AV40" s="1559"/>
      <c r="AW40" s="1559"/>
      <c r="AX40" s="1559"/>
      <c r="AY40" s="1559"/>
      <c r="AZ40" s="1559"/>
      <c r="BA40" s="1559"/>
      <c r="BB40" s="1559"/>
      <c r="BC40" s="1559"/>
      <c r="BD40" s="1559"/>
      <c r="BE40" s="1559"/>
      <c r="BF40" s="1559"/>
      <c r="BG40" s="1559"/>
      <c r="BH40" s="1559"/>
      <c r="BI40" s="1559"/>
      <c r="BJ40" s="1559"/>
      <c r="BK40" s="1559"/>
      <c r="BL40" s="1559"/>
      <c r="BM40" s="1559"/>
      <c r="BN40" s="1559"/>
      <c r="BO40" s="1559"/>
      <c r="BP40" s="1559"/>
      <c r="BQ40" s="1559"/>
      <c r="BR40" s="1559"/>
      <c r="BS40" s="1559"/>
      <c r="BT40" s="1559"/>
      <c r="BU40" s="1559"/>
      <c r="BV40" s="1559"/>
      <c r="BW40" s="1793"/>
      <c r="BX40" s="1793"/>
      <c r="BY40" s="1793"/>
      <c r="BZ40" s="3292" t="s">
        <v>183</v>
      </c>
      <c r="CA40" s="3293"/>
      <c r="CB40" s="2129" t="str">
        <f t="shared" si="0"/>
        <v xml:space="preserve"> B-2.4.2.11</v>
      </c>
    </row>
    <row r="41" spans="1:80" s="15" customFormat="1" ht="21" customHeight="1">
      <c r="A41" s="3283" t="s">
        <v>709</v>
      </c>
      <c r="B41" s="3284"/>
      <c r="C41" s="3284"/>
      <c r="D41" s="3284"/>
      <c r="E41" s="3284"/>
      <c r="F41" s="3284"/>
      <c r="G41" s="3284"/>
      <c r="H41" s="3284"/>
      <c r="I41" s="3284"/>
      <c r="J41" s="3284"/>
      <c r="K41" s="3284"/>
      <c r="L41" s="3284"/>
      <c r="M41" s="3284"/>
      <c r="N41" s="3284"/>
      <c r="O41" s="3284"/>
      <c r="P41" s="3284"/>
      <c r="Q41" s="3284"/>
      <c r="R41" s="3284"/>
      <c r="S41" s="3284"/>
      <c r="T41" s="3284"/>
      <c r="U41" s="3284"/>
      <c r="V41" s="3284"/>
      <c r="W41" s="3284"/>
      <c r="X41" s="3284"/>
      <c r="Y41" s="3284"/>
      <c r="Z41" s="3284"/>
      <c r="AA41" s="3284"/>
      <c r="AB41" s="3284"/>
      <c r="AC41" s="3284"/>
      <c r="AD41" s="3284"/>
      <c r="AE41" s="3284"/>
      <c r="AF41" s="3284"/>
      <c r="AG41" s="3284"/>
      <c r="AH41" s="3284"/>
      <c r="AI41" s="3284"/>
      <c r="AJ41" s="3284"/>
      <c r="AK41" s="3284"/>
      <c r="AL41" s="3284"/>
      <c r="AM41" s="3284"/>
      <c r="AN41" s="3285"/>
      <c r="AO41" s="3181"/>
      <c r="AP41" s="3181"/>
      <c r="AQ41" s="3181"/>
      <c r="AR41" s="3181"/>
      <c r="AS41" s="3181"/>
      <c r="AT41" s="3181"/>
      <c r="AU41" s="3181"/>
      <c r="AV41" s="3181"/>
      <c r="AW41" s="3181"/>
      <c r="AX41" s="3181"/>
      <c r="AY41" s="3181"/>
      <c r="AZ41" s="3181"/>
      <c r="BA41" s="3181"/>
      <c r="BB41" s="3181"/>
      <c r="BC41" s="3181"/>
      <c r="BD41" s="3181"/>
      <c r="BE41" s="3181"/>
      <c r="BF41" s="3181"/>
      <c r="BG41" s="3181"/>
      <c r="BH41" s="3181"/>
      <c r="BI41" s="3181"/>
      <c r="BJ41" s="3181"/>
      <c r="BK41" s="3181"/>
      <c r="BL41" s="3181"/>
      <c r="BM41" s="3181"/>
      <c r="BN41" s="3181"/>
      <c r="BO41" s="3181"/>
      <c r="BP41" s="3181"/>
      <c r="BQ41" s="3181"/>
      <c r="BR41" s="3181"/>
      <c r="BS41" s="3181"/>
      <c r="BT41" s="3181"/>
      <c r="BU41" s="3181"/>
      <c r="BV41" s="3181"/>
      <c r="BW41" s="3181"/>
      <c r="BX41" s="3181"/>
      <c r="BY41" s="3181"/>
      <c r="BZ41" s="3181"/>
      <c r="CA41" s="3181"/>
      <c r="CB41" s="3182"/>
    </row>
    <row r="42" spans="1:80" s="650" customFormat="1" ht="45.75" customHeight="1">
      <c r="A42" s="1921" t="s">
        <v>174</v>
      </c>
      <c r="B42" s="3218" t="s">
        <v>4557</v>
      </c>
      <c r="C42" s="3219"/>
      <c r="D42" s="3291" t="s">
        <v>710</v>
      </c>
      <c r="E42" s="3291"/>
      <c r="F42" s="3291"/>
      <c r="G42" s="1762" t="s">
        <v>711</v>
      </c>
      <c r="H42" s="1991" t="s">
        <v>4558</v>
      </c>
      <c r="I42" s="3290" t="s">
        <v>182</v>
      </c>
      <c r="J42" s="3290"/>
      <c r="K42" s="1351"/>
      <c r="L42" s="1351"/>
      <c r="M42" s="1351"/>
      <c r="N42" s="1351"/>
      <c r="O42" s="1351"/>
      <c r="P42" s="1351"/>
      <c r="Q42" s="1351"/>
      <c r="R42" s="1351"/>
      <c r="S42" s="1351"/>
      <c r="T42" s="1351"/>
      <c r="U42" s="1351"/>
      <c r="V42" s="1351"/>
      <c r="W42" s="1351"/>
      <c r="X42" s="1351"/>
      <c r="Y42" s="1351"/>
      <c r="Z42" s="1351"/>
      <c r="AA42" s="1351"/>
      <c r="AB42" s="1351"/>
      <c r="AC42" s="1351"/>
      <c r="AD42" s="1351"/>
      <c r="AE42" s="1351"/>
      <c r="AF42" s="1351"/>
      <c r="AG42" s="1351"/>
      <c r="AH42" s="1351"/>
      <c r="AI42" s="1351"/>
      <c r="AJ42" s="1718"/>
      <c r="AK42" s="428"/>
      <c r="AL42" s="1444"/>
      <c r="AM42" s="3282"/>
      <c r="AN42" s="3282"/>
      <c r="AO42" s="2171"/>
      <c r="AP42" s="2171"/>
      <c r="AQ42" s="2171"/>
      <c r="AR42" s="2171"/>
      <c r="AS42" s="2171"/>
      <c r="AT42" s="2171"/>
      <c r="AU42" s="2171"/>
      <c r="AV42" s="2171"/>
      <c r="AW42" s="2171"/>
      <c r="AX42" s="2171"/>
      <c r="AY42" s="2171"/>
      <c r="AZ42" s="2171"/>
      <c r="BA42" s="2171"/>
      <c r="BB42" s="2171"/>
      <c r="BC42" s="2171"/>
      <c r="BD42" s="2171"/>
      <c r="BE42" s="2171"/>
      <c r="BF42" s="2171"/>
      <c r="BG42" s="2171"/>
      <c r="BH42" s="2171"/>
      <c r="BI42" s="2171"/>
      <c r="BJ42" s="2171"/>
      <c r="BK42" s="2171"/>
      <c r="BL42" s="2171"/>
      <c r="BM42" s="2171"/>
      <c r="BN42" s="2171"/>
      <c r="BO42" s="2171"/>
      <c r="BP42" s="2171"/>
      <c r="BQ42" s="2171"/>
      <c r="BR42" s="2171"/>
      <c r="BS42" s="3295" t="s">
        <v>183</v>
      </c>
      <c r="BT42" s="3296"/>
      <c r="BU42" s="2166" t="s">
        <v>4554</v>
      </c>
      <c r="BV42" s="2167" t="s">
        <v>230</v>
      </c>
      <c r="BW42" s="3209" t="s">
        <v>4555</v>
      </c>
      <c r="BX42" s="3294"/>
      <c r="BY42" s="3210"/>
      <c r="BZ42" s="3209" t="s">
        <v>4556</v>
      </c>
      <c r="CA42" s="3210"/>
      <c r="CB42" s="2032" t="s">
        <v>254</v>
      </c>
    </row>
    <row r="43" spans="1:80" ht="39.950000000000003" customHeight="1">
      <c r="A43" s="1446" t="s">
        <v>712</v>
      </c>
      <c r="B43" s="3266" t="s">
        <v>3763</v>
      </c>
      <c r="C43" s="3267"/>
      <c r="D43" s="3271" t="s">
        <v>3764</v>
      </c>
      <c r="E43" s="3272"/>
      <c r="F43" s="3273"/>
      <c r="G43" s="2169">
        <v>800000</v>
      </c>
      <c r="H43" s="2169">
        <v>1</v>
      </c>
      <c r="I43" s="3268" t="s">
        <v>3765</v>
      </c>
      <c r="J43" s="3269"/>
      <c r="K43" s="41"/>
      <c r="L43" s="41"/>
      <c r="M43" s="41"/>
      <c r="N43" s="41"/>
      <c r="O43" s="41"/>
      <c r="P43" s="41"/>
      <c r="Q43" s="41"/>
      <c r="R43" s="41"/>
      <c r="S43" s="41"/>
      <c r="T43" s="41"/>
      <c r="U43" s="41"/>
      <c r="V43" s="41"/>
      <c r="W43" s="41"/>
      <c r="X43" s="41"/>
      <c r="Y43" s="41"/>
      <c r="Z43" s="41"/>
      <c r="AA43" s="41"/>
      <c r="AB43" s="41"/>
      <c r="AC43" s="41"/>
      <c r="AD43" s="41"/>
      <c r="AE43" s="41"/>
      <c r="AF43" s="41"/>
      <c r="AG43" s="41"/>
      <c r="AH43" s="41"/>
      <c r="AI43" s="41"/>
      <c r="AJ43" s="42"/>
      <c r="AK43" s="30"/>
      <c r="AL43" s="29"/>
      <c r="AM43" s="3264"/>
      <c r="AN43" s="3265"/>
      <c r="AO43" s="41"/>
      <c r="AP43" s="41"/>
      <c r="AQ43" s="41"/>
      <c r="AR43" s="41"/>
      <c r="AS43" s="41"/>
      <c r="AT43" s="41"/>
      <c r="AU43" s="41"/>
      <c r="AV43" s="41"/>
      <c r="AW43" s="41"/>
      <c r="AX43" s="41"/>
      <c r="AY43" s="41"/>
      <c r="AZ43" s="41"/>
      <c r="BA43" s="41"/>
      <c r="BB43" s="41"/>
      <c r="BC43" s="41"/>
      <c r="BD43" s="41"/>
      <c r="BE43" s="41"/>
      <c r="BF43" s="41"/>
      <c r="BG43" s="41"/>
      <c r="BH43" s="41"/>
      <c r="BI43" s="41"/>
      <c r="BJ43" s="41"/>
      <c r="BK43" s="41"/>
      <c r="BL43" s="41"/>
      <c r="BM43" s="41"/>
      <c r="BN43" s="41"/>
      <c r="BO43" s="41"/>
      <c r="BP43" s="41"/>
      <c r="BQ43" s="41"/>
      <c r="BR43" s="41"/>
      <c r="BS43" s="3264" t="s">
        <v>4565</v>
      </c>
      <c r="BT43" s="3265"/>
      <c r="BU43" s="1790">
        <v>1</v>
      </c>
      <c r="BV43" s="1720">
        <v>800000</v>
      </c>
      <c r="BW43" s="3276" t="s">
        <v>4564</v>
      </c>
      <c r="BX43" s="3277"/>
      <c r="BY43" s="3278"/>
      <c r="BZ43" s="3280" t="s">
        <v>4559</v>
      </c>
      <c r="CA43" s="3281"/>
      <c r="CB43" s="2155" t="str">
        <f t="shared" ref="CB43:CB52" si="2">A43</f>
        <v xml:space="preserve"> B-2.4.3.1</v>
      </c>
    </row>
    <row r="44" spans="1:80" ht="39.950000000000003" customHeight="1">
      <c r="A44" s="1446" t="s">
        <v>713</v>
      </c>
      <c r="B44" s="3266" t="s">
        <v>3766</v>
      </c>
      <c r="C44" s="3267"/>
      <c r="D44" s="3271" t="s">
        <v>3764</v>
      </c>
      <c r="E44" s="3272"/>
      <c r="F44" s="3273"/>
      <c r="G44" s="2169">
        <v>800000</v>
      </c>
      <c r="H44" s="2170" t="s">
        <v>3767</v>
      </c>
      <c r="I44" s="3268" t="s">
        <v>3765</v>
      </c>
      <c r="J44" s="3269"/>
      <c r="K44" s="165"/>
      <c r="L44" s="165"/>
      <c r="M44" s="165"/>
      <c r="N44" s="165"/>
      <c r="O44" s="165"/>
      <c r="P44" s="165"/>
      <c r="Q44" s="165"/>
      <c r="R44" s="165"/>
      <c r="S44" s="165"/>
      <c r="T44" s="165"/>
      <c r="U44" s="165"/>
      <c r="V44" s="165"/>
      <c r="W44" s="165"/>
      <c r="X44" s="165"/>
      <c r="Y44" s="165"/>
      <c r="Z44" s="165"/>
      <c r="AA44" s="165"/>
      <c r="AB44" s="165"/>
      <c r="AC44" s="165"/>
      <c r="AD44" s="165"/>
      <c r="AE44" s="165"/>
      <c r="AF44" s="165"/>
      <c r="AG44" s="165"/>
      <c r="AH44" s="165"/>
      <c r="AI44" s="165"/>
      <c r="AJ44" s="218"/>
      <c r="AK44" s="30"/>
      <c r="AL44" s="29"/>
      <c r="AM44" s="3264"/>
      <c r="AN44" s="3265"/>
      <c r="AO44" s="41"/>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3264" t="s">
        <v>4565</v>
      </c>
      <c r="BT44" s="3265"/>
      <c r="BU44" s="1790">
        <v>1</v>
      </c>
      <c r="BV44" s="1720">
        <v>800000</v>
      </c>
      <c r="BW44" s="3276" t="s">
        <v>4564</v>
      </c>
      <c r="BX44" s="3277"/>
      <c r="BY44" s="3278"/>
      <c r="BZ44" s="3280" t="s">
        <v>4560</v>
      </c>
      <c r="CA44" s="3281"/>
      <c r="CB44" s="2155" t="str">
        <f t="shared" si="2"/>
        <v xml:space="preserve"> B-2.4.3.2</v>
      </c>
    </row>
    <row r="45" spans="1:80" ht="39.950000000000003" customHeight="1">
      <c r="A45" s="2168" t="s">
        <v>714</v>
      </c>
      <c r="B45" s="3266" t="s">
        <v>3768</v>
      </c>
      <c r="C45" s="3267"/>
      <c r="D45" s="3271" t="s">
        <v>3764</v>
      </c>
      <c r="E45" s="3272"/>
      <c r="F45" s="3273"/>
      <c r="G45" s="2169">
        <v>400000</v>
      </c>
      <c r="H45" s="2170" t="s">
        <v>3767</v>
      </c>
      <c r="I45" s="3268" t="s">
        <v>3769</v>
      </c>
      <c r="J45" s="3269"/>
      <c r="K45" s="165"/>
      <c r="L45" s="165"/>
      <c r="M45" s="165"/>
      <c r="N45" s="165"/>
      <c r="O45" s="165"/>
      <c r="P45" s="165"/>
      <c r="Q45" s="165"/>
      <c r="R45" s="165"/>
      <c r="S45" s="165"/>
      <c r="T45" s="165"/>
      <c r="U45" s="165"/>
      <c r="V45" s="165"/>
      <c r="W45" s="165"/>
      <c r="X45" s="165"/>
      <c r="Y45" s="165"/>
      <c r="Z45" s="165"/>
      <c r="AA45" s="165"/>
      <c r="AB45" s="165"/>
      <c r="AC45" s="165"/>
      <c r="AD45" s="165"/>
      <c r="AE45" s="165"/>
      <c r="AF45" s="165"/>
      <c r="AG45" s="165"/>
      <c r="AH45" s="165"/>
      <c r="AI45" s="165"/>
      <c r="AJ45" s="218"/>
      <c r="AK45" s="30"/>
      <c r="AL45" s="29"/>
      <c r="AM45" s="3264"/>
      <c r="AN45" s="3265"/>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3264" t="s">
        <v>4566</v>
      </c>
      <c r="BT45" s="3265"/>
      <c r="BU45" s="1790">
        <v>1</v>
      </c>
      <c r="BV45" s="1720">
        <v>400000</v>
      </c>
      <c r="BW45" s="3276" t="s">
        <v>4564</v>
      </c>
      <c r="BX45" s="3277"/>
      <c r="BY45" s="3278"/>
      <c r="BZ45" s="3280" t="s">
        <v>4561</v>
      </c>
      <c r="CA45" s="3281"/>
      <c r="CB45" s="2155" t="str">
        <f t="shared" si="2"/>
        <v xml:space="preserve"> B-2.4.3.3</v>
      </c>
    </row>
    <row r="46" spans="1:80" ht="39.950000000000003" customHeight="1">
      <c r="A46" s="2168" t="s">
        <v>715</v>
      </c>
      <c r="B46" s="3266" t="s">
        <v>3770</v>
      </c>
      <c r="C46" s="3267"/>
      <c r="D46" s="3271" t="s">
        <v>3764</v>
      </c>
      <c r="E46" s="3272"/>
      <c r="F46" s="3273"/>
      <c r="G46" s="2169">
        <v>400000</v>
      </c>
      <c r="H46" s="2170" t="s">
        <v>3767</v>
      </c>
      <c r="I46" s="3268" t="s">
        <v>3769</v>
      </c>
      <c r="J46" s="3269"/>
      <c r="K46" s="165"/>
      <c r="L46" s="165"/>
      <c r="M46" s="165"/>
      <c r="N46" s="165"/>
      <c r="O46" s="165"/>
      <c r="P46" s="165"/>
      <c r="Q46" s="165"/>
      <c r="R46" s="165"/>
      <c r="S46" s="165"/>
      <c r="T46" s="165"/>
      <c r="U46" s="165"/>
      <c r="V46" s="165"/>
      <c r="W46" s="165"/>
      <c r="X46" s="165"/>
      <c r="Y46" s="165"/>
      <c r="Z46" s="165"/>
      <c r="AA46" s="165"/>
      <c r="AB46" s="165"/>
      <c r="AC46" s="165"/>
      <c r="AD46" s="165"/>
      <c r="AE46" s="165"/>
      <c r="AF46" s="165"/>
      <c r="AG46" s="165"/>
      <c r="AH46" s="165"/>
      <c r="AI46" s="165"/>
      <c r="AJ46" s="218"/>
      <c r="AK46" s="30"/>
      <c r="AL46" s="29"/>
      <c r="AM46" s="3264"/>
      <c r="AN46" s="3265"/>
      <c r="AO46" s="41"/>
      <c r="AP46" s="41"/>
      <c r="AQ46" s="41"/>
      <c r="AR46" s="41"/>
      <c r="AS46" s="41"/>
      <c r="AT46" s="41"/>
      <c r="AU46" s="41"/>
      <c r="AV46" s="41"/>
      <c r="AW46" s="41"/>
      <c r="AX46" s="41"/>
      <c r="AY46" s="41"/>
      <c r="AZ46" s="41"/>
      <c r="BA46" s="41"/>
      <c r="BB46" s="41"/>
      <c r="BC46" s="41"/>
      <c r="BD46" s="41"/>
      <c r="BE46" s="41"/>
      <c r="BF46" s="41"/>
      <c r="BG46" s="41"/>
      <c r="BH46" s="41"/>
      <c r="BI46" s="41"/>
      <c r="BJ46" s="41"/>
      <c r="BK46" s="41"/>
      <c r="BL46" s="41"/>
      <c r="BM46" s="41"/>
      <c r="BN46" s="41"/>
      <c r="BO46" s="41"/>
      <c r="BP46" s="41"/>
      <c r="BQ46" s="41"/>
      <c r="BR46" s="41"/>
      <c r="BS46" s="3264" t="s">
        <v>4566</v>
      </c>
      <c r="BT46" s="3265"/>
      <c r="BU46" s="1790">
        <v>1</v>
      </c>
      <c r="BV46" s="1720">
        <v>400000</v>
      </c>
      <c r="BW46" s="3276" t="s">
        <v>4564</v>
      </c>
      <c r="BX46" s="3277"/>
      <c r="BY46" s="3278"/>
      <c r="BZ46" s="3280" t="s">
        <v>4562</v>
      </c>
      <c r="CA46" s="3281"/>
      <c r="CB46" s="2155" t="str">
        <f t="shared" si="2"/>
        <v xml:space="preserve"> B-2.4.3.4</v>
      </c>
    </row>
    <row r="47" spans="1:80" ht="39.950000000000003" customHeight="1">
      <c r="A47" s="2168" t="s">
        <v>716</v>
      </c>
      <c r="B47" s="3266" t="s">
        <v>3771</v>
      </c>
      <c r="C47" s="3267"/>
      <c r="D47" s="3271" t="s">
        <v>3764</v>
      </c>
      <c r="E47" s="3272"/>
      <c r="F47" s="3273"/>
      <c r="G47" s="2169">
        <v>400000</v>
      </c>
      <c r="H47" s="2170" t="s">
        <v>3767</v>
      </c>
      <c r="I47" s="3268" t="s">
        <v>3769</v>
      </c>
      <c r="J47" s="3269"/>
      <c r="K47" s="165"/>
      <c r="L47" s="165"/>
      <c r="M47" s="165"/>
      <c r="N47" s="165"/>
      <c r="O47" s="165"/>
      <c r="P47" s="165"/>
      <c r="Q47" s="165"/>
      <c r="R47" s="165"/>
      <c r="S47" s="165"/>
      <c r="T47" s="165"/>
      <c r="U47" s="165"/>
      <c r="V47" s="165"/>
      <c r="W47" s="165"/>
      <c r="X47" s="165"/>
      <c r="Y47" s="165"/>
      <c r="Z47" s="165"/>
      <c r="AA47" s="165"/>
      <c r="AB47" s="165"/>
      <c r="AC47" s="165"/>
      <c r="AD47" s="165"/>
      <c r="AE47" s="165"/>
      <c r="AF47" s="165"/>
      <c r="AG47" s="165"/>
      <c r="AH47" s="165"/>
      <c r="AI47" s="165"/>
      <c r="AJ47" s="218"/>
      <c r="AK47" s="30"/>
      <c r="AL47" s="29"/>
      <c r="AM47" s="3264"/>
      <c r="AN47" s="3265"/>
      <c r="AO47" s="41"/>
      <c r="AP47" s="41"/>
      <c r="AQ47" s="41"/>
      <c r="AR47" s="41"/>
      <c r="AS47" s="41"/>
      <c r="AT47" s="41"/>
      <c r="AU47" s="41"/>
      <c r="AV47" s="41"/>
      <c r="AW47" s="41"/>
      <c r="AX47" s="41"/>
      <c r="AY47" s="41"/>
      <c r="AZ47" s="41"/>
      <c r="BA47" s="41"/>
      <c r="BB47" s="41"/>
      <c r="BC47" s="41"/>
      <c r="BD47" s="41"/>
      <c r="BE47" s="41"/>
      <c r="BF47" s="41"/>
      <c r="BG47" s="41"/>
      <c r="BH47" s="41"/>
      <c r="BI47" s="41"/>
      <c r="BJ47" s="41"/>
      <c r="BK47" s="41"/>
      <c r="BL47" s="41"/>
      <c r="BM47" s="41"/>
      <c r="BN47" s="41"/>
      <c r="BO47" s="41"/>
      <c r="BP47" s="41"/>
      <c r="BQ47" s="41"/>
      <c r="BR47" s="41"/>
      <c r="BS47" s="3264" t="s">
        <v>4566</v>
      </c>
      <c r="BT47" s="3265"/>
      <c r="BU47" s="1790">
        <v>1</v>
      </c>
      <c r="BV47" s="1720">
        <v>400000</v>
      </c>
      <c r="BW47" s="3276" t="s">
        <v>4564</v>
      </c>
      <c r="BX47" s="3277"/>
      <c r="BY47" s="3278"/>
      <c r="BZ47" s="3280" t="s">
        <v>4563</v>
      </c>
      <c r="CA47" s="3281"/>
      <c r="CB47" s="2155" t="str">
        <f t="shared" si="2"/>
        <v xml:space="preserve"> B-2.4.3.5</v>
      </c>
    </row>
    <row r="48" spans="1:80" ht="39.950000000000003" customHeight="1">
      <c r="A48" s="2168" t="s">
        <v>717</v>
      </c>
      <c r="B48" s="3266" t="s">
        <v>3772</v>
      </c>
      <c r="C48" s="3267"/>
      <c r="D48" s="3271" t="s">
        <v>3764</v>
      </c>
      <c r="E48" s="3272"/>
      <c r="F48" s="3273"/>
      <c r="G48" s="2169">
        <v>400000</v>
      </c>
      <c r="H48" s="2170" t="s">
        <v>3767</v>
      </c>
      <c r="I48" s="3268" t="s">
        <v>3769</v>
      </c>
      <c r="J48" s="3269"/>
      <c r="K48" s="165"/>
      <c r="L48" s="165"/>
      <c r="M48" s="165"/>
      <c r="N48" s="165"/>
      <c r="O48" s="165"/>
      <c r="P48" s="165"/>
      <c r="Q48" s="165"/>
      <c r="R48" s="165"/>
      <c r="S48" s="165"/>
      <c r="T48" s="165"/>
      <c r="U48" s="165"/>
      <c r="V48" s="165"/>
      <c r="W48" s="165"/>
      <c r="X48" s="165"/>
      <c r="Y48" s="165"/>
      <c r="Z48" s="165"/>
      <c r="AA48" s="165"/>
      <c r="AB48" s="165"/>
      <c r="AC48" s="165"/>
      <c r="AD48" s="165"/>
      <c r="AE48" s="165"/>
      <c r="AF48" s="165"/>
      <c r="AG48" s="165"/>
      <c r="AH48" s="165"/>
      <c r="AI48" s="165"/>
      <c r="AJ48" s="218"/>
      <c r="AK48" s="30"/>
      <c r="AL48" s="29"/>
      <c r="AM48" s="3264"/>
      <c r="AN48" s="3265"/>
      <c r="AO48" s="41"/>
      <c r="AP48" s="41"/>
      <c r="AQ48" s="41"/>
      <c r="AR48" s="41"/>
      <c r="AS48" s="41"/>
      <c r="AT48" s="41"/>
      <c r="AU48" s="41"/>
      <c r="AV48" s="41"/>
      <c r="AW48" s="41"/>
      <c r="AX48" s="41"/>
      <c r="AY48" s="41"/>
      <c r="AZ48" s="41"/>
      <c r="BA48" s="41"/>
      <c r="BB48" s="41"/>
      <c r="BC48" s="41"/>
      <c r="BD48" s="41"/>
      <c r="BE48" s="41"/>
      <c r="BF48" s="41"/>
      <c r="BG48" s="41"/>
      <c r="BH48" s="41"/>
      <c r="BI48" s="41"/>
      <c r="BJ48" s="41"/>
      <c r="BK48" s="41"/>
      <c r="BL48" s="41"/>
      <c r="BM48" s="41"/>
      <c r="BN48" s="41"/>
      <c r="BO48" s="41"/>
      <c r="BP48" s="41"/>
      <c r="BQ48" s="41"/>
      <c r="BR48" s="41"/>
      <c r="BS48" s="3264" t="s">
        <v>4566</v>
      </c>
      <c r="BT48" s="3265"/>
      <c r="BU48" s="1790">
        <v>1</v>
      </c>
      <c r="BV48" s="1720">
        <v>400000</v>
      </c>
      <c r="BW48" s="3276" t="s">
        <v>4564</v>
      </c>
      <c r="BX48" s="3277"/>
      <c r="BY48" s="3278"/>
      <c r="BZ48" s="3280" t="s">
        <v>4506</v>
      </c>
      <c r="CA48" s="3281"/>
      <c r="CB48" s="2155" t="str">
        <f t="shared" si="2"/>
        <v xml:space="preserve"> B-2.4.3.6</v>
      </c>
    </row>
    <row r="49" spans="1:80" ht="39.950000000000003" customHeight="1">
      <c r="A49" s="2168" t="s">
        <v>718</v>
      </c>
      <c r="B49" s="3264"/>
      <c r="C49" s="3265"/>
      <c r="D49" s="3270"/>
      <c r="E49" s="3270"/>
      <c r="F49" s="3270"/>
      <c r="G49" s="165"/>
      <c r="H49" s="165"/>
      <c r="I49" s="165"/>
      <c r="J49" s="165"/>
      <c r="K49" s="165"/>
      <c r="L49" s="165"/>
      <c r="M49" s="165"/>
      <c r="N49" s="165"/>
      <c r="O49" s="165"/>
      <c r="P49" s="165"/>
      <c r="Q49" s="165"/>
      <c r="R49" s="165"/>
      <c r="S49" s="165"/>
      <c r="T49" s="165"/>
      <c r="U49" s="165"/>
      <c r="V49" s="165"/>
      <c r="W49" s="165"/>
      <c r="X49" s="165"/>
      <c r="Y49" s="165"/>
      <c r="Z49" s="165"/>
      <c r="AA49" s="165"/>
      <c r="AB49" s="165"/>
      <c r="AC49" s="165"/>
      <c r="AD49" s="165"/>
      <c r="AE49" s="165"/>
      <c r="AF49" s="165"/>
      <c r="AG49" s="165"/>
      <c r="AH49" s="165"/>
      <c r="AI49" s="165"/>
      <c r="AJ49" s="218"/>
      <c r="AK49" s="30"/>
      <c r="AL49" s="29"/>
      <c r="AM49" s="3264"/>
      <c r="AN49" s="3265"/>
      <c r="AO49" s="41"/>
      <c r="AP49" s="41"/>
      <c r="AQ49" s="41"/>
      <c r="AR49" s="41"/>
      <c r="AS49" s="41"/>
      <c r="AT49" s="41"/>
      <c r="AU49" s="41"/>
      <c r="AV49" s="41"/>
      <c r="AW49" s="41"/>
      <c r="AX49" s="41"/>
      <c r="AY49" s="41"/>
      <c r="AZ49" s="41"/>
      <c r="BA49" s="41"/>
      <c r="BB49" s="41"/>
      <c r="BC49" s="41"/>
      <c r="BD49" s="41"/>
      <c r="BE49" s="41"/>
      <c r="BF49" s="41"/>
      <c r="BG49" s="41"/>
      <c r="BH49" s="41"/>
      <c r="BI49" s="41"/>
      <c r="BJ49" s="41"/>
      <c r="BK49" s="41"/>
      <c r="BL49" s="41"/>
      <c r="BM49" s="41"/>
      <c r="BN49" s="41"/>
      <c r="BO49" s="41"/>
      <c r="BP49" s="41"/>
      <c r="BQ49" s="41"/>
      <c r="BR49" s="41"/>
      <c r="BS49" s="40"/>
      <c r="BT49" s="42"/>
      <c r="BU49" s="761" t="str">
        <f t="shared" ref="BU49:BU52" si="3">IF(AL49&gt;0,AL49,"")</f>
        <v/>
      </c>
      <c r="BV49" s="30"/>
      <c r="BW49" s="3264"/>
      <c r="BX49" s="3279"/>
      <c r="BY49" s="3265"/>
      <c r="BZ49" s="3264"/>
      <c r="CA49" s="3265"/>
      <c r="CB49" s="2155" t="str">
        <f t="shared" si="2"/>
        <v xml:space="preserve"> B-2.4.3.7</v>
      </c>
    </row>
    <row r="50" spans="1:80" ht="39.950000000000003" customHeight="1">
      <c r="A50" s="2168" t="s">
        <v>719</v>
      </c>
      <c r="B50" s="3264"/>
      <c r="C50" s="3265"/>
      <c r="D50" s="3270"/>
      <c r="E50" s="3270"/>
      <c r="F50" s="3270"/>
      <c r="G50" s="165"/>
      <c r="H50" s="165"/>
      <c r="I50" s="165"/>
      <c r="J50" s="165"/>
      <c r="K50" s="165"/>
      <c r="L50" s="165"/>
      <c r="M50" s="165"/>
      <c r="N50" s="165"/>
      <c r="O50" s="165"/>
      <c r="P50" s="165"/>
      <c r="Q50" s="165"/>
      <c r="R50" s="165"/>
      <c r="S50" s="165"/>
      <c r="T50" s="165"/>
      <c r="U50" s="165"/>
      <c r="V50" s="165"/>
      <c r="W50" s="165"/>
      <c r="X50" s="165"/>
      <c r="Y50" s="165"/>
      <c r="Z50" s="165"/>
      <c r="AA50" s="165"/>
      <c r="AB50" s="165"/>
      <c r="AC50" s="165"/>
      <c r="AD50" s="165"/>
      <c r="AE50" s="165"/>
      <c r="AF50" s="165"/>
      <c r="AG50" s="165"/>
      <c r="AH50" s="165"/>
      <c r="AI50" s="165"/>
      <c r="AJ50" s="218"/>
      <c r="AK50" s="30"/>
      <c r="AL50" s="29"/>
      <c r="AM50" s="3264"/>
      <c r="AN50" s="3265"/>
      <c r="AO50" s="41"/>
      <c r="AP50" s="41"/>
      <c r="AQ50" s="41"/>
      <c r="AR50" s="41"/>
      <c r="AS50" s="41"/>
      <c r="AT50" s="41"/>
      <c r="AU50" s="41"/>
      <c r="AV50" s="41"/>
      <c r="AW50" s="41"/>
      <c r="AX50" s="41"/>
      <c r="AY50" s="41"/>
      <c r="AZ50" s="41"/>
      <c r="BA50" s="41"/>
      <c r="BB50" s="41"/>
      <c r="BC50" s="41"/>
      <c r="BD50" s="41"/>
      <c r="BE50" s="41"/>
      <c r="BF50" s="41"/>
      <c r="BG50" s="41"/>
      <c r="BH50" s="41"/>
      <c r="BI50" s="41"/>
      <c r="BJ50" s="41"/>
      <c r="BK50" s="41"/>
      <c r="BL50" s="41"/>
      <c r="BM50" s="41"/>
      <c r="BN50" s="41"/>
      <c r="BO50" s="41"/>
      <c r="BP50" s="41"/>
      <c r="BQ50" s="41"/>
      <c r="BR50" s="41"/>
      <c r="BS50" s="40"/>
      <c r="BT50" s="42"/>
      <c r="BU50" s="761" t="str">
        <f t="shared" si="3"/>
        <v/>
      </c>
      <c r="BV50" s="30"/>
      <c r="BW50" s="3264"/>
      <c r="BX50" s="3279"/>
      <c r="BY50" s="3265"/>
      <c r="BZ50" s="3264"/>
      <c r="CA50" s="3265"/>
      <c r="CB50" s="2155" t="str">
        <f t="shared" si="2"/>
        <v xml:space="preserve"> B-2.4.3.8</v>
      </c>
    </row>
    <row r="51" spans="1:80" ht="39.950000000000003" customHeight="1">
      <c r="A51" s="2168" t="s">
        <v>720</v>
      </c>
      <c r="B51" s="3264"/>
      <c r="C51" s="3265"/>
      <c r="D51" s="3270"/>
      <c r="E51" s="3270"/>
      <c r="F51" s="3270"/>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218"/>
      <c r="AK51" s="30"/>
      <c r="AL51" s="29"/>
      <c r="AM51" s="3264"/>
      <c r="AN51" s="3265"/>
      <c r="AO51" s="40"/>
      <c r="AP51" s="41"/>
      <c r="AQ51" s="41"/>
      <c r="AR51" s="41"/>
      <c r="AS51" s="41"/>
      <c r="AT51" s="41"/>
      <c r="AU51" s="41"/>
      <c r="AV51" s="41"/>
      <c r="AW51" s="41"/>
      <c r="AX51" s="41"/>
      <c r="AY51" s="41"/>
      <c r="AZ51" s="41"/>
      <c r="BA51" s="41"/>
      <c r="BB51" s="41"/>
      <c r="BC51" s="41"/>
      <c r="BD51" s="41"/>
      <c r="BE51" s="41"/>
      <c r="BF51" s="41"/>
      <c r="BG51" s="41"/>
      <c r="BH51" s="41"/>
      <c r="BI51" s="41"/>
      <c r="BJ51" s="41"/>
      <c r="BK51" s="41"/>
      <c r="BL51" s="41"/>
      <c r="BM51" s="41"/>
      <c r="BN51" s="41"/>
      <c r="BO51" s="41"/>
      <c r="BP51" s="41"/>
      <c r="BQ51" s="41"/>
      <c r="BR51" s="41"/>
      <c r="BS51" s="40"/>
      <c r="BT51" s="42"/>
      <c r="BU51" s="761" t="str">
        <f t="shared" si="3"/>
        <v/>
      </c>
      <c r="BV51" s="30"/>
      <c r="BW51" s="3264"/>
      <c r="BX51" s="3279"/>
      <c r="BY51" s="3265"/>
      <c r="BZ51" s="3264"/>
      <c r="CA51" s="3265"/>
      <c r="CB51" s="2155" t="str">
        <f t="shared" si="2"/>
        <v xml:space="preserve"> B-2.4.3.9</v>
      </c>
    </row>
    <row r="52" spans="1:80" ht="39.75" customHeight="1">
      <c r="A52" s="2168" t="s">
        <v>721</v>
      </c>
      <c r="B52" s="3264"/>
      <c r="C52" s="3265"/>
      <c r="D52" s="3270"/>
      <c r="E52" s="3270"/>
      <c r="F52" s="3270"/>
      <c r="G52" s="41"/>
      <c r="H52" s="41"/>
      <c r="I52" s="41"/>
      <c r="J52" s="41"/>
      <c r="K52" s="41"/>
      <c r="L52" s="41"/>
      <c r="M52" s="41"/>
      <c r="N52" s="41"/>
      <c r="O52" s="41"/>
      <c r="P52" s="41"/>
      <c r="Q52" s="41"/>
      <c r="R52" s="41"/>
      <c r="S52" s="41"/>
      <c r="T52" s="41"/>
      <c r="U52" s="41"/>
      <c r="V52" s="41"/>
      <c r="W52" s="41"/>
      <c r="X52" s="41"/>
      <c r="Y52" s="41"/>
      <c r="Z52" s="41"/>
      <c r="AA52" s="41"/>
      <c r="AB52" s="41"/>
      <c r="AC52" s="41"/>
      <c r="AD52" s="41"/>
      <c r="AE52" s="41"/>
      <c r="AF52" s="41"/>
      <c r="AG52" s="41"/>
      <c r="AH52" s="41"/>
      <c r="AI52" s="41"/>
      <c r="AJ52" s="42"/>
      <c r="AK52" s="30"/>
      <c r="AL52" s="29"/>
      <c r="AM52" s="40"/>
      <c r="AN52" s="42"/>
      <c r="AO52" s="41"/>
      <c r="AP52" s="41"/>
      <c r="AQ52" s="41"/>
      <c r="AR52" s="41"/>
      <c r="AS52" s="41"/>
      <c r="AT52" s="41"/>
      <c r="AU52" s="41"/>
      <c r="AV52" s="41"/>
      <c r="AW52" s="41"/>
      <c r="AX52" s="41"/>
      <c r="AY52" s="41"/>
      <c r="AZ52" s="41"/>
      <c r="BA52" s="41"/>
      <c r="BB52" s="41"/>
      <c r="BC52" s="41"/>
      <c r="BD52" s="41"/>
      <c r="BE52" s="41"/>
      <c r="BF52" s="41"/>
      <c r="BG52" s="41"/>
      <c r="BH52" s="41"/>
      <c r="BI52" s="41"/>
      <c r="BJ52" s="41"/>
      <c r="BK52" s="41"/>
      <c r="BL52" s="41"/>
      <c r="BM52" s="41"/>
      <c r="BN52" s="41"/>
      <c r="BO52" s="41"/>
      <c r="BP52" s="41"/>
      <c r="BQ52" s="41"/>
      <c r="BR52" s="41"/>
      <c r="BS52" s="40"/>
      <c r="BT52" s="42"/>
      <c r="BU52" s="761" t="str">
        <f t="shared" si="3"/>
        <v/>
      </c>
      <c r="BV52" s="30"/>
      <c r="BW52" s="40"/>
      <c r="BX52" s="41"/>
      <c r="BY52" s="42"/>
      <c r="BZ52" s="40"/>
      <c r="CA52" s="42"/>
      <c r="CB52" s="2155" t="str">
        <f t="shared" si="2"/>
        <v xml:space="preserve"> B-2.4.3.10</v>
      </c>
    </row>
    <row r="53" spans="1:80" s="58" customFormat="1" ht="15">
      <c r="A53" s="2163" t="s">
        <v>243</v>
      </c>
      <c r="B53" s="182"/>
      <c r="C53" s="78"/>
      <c r="D53" s="182"/>
      <c r="E53" s="182"/>
      <c r="F53" s="182"/>
      <c r="G53" s="182"/>
      <c r="H53" s="182"/>
      <c r="I53" s="182"/>
      <c r="J53" s="182"/>
      <c r="K53" s="182"/>
      <c r="L53" s="182"/>
      <c r="M53" s="182"/>
      <c r="N53" s="182"/>
      <c r="O53" s="182"/>
      <c r="P53" s="182"/>
      <c r="Q53" s="182"/>
      <c r="R53" s="182"/>
      <c r="S53" s="182"/>
      <c r="T53" s="182"/>
      <c r="U53" s="182"/>
      <c r="V53" s="182"/>
      <c r="W53" s="182"/>
      <c r="X53" s="182"/>
      <c r="Y53" s="182"/>
      <c r="Z53" s="182"/>
      <c r="AA53" s="182"/>
      <c r="AB53" s="182"/>
      <c r="AC53" s="182"/>
      <c r="AD53" s="182"/>
      <c r="AE53" s="182"/>
      <c r="AF53" s="182"/>
      <c r="AG53" s="182"/>
      <c r="AH53" s="182"/>
      <c r="AI53" s="182"/>
      <c r="AJ53" s="182"/>
      <c r="AK53" s="182"/>
      <c r="AL53" s="182"/>
      <c r="AM53" s="182"/>
      <c r="AN53" s="3"/>
      <c r="AO53" s="182"/>
      <c r="AP53" s="182"/>
      <c r="AQ53" s="182"/>
      <c r="AR53" s="182"/>
      <c r="AS53" s="182"/>
      <c r="AT53" s="182"/>
      <c r="AU53" s="182"/>
      <c r="AV53" s="182"/>
      <c r="AW53" s="182"/>
      <c r="AX53" s="182"/>
      <c r="AY53" s="182"/>
      <c r="AZ53" s="182"/>
      <c r="BA53" s="182"/>
      <c r="BB53" s="182"/>
      <c r="BC53" s="182"/>
      <c r="BD53" s="182"/>
      <c r="BE53" s="182"/>
      <c r="BF53" s="182"/>
      <c r="BG53" s="182"/>
      <c r="BH53" s="182"/>
      <c r="BI53" s="182"/>
      <c r="BJ53" s="182"/>
      <c r="BK53" s="182"/>
      <c r="BL53" s="182"/>
      <c r="BM53" s="182"/>
      <c r="BN53" s="182"/>
      <c r="BO53" s="182"/>
      <c r="BP53" s="182"/>
      <c r="BQ53" s="182"/>
      <c r="BR53" s="182"/>
      <c r="BS53" s="182"/>
      <c r="BT53" s="182"/>
      <c r="BU53" s="182"/>
      <c r="BV53" s="182"/>
      <c r="BW53" s="182"/>
      <c r="BX53" s="78"/>
      <c r="BY53" s="78"/>
      <c r="BZ53" s="78"/>
      <c r="CA53" s="3"/>
      <c r="CB53" s="2156" t="s">
        <v>244</v>
      </c>
    </row>
    <row r="54" spans="1:80" s="15" customFormat="1" ht="18">
      <c r="A54" s="2099" t="s">
        <v>4570</v>
      </c>
      <c r="B54"/>
      <c r="C54" s="261"/>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s="1395"/>
      <c r="AP54" s="1395"/>
      <c r="AQ54" s="1395"/>
      <c r="AR54" s="1395"/>
      <c r="AS54" s="1395"/>
      <c r="AT54" s="1395"/>
      <c r="AU54" s="1395"/>
      <c r="AV54" s="1395"/>
      <c r="AW54" s="1395"/>
      <c r="AX54" s="1395"/>
      <c r="AY54" s="1395"/>
      <c r="AZ54" s="1395"/>
      <c r="BA54" s="1395"/>
      <c r="BB54" s="1395"/>
      <c r="BC54" s="1395"/>
      <c r="BD54" s="1395"/>
      <c r="BE54" s="1395"/>
      <c r="BF54" s="1395"/>
      <c r="BG54" s="1395"/>
      <c r="BH54" s="1395"/>
      <c r="BI54" s="1395"/>
      <c r="BJ54" s="1395"/>
      <c r="BK54" s="1395"/>
      <c r="BL54" s="1395"/>
      <c r="BM54" s="1395"/>
      <c r="BN54" s="1395"/>
      <c r="BO54" s="1395"/>
      <c r="BP54" s="1395"/>
      <c r="BQ54" s="1395"/>
      <c r="BR54" s="1395"/>
      <c r="BS54" s="1395"/>
      <c r="BT54" s="16"/>
      <c r="BU54"/>
      <c r="BV54"/>
      <c r="BW54"/>
      <c r="BX54" s="261"/>
      <c r="BY54" s="261"/>
      <c r="BZ54" s="261"/>
      <c r="CA54"/>
      <c r="CB54" s="1370" t="s">
        <v>4567</v>
      </c>
    </row>
    <row r="55" spans="1:80" s="15" customFormat="1" ht="18">
      <c r="A55" s="2099" t="s">
        <v>4571</v>
      </c>
      <c r="B55" s="16"/>
      <c r="C55" s="261"/>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s="16"/>
      <c r="BU55" s="16"/>
      <c r="BV55"/>
      <c r="BW55"/>
      <c r="BX55" s="261"/>
      <c r="BY55" s="261"/>
      <c r="BZ55" s="261"/>
      <c r="CA55"/>
      <c r="CB55" s="1495" t="s">
        <v>4568</v>
      </c>
    </row>
    <row r="56" spans="1:80" ht="18">
      <c r="A56" s="2099" t="s">
        <v>4572</v>
      </c>
      <c r="B56"/>
      <c r="C56" s="261"/>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s="16"/>
      <c r="BU56"/>
      <c r="BV56"/>
      <c r="BW56"/>
      <c r="BX56" s="261"/>
      <c r="BY56" s="261"/>
      <c r="BZ56" s="261"/>
      <c r="CA56"/>
      <c r="CB56" s="157" t="s">
        <v>4569</v>
      </c>
    </row>
    <row r="57" spans="1:80" ht="15">
      <c r="A57" s="2172" t="s">
        <v>722</v>
      </c>
      <c r="B57"/>
      <c r="C57" s="261"/>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s="38"/>
      <c r="AP57" s="38"/>
      <c r="AQ57" s="38"/>
      <c r="AR57" s="38"/>
      <c r="AS57" s="38"/>
      <c r="AT57" s="38"/>
      <c r="AU57" s="38"/>
      <c r="AV57" s="38"/>
      <c r="AW57" s="38"/>
      <c r="AX57" s="38"/>
      <c r="AY57" s="38"/>
      <c r="AZ57" s="38"/>
      <c r="BA57" s="38"/>
      <c r="BB57" s="38"/>
      <c r="BC57" s="38"/>
      <c r="BD57" s="38"/>
      <c r="BE57" s="38"/>
      <c r="BF57" s="38"/>
      <c r="BG57" s="38"/>
      <c r="BH57" s="38"/>
      <c r="BI57" s="38"/>
      <c r="BJ57" s="38"/>
      <c r="BK57" s="38"/>
      <c r="BL57" s="38"/>
      <c r="BM57" s="38"/>
      <c r="BN57" s="38"/>
      <c r="BO57" s="38"/>
      <c r="BP57" s="38"/>
      <c r="BQ57" s="38"/>
      <c r="BR57" s="38"/>
      <c r="BS57" s="38"/>
      <c r="BT57" s="260"/>
      <c r="BU57"/>
      <c r="BV57"/>
      <c r="BW57"/>
      <c r="BX57" s="261"/>
      <c r="BY57" s="261"/>
      <c r="BZ57" s="261"/>
      <c r="CA57"/>
      <c r="CB57" s="157" t="s">
        <v>723</v>
      </c>
    </row>
  </sheetData>
  <mergeCells count="126">
    <mergeCell ref="BZ44:CA44"/>
    <mergeCell ref="BW44:BY44"/>
    <mergeCell ref="BS44:BT44"/>
    <mergeCell ref="AN10:AN11"/>
    <mergeCell ref="BZ30:CA30"/>
    <mergeCell ref="BZ19:CA19"/>
    <mergeCell ref="BZ18:CA18"/>
    <mergeCell ref="BZ17:CA17"/>
    <mergeCell ref="BW43:BY43"/>
    <mergeCell ref="BZ43:CA43"/>
    <mergeCell ref="BZ21:CA21"/>
    <mergeCell ref="BW42:BY42"/>
    <mergeCell ref="BZ42:CA42"/>
    <mergeCell ref="BZ33:CA33"/>
    <mergeCell ref="AO41:CB41"/>
    <mergeCell ref="BZ39:CA39"/>
    <mergeCell ref="BZ32:CA32"/>
    <mergeCell ref="BZ31:CA31"/>
    <mergeCell ref="CB11:CB13"/>
    <mergeCell ref="BS42:BT42"/>
    <mergeCell ref="BS43:BT43"/>
    <mergeCell ref="BZ29:CA29"/>
    <mergeCell ref="BZ40:CA40"/>
    <mergeCell ref="BZ10:CA10"/>
    <mergeCell ref="D2:J2"/>
    <mergeCell ref="D1:J1"/>
    <mergeCell ref="I42:J42"/>
    <mergeCell ref="I43:J43"/>
    <mergeCell ref="I44:J44"/>
    <mergeCell ref="I45:J45"/>
    <mergeCell ref="I46:J46"/>
    <mergeCell ref="AK10:AK11"/>
    <mergeCell ref="AL10:AL11"/>
    <mergeCell ref="D3:J3"/>
    <mergeCell ref="D42:F42"/>
    <mergeCell ref="D43:F43"/>
    <mergeCell ref="D44:F44"/>
    <mergeCell ref="D5:J5"/>
    <mergeCell ref="D4:J4"/>
    <mergeCell ref="B42:C42"/>
    <mergeCell ref="B36:C36"/>
    <mergeCell ref="B33:C33"/>
    <mergeCell ref="AM42:AN42"/>
    <mergeCell ref="B43:C43"/>
    <mergeCell ref="A41:AN41"/>
    <mergeCell ref="D45:F45"/>
    <mergeCell ref="D46:F46"/>
    <mergeCell ref="D47:F47"/>
    <mergeCell ref="AM44:AN44"/>
    <mergeCell ref="B40:C40"/>
    <mergeCell ref="AM43:AN43"/>
    <mergeCell ref="B39:C39"/>
    <mergeCell ref="BZ51:CA51"/>
    <mergeCell ref="BW45:BY45"/>
    <mergeCell ref="BW46:BY46"/>
    <mergeCell ref="BW47:BY47"/>
    <mergeCell ref="BW48:BY48"/>
    <mergeCell ref="AM47:AN47"/>
    <mergeCell ref="AM48:AN48"/>
    <mergeCell ref="AM49:AN49"/>
    <mergeCell ref="AM50:AN50"/>
    <mergeCell ref="AM51:AN51"/>
    <mergeCell ref="BW51:BY51"/>
    <mergeCell ref="BW49:BY49"/>
    <mergeCell ref="BZ49:CA49"/>
    <mergeCell ref="BZ50:CA50"/>
    <mergeCell ref="BW50:BY50"/>
    <mergeCell ref="BZ45:CA45"/>
    <mergeCell ref="BZ46:CA46"/>
    <mergeCell ref="BZ47:CA47"/>
    <mergeCell ref="BS48:BT48"/>
    <mergeCell ref="BS47:BT47"/>
    <mergeCell ref="BS46:BT46"/>
    <mergeCell ref="BS45:BT45"/>
    <mergeCell ref="BZ48:CA48"/>
    <mergeCell ref="B9:C9"/>
    <mergeCell ref="B28:C28"/>
    <mergeCell ref="B21:C21"/>
    <mergeCell ref="B15:C15"/>
    <mergeCell ref="B18:C18"/>
    <mergeCell ref="B19:C19"/>
    <mergeCell ref="B20:C20"/>
    <mergeCell ref="B10:C10"/>
    <mergeCell ref="B29:C29"/>
    <mergeCell ref="B52:C52"/>
    <mergeCell ref="B47:C47"/>
    <mergeCell ref="B48:C48"/>
    <mergeCell ref="B49:C49"/>
    <mergeCell ref="B50:C50"/>
    <mergeCell ref="B51:C51"/>
    <mergeCell ref="AM45:AN45"/>
    <mergeCell ref="AM46:AN46"/>
    <mergeCell ref="B44:C44"/>
    <mergeCell ref="B45:C45"/>
    <mergeCell ref="B46:C46"/>
    <mergeCell ref="I47:J47"/>
    <mergeCell ref="I48:J48"/>
    <mergeCell ref="D50:F50"/>
    <mergeCell ref="D51:F51"/>
    <mergeCell ref="D52:F52"/>
    <mergeCell ref="D48:F48"/>
    <mergeCell ref="D49:F49"/>
    <mergeCell ref="A11:A13"/>
    <mergeCell ref="BZ38:CA38"/>
    <mergeCell ref="B16:C16"/>
    <mergeCell ref="CA11:CA13"/>
    <mergeCell ref="BZ34:CA34"/>
    <mergeCell ref="BZ37:CA37"/>
    <mergeCell ref="BZ36:CA36"/>
    <mergeCell ref="B31:C31"/>
    <mergeCell ref="B32:C32"/>
    <mergeCell ref="B34:C34"/>
    <mergeCell ref="B38:C38"/>
    <mergeCell ref="B11:B13"/>
    <mergeCell ref="B17:C17"/>
    <mergeCell ref="BZ16:CA16"/>
    <mergeCell ref="B14:C14"/>
    <mergeCell ref="B30:C30"/>
    <mergeCell ref="B37:C37"/>
    <mergeCell ref="BZ20:CA20"/>
    <mergeCell ref="B35:C35"/>
    <mergeCell ref="D10:D11"/>
    <mergeCell ref="BZ35:CA35"/>
    <mergeCell ref="BZ15:CA15"/>
    <mergeCell ref="BZ14:CA14"/>
    <mergeCell ref="AM10:AM11"/>
  </mergeCells>
  <phoneticPr fontId="75" type="noConversion"/>
  <dataValidations count="3">
    <dataValidation type="list" allowBlank="1" showInputMessage="1" showErrorMessage="1" sqref="U14:AJ14 M14 P14:S14 AN19" xr:uid="{00000000-0002-0000-0B00-000000000000}">
      <formula1>"1,2,3,4"</formula1>
    </dataValidation>
    <dataValidation type="list" allowBlank="1" showInputMessage="1" showErrorMessage="1" sqref="BX22:BY22 H22:AI23 AJ22:AN26 AN20 AO26:BW26 AO22:BW24" xr:uid="{00000000-0002-0000-0B00-000001000000}">
      <formula1>"1,2,3"</formula1>
    </dataValidation>
    <dataValidation type="list" allowBlank="1" showInputMessage="1" showErrorMessage="1" sqref="AN17" xr:uid="{00000000-0002-0000-0B00-000002000000}">
      <formula1>"1,2,3,4,5"</formula1>
    </dataValidation>
  </dataValidations>
  <printOptions horizontalCentered="1"/>
  <pageMargins left="0.23622047244094491" right="0.23622047244094491" top="0.70866141732283472" bottom="0.23622047244094491" header="0.19685039370078741" footer="3.937007874015748E-2"/>
  <pageSetup paperSize="9" scale="55" fitToWidth="2" fitToHeight="3" pageOrder="overThenDown" orientation="landscape" r:id="rId1"/>
  <headerFooter>
    <oddHeader>&amp;L&amp;G&amp;R&amp;G</oddHeader>
    <oddFooter>&amp;R&amp;P of &amp;N</oddFooter>
    <firstFooter>&amp;R&amp;P of &amp;N</firstFooter>
  </headerFooter>
  <rowBreaks count="3" manualBreakCount="3">
    <brk id="26" max="19" man="1"/>
    <brk id="34" max="19" man="1"/>
    <brk id="40" max="19" man="1"/>
  </rowBreaks>
  <colBreaks count="2" manualBreakCount="2">
    <brk id="40" max="56" man="1"/>
    <brk id="67" max="56" man="1"/>
  </colBreak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3000000}">
          <x14:formula1>
            <xm:f>'Dropdowns (2)'!$J$11:$J$14</xm:f>
          </x14:formula1>
          <xm:sqref>AL43:AL52</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C63"/>
  <sheetViews>
    <sheetView rightToLeft="1" view="pageBreakPreview" topLeftCell="L1" zoomScale="80" zoomScaleNormal="70" zoomScaleSheetLayoutView="80" zoomScalePageLayoutView="55" workbookViewId="0">
      <selection activeCell="AA10" sqref="AA10"/>
    </sheetView>
  </sheetViews>
  <sheetFormatPr defaultColWidth="9.140625" defaultRowHeight="14.25"/>
  <cols>
    <col min="1" max="1" width="12.7109375" style="507" customWidth="1"/>
    <col min="2" max="2" width="18.42578125" style="507" customWidth="1"/>
    <col min="3" max="3" width="28.85546875" style="507" customWidth="1"/>
    <col min="4" max="4" width="16.42578125" style="507" customWidth="1"/>
    <col min="5" max="5" width="15.7109375" style="507" customWidth="1"/>
    <col min="6" max="6" width="10.42578125" style="507" customWidth="1"/>
    <col min="7" max="7" width="13.7109375" style="507" customWidth="1"/>
    <col min="8" max="8" width="8.140625" style="507" customWidth="1"/>
    <col min="9" max="9" width="9.85546875" style="507" customWidth="1"/>
    <col min="10" max="11" width="11.42578125" style="516" customWidth="1"/>
    <col min="12" max="13" width="20.7109375" style="507" customWidth="1"/>
    <col min="14" max="14" width="11.42578125" style="507" customWidth="1"/>
    <col min="15" max="15" width="15.7109375" style="507" customWidth="1"/>
    <col min="16" max="16" width="12.7109375" style="507" customWidth="1"/>
    <col min="17" max="17" width="8.140625" style="507" customWidth="1"/>
    <col min="18" max="18" width="13.7109375" style="507" customWidth="1"/>
    <col min="19" max="19" width="12.7109375" style="507" customWidth="1"/>
    <col min="20" max="20" width="15.7109375" style="507" customWidth="1"/>
    <col min="21" max="21" width="16.42578125" style="507" customWidth="1"/>
    <col min="22" max="22" width="28.85546875" style="507" customWidth="1"/>
    <col min="23" max="23" width="18.42578125" style="507" customWidth="1"/>
    <col min="24" max="24" width="12.7109375" style="529" customWidth="1"/>
    <col min="25" max="16384" width="9.140625" style="507"/>
  </cols>
  <sheetData>
    <row r="1" spans="1:24" ht="25.15" customHeight="1">
      <c r="A1" s="1754" t="s">
        <v>72</v>
      </c>
      <c r="B1" s="7"/>
      <c r="C1" s="890"/>
      <c r="D1" s="3307" t="s">
        <v>3490</v>
      </c>
      <c r="E1" s="3308"/>
      <c r="F1" s="3308"/>
      <c r="G1" s="3308"/>
      <c r="H1" s="3308"/>
      <c r="I1" s="3308"/>
      <c r="J1" s="3308"/>
      <c r="K1" s="3308"/>
      <c r="L1" s="3309"/>
      <c r="M1" s="3313" t="s">
        <v>4259</v>
      </c>
      <c r="N1" s="3314"/>
      <c r="O1" s="3314"/>
      <c r="P1" s="3314"/>
      <c r="Q1" s="3314"/>
      <c r="R1" s="3314"/>
      <c r="S1" s="3314"/>
      <c r="T1" s="3314"/>
      <c r="U1" s="3315"/>
      <c r="V1" s="2185"/>
      <c r="W1" s="2186"/>
      <c r="X1" s="2054" t="s">
        <v>724</v>
      </c>
    </row>
    <row r="2" spans="1:24" ht="25.15" customHeight="1">
      <c r="A2" s="1755" t="s">
        <v>166</v>
      </c>
      <c r="B2" s="7"/>
      <c r="C2" s="890"/>
      <c r="D2" s="3307" t="s">
        <v>3689</v>
      </c>
      <c r="E2" s="3308"/>
      <c r="F2" s="3308"/>
      <c r="G2" s="3308"/>
      <c r="H2" s="3308"/>
      <c r="I2" s="3308"/>
      <c r="J2" s="3308"/>
      <c r="K2" s="3308"/>
      <c r="L2" s="3309"/>
      <c r="M2" s="3313" t="s">
        <v>4260</v>
      </c>
      <c r="N2" s="3314"/>
      <c r="O2" s="3314"/>
      <c r="P2" s="3314"/>
      <c r="Q2" s="3314"/>
      <c r="R2" s="3314"/>
      <c r="S2" s="3314"/>
      <c r="T2" s="3314"/>
      <c r="U2" s="3315"/>
      <c r="V2" s="2185"/>
      <c r="W2" s="2186"/>
      <c r="X2" s="2054" t="s">
        <v>74</v>
      </c>
    </row>
    <row r="3" spans="1:24" ht="25.15" customHeight="1">
      <c r="A3" s="1755" t="s">
        <v>167</v>
      </c>
      <c r="B3" s="7"/>
      <c r="C3" s="890"/>
      <c r="D3" s="3307" t="s">
        <v>3492</v>
      </c>
      <c r="E3" s="3308"/>
      <c r="F3" s="3308"/>
      <c r="G3" s="3308"/>
      <c r="H3" s="3308"/>
      <c r="I3" s="3308"/>
      <c r="J3" s="3308"/>
      <c r="K3" s="3308"/>
      <c r="L3" s="3309"/>
      <c r="M3" s="3313" t="s">
        <v>4217</v>
      </c>
      <c r="N3" s="3314"/>
      <c r="O3" s="3314"/>
      <c r="P3" s="3314"/>
      <c r="Q3" s="3314"/>
      <c r="R3" s="3314"/>
      <c r="S3" s="3314"/>
      <c r="T3" s="3314"/>
      <c r="U3" s="3315"/>
      <c r="V3" s="2185"/>
      <c r="W3" s="2186"/>
      <c r="X3" s="2054" t="s">
        <v>75</v>
      </c>
    </row>
    <row r="4" spans="1:24" ht="25.15" customHeight="1">
      <c r="A4" s="1755" t="s">
        <v>168</v>
      </c>
      <c r="B4" s="7"/>
      <c r="C4" s="890"/>
      <c r="D4" s="3307" t="s">
        <v>3690</v>
      </c>
      <c r="E4" s="3308"/>
      <c r="F4" s="3308"/>
      <c r="G4" s="3308"/>
      <c r="H4" s="3308"/>
      <c r="I4" s="3308"/>
      <c r="J4" s="3308"/>
      <c r="K4" s="3308"/>
      <c r="L4" s="3309"/>
      <c r="M4" s="3310">
        <v>45008</v>
      </c>
      <c r="N4" s="3311"/>
      <c r="O4" s="3311"/>
      <c r="P4" s="3311"/>
      <c r="Q4" s="3311"/>
      <c r="R4" s="3311"/>
      <c r="S4" s="3311"/>
      <c r="T4" s="3311"/>
      <c r="U4" s="3312"/>
      <c r="V4" s="2185"/>
      <c r="W4" s="2186"/>
      <c r="X4" s="2054" t="s">
        <v>76</v>
      </c>
    </row>
    <row r="5" spans="1:24" ht="40.15" customHeight="1">
      <c r="A5" s="1976" t="s">
        <v>169</v>
      </c>
      <c r="B5" s="7"/>
      <c r="C5" s="890"/>
      <c r="D5" s="3307"/>
      <c r="E5" s="3308"/>
      <c r="F5" s="3308"/>
      <c r="G5" s="3308"/>
      <c r="H5" s="3308"/>
      <c r="I5" s="3308"/>
      <c r="J5" s="3308"/>
      <c r="K5" s="3308"/>
      <c r="L5" s="3309"/>
      <c r="M5" s="3223"/>
      <c r="N5" s="3224"/>
      <c r="O5" s="3224"/>
      <c r="P5" s="3224"/>
      <c r="Q5" s="3224"/>
      <c r="R5" s="3224"/>
      <c r="S5" s="3224"/>
      <c r="T5" s="3224"/>
      <c r="U5" s="3225"/>
      <c r="V5" s="2185"/>
      <c r="W5" s="2186"/>
      <c r="X5" s="2187" t="s">
        <v>78</v>
      </c>
    </row>
    <row r="6" spans="1:24" ht="18">
      <c r="A6" s="2021" t="s">
        <v>642</v>
      </c>
      <c r="B6" s="295"/>
      <c r="C6" s="295"/>
      <c r="D6" s="295"/>
      <c r="E6" s="295"/>
      <c r="F6" s="295"/>
      <c r="G6" s="295"/>
      <c r="H6" s="295"/>
      <c r="I6" s="295"/>
      <c r="J6" s="296"/>
      <c r="K6" s="296"/>
      <c r="L6" s="281"/>
      <c r="M6" s="269"/>
      <c r="N6" s="295"/>
      <c r="O6" s="295"/>
      <c r="P6" s="295"/>
      <c r="Q6" s="295"/>
      <c r="R6" s="295"/>
      <c r="S6" s="295"/>
      <c r="T6" s="295"/>
      <c r="U6" s="295"/>
      <c r="V6" s="3297" t="s">
        <v>246</v>
      </c>
      <c r="W6" s="3297"/>
      <c r="X6" s="3298"/>
    </row>
    <row r="7" spans="1:24" ht="20.100000000000001" customHeight="1">
      <c r="A7" s="2124" t="s">
        <v>725</v>
      </c>
      <c r="B7" s="288"/>
      <c r="C7" s="288"/>
      <c r="D7" s="288"/>
      <c r="E7" s="288"/>
      <c r="F7" s="508"/>
      <c r="G7" s="508"/>
      <c r="H7" s="508"/>
      <c r="I7" s="508"/>
      <c r="J7" s="509"/>
      <c r="K7" s="509"/>
      <c r="L7" s="966"/>
      <c r="M7" s="287"/>
      <c r="N7" s="288"/>
      <c r="O7" s="288"/>
      <c r="P7" s="288"/>
      <c r="Q7" s="288"/>
      <c r="R7" s="508"/>
      <c r="S7" s="508"/>
      <c r="T7" s="508"/>
      <c r="U7" s="508"/>
      <c r="V7" s="2188"/>
      <c r="W7" s="2188"/>
      <c r="X7" s="2189" t="s">
        <v>726</v>
      </c>
    </row>
    <row r="8" spans="1:24" ht="24.95" customHeight="1">
      <c r="A8" s="2173" t="s">
        <v>727</v>
      </c>
      <c r="B8" s="41"/>
      <c r="C8" s="41"/>
      <c r="D8" s="41"/>
      <c r="E8" s="41"/>
      <c r="F8" s="1458"/>
      <c r="G8" s="1458"/>
      <c r="H8" s="1458"/>
      <c r="I8" s="1458"/>
      <c r="J8" s="524"/>
      <c r="K8" s="524"/>
      <c r="L8" s="1459"/>
      <c r="M8" s="523"/>
      <c r="N8" s="63"/>
      <c r="O8" s="63"/>
      <c r="P8" s="63"/>
      <c r="Q8" s="63"/>
      <c r="R8" s="522"/>
      <c r="S8" s="522"/>
      <c r="T8" s="522"/>
      <c r="U8" s="522"/>
      <c r="V8" s="2190"/>
      <c r="W8" s="2191"/>
      <c r="X8" s="2192" t="s">
        <v>728</v>
      </c>
    </row>
    <row r="9" spans="1:24" ht="63">
      <c r="A9" s="2174" t="s">
        <v>174</v>
      </c>
      <c r="B9" s="2175" t="s">
        <v>729</v>
      </c>
      <c r="C9" s="2175" t="s">
        <v>4573</v>
      </c>
      <c r="D9" s="2175" t="s">
        <v>730</v>
      </c>
      <c r="E9" s="2175" t="s">
        <v>731</v>
      </c>
      <c r="F9" s="2175" t="s">
        <v>732</v>
      </c>
      <c r="G9" s="2175" t="s">
        <v>733</v>
      </c>
      <c r="H9" s="2175" t="s">
        <v>227</v>
      </c>
      <c r="I9" s="2175" t="s">
        <v>557</v>
      </c>
      <c r="J9" s="2174" t="s">
        <v>4574</v>
      </c>
      <c r="K9" s="2174" t="s">
        <v>4575</v>
      </c>
      <c r="L9" s="2174" t="s">
        <v>182</v>
      </c>
      <c r="M9" s="2193" t="s">
        <v>183</v>
      </c>
      <c r="N9" s="2194" t="s">
        <v>4576</v>
      </c>
      <c r="O9" s="2194" t="s">
        <v>4577</v>
      </c>
      <c r="P9" s="2194" t="s">
        <v>559</v>
      </c>
      <c r="Q9" s="2194" t="s">
        <v>560</v>
      </c>
      <c r="R9" s="2194" t="s">
        <v>734</v>
      </c>
      <c r="S9" s="2194" t="s">
        <v>735</v>
      </c>
      <c r="T9" s="2194" t="s">
        <v>736</v>
      </c>
      <c r="U9" s="2193" t="s">
        <v>737</v>
      </c>
      <c r="V9" s="2193" t="s">
        <v>4578</v>
      </c>
      <c r="W9" s="2193" t="s">
        <v>738</v>
      </c>
      <c r="X9" s="2194" t="s">
        <v>254</v>
      </c>
    </row>
    <row r="10" spans="1:24" ht="83.1" customHeight="1">
      <c r="A10" s="2176" t="s">
        <v>739</v>
      </c>
      <c r="B10" s="2177" t="s">
        <v>3682</v>
      </c>
      <c r="C10" s="2178" t="s">
        <v>4579</v>
      </c>
      <c r="D10" s="2178" t="s">
        <v>4581</v>
      </c>
      <c r="E10" s="2200" t="s">
        <v>3773</v>
      </c>
      <c r="F10" s="2178" t="s">
        <v>3774</v>
      </c>
      <c r="G10" s="2178" t="s">
        <v>3775</v>
      </c>
      <c r="H10" s="2178" t="s">
        <v>3776</v>
      </c>
      <c r="I10" s="2178">
        <v>603790</v>
      </c>
      <c r="J10" s="2179">
        <v>2</v>
      </c>
      <c r="K10" s="2179">
        <v>2</v>
      </c>
      <c r="L10" s="1563"/>
      <c r="M10" s="1564"/>
      <c r="N10" s="2179">
        <v>2</v>
      </c>
      <c r="O10" s="2179">
        <v>2</v>
      </c>
      <c r="P10" s="2178">
        <v>603790</v>
      </c>
      <c r="Q10" s="2203" t="s">
        <v>4587</v>
      </c>
      <c r="R10" s="2201" t="s">
        <v>4586</v>
      </c>
      <c r="S10" s="2197" t="s">
        <v>3774</v>
      </c>
      <c r="T10" s="2200" t="s">
        <v>3773</v>
      </c>
      <c r="U10" s="2201" t="s">
        <v>4582</v>
      </c>
      <c r="V10" s="2202" t="s">
        <v>4580</v>
      </c>
      <c r="W10" s="2196" t="s">
        <v>4436</v>
      </c>
      <c r="X10" s="2195" t="s">
        <v>739</v>
      </c>
    </row>
    <row r="11" spans="1:24" ht="83.1" customHeight="1">
      <c r="A11" s="2176" t="s">
        <v>740</v>
      </c>
      <c r="B11" s="2177" t="s">
        <v>3777</v>
      </c>
      <c r="C11" s="2178" t="s">
        <v>4579</v>
      </c>
      <c r="D11" s="2178" t="s">
        <v>4581</v>
      </c>
      <c r="E11" s="2198" t="s">
        <v>4583</v>
      </c>
      <c r="F11" s="2178" t="s">
        <v>3778</v>
      </c>
      <c r="G11" s="2178" t="s">
        <v>3775</v>
      </c>
      <c r="H11" s="2178" t="s">
        <v>3776</v>
      </c>
      <c r="I11" s="2178">
        <v>440650</v>
      </c>
      <c r="J11" s="2179">
        <v>2</v>
      </c>
      <c r="K11" s="2179">
        <v>2</v>
      </c>
      <c r="L11" s="1563"/>
      <c r="M11" s="1564"/>
      <c r="N11" s="2179">
        <v>2</v>
      </c>
      <c r="O11" s="2179">
        <v>2</v>
      </c>
      <c r="P11" s="2178">
        <v>440650</v>
      </c>
      <c r="Q11" s="2203" t="s">
        <v>4587</v>
      </c>
      <c r="R11" s="2201" t="s">
        <v>4586</v>
      </c>
      <c r="S11" s="2197" t="s">
        <v>3778</v>
      </c>
      <c r="T11" s="2178" t="s">
        <v>4583</v>
      </c>
      <c r="U11" s="2201" t="s">
        <v>4582</v>
      </c>
      <c r="V11" s="2202" t="s">
        <v>4580</v>
      </c>
      <c r="W11" s="2196" t="s">
        <v>4438</v>
      </c>
      <c r="X11" s="2195" t="s">
        <v>740</v>
      </c>
    </row>
    <row r="12" spans="1:24" ht="83.1" customHeight="1">
      <c r="A12" s="2176" t="s">
        <v>741</v>
      </c>
      <c r="B12" s="2177" t="s">
        <v>3542</v>
      </c>
      <c r="C12" s="2178" t="s">
        <v>4579</v>
      </c>
      <c r="D12" s="2178" t="s">
        <v>4581</v>
      </c>
      <c r="E12" s="2200" t="s">
        <v>4584</v>
      </c>
      <c r="F12" s="2178" t="s">
        <v>3779</v>
      </c>
      <c r="G12" s="2178" t="s">
        <v>3775</v>
      </c>
      <c r="H12" s="2178" t="s">
        <v>3776</v>
      </c>
      <c r="I12" s="2178">
        <v>297775</v>
      </c>
      <c r="J12" s="2179">
        <v>2</v>
      </c>
      <c r="K12" s="2179">
        <v>2</v>
      </c>
      <c r="L12" s="1566"/>
      <c r="M12" s="1564"/>
      <c r="N12" s="2179">
        <v>2</v>
      </c>
      <c r="O12" s="2179">
        <v>2</v>
      </c>
      <c r="P12" s="2178">
        <v>297775</v>
      </c>
      <c r="Q12" s="2203" t="s">
        <v>4587</v>
      </c>
      <c r="R12" s="2201" t="s">
        <v>4586</v>
      </c>
      <c r="S12" s="2197" t="s">
        <v>3779</v>
      </c>
      <c r="T12" s="2199" t="s">
        <v>4584</v>
      </c>
      <c r="U12" s="2201" t="s">
        <v>4582</v>
      </c>
      <c r="V12" s="2202" t="s">
        <v>4580</v>
      </c>
      <c r="W12" s="2196" t="s">
        <v>4440</v>
      </c>
      <c r="X12" s="2195" t="s">
        <v>741</v>
      </c>
    </row>
    <row r="13" spans="1:24" ht="83.1" customHeight="1">
      <c r="A13" s="2176" t="s">
        <v>742</v>
      </c>
      <c r="B13" s="2177" t="s">
        <v>3686</v>
      </c>
      <c r="C13" s="2178" t="s">
        <v>4579</v>
      </c>
      <c r="D13" s="2178" t="s">
        <v>4581</v>
      </c>
      <c r="E13" s="2200" t="s">
        <v>4585</v>
      </c>
      <c r="F13" s="2178" t="s">
        <v>3779</v>
      </c>
      <c r="G13" s="2180" t="s">
        <v>3775</v>
      </c>
      <c r="H13" s="2178" t="s">
        <v>3776</v>
      </c>
      <c r="I13" s="2178">
        <v>263636</v>
      </c>
      <c r="J13" s="2179">
        <v>2</v>
      </c>
      <c r="K13" s="2179">
        <v>2</v>
      </c>
      <c r="L13" s="521"/>
      <c r="M13" s="1564"/>
      <c r="N13" s="2179">
        <v>2</v>
      </c>
      <c r="O13" s="2179">
        <v>2</v>
      </c>
      <c r="P13" s="2178">
        <v>263636</v>
      </c>
      <c r="Q13" s="2203" t="s">
        <v>4587</v>
      </c>
      <c r="R13" s="2201" t="s">
        <v>4586</v>
      </c>
      <c r="S13" s="2197" t="s">
        <v>3779</v>
      </c>
      <c r="T13" s="2199" t="s">
        <v>4585</v>
      </c>
      <c r="U13" s="2201" t="s">
        <v>4582</v>
      </c>
      <c r="V13" s="2202" t="s">
        <v>4580</v>
      </c>
      <c r="W13" s="2196" t="s">
        <v>4442</v>
      </c>
      <c r="X13" s="2195" t="s">
        <v>742</v>
      </c>
    </row>
    <row r="14" spans="1:24" ht="83.1" customHeight="1">
      <c r="A14" s="2176" t="s">
        <v>743</v>
      </c>
      <c r="B14" s="2177" t="s">
        <v>3544</v>
      </c>
      <c r="C14" s="2178" t="s">
        <v>4579</v>
      </c>
      <c r="D14" s="2178" t="s">
        <v>4581</v>
      </c>
      <c r="E14" s="2200" t="s">
        <v>4585</v>
      </c>
      <c r="F14" s="2178" t="s">
        <v>3779</v>
      </c>
      <c r="G14" s="2178" t="s">
        <v>3775</v>
      </c>
      <c r="H14" s="2178" t="s">
        <v>3776</v>
      </c>
      <c r="I14" s="2178">
        <v>13674</v>
      </c>
      <c r="J14" s="2179">
        <v>2</v>
      </c>
      <c r="K14" s="2179">
        <v>2</v>
      </c>
      <c r="L14" s="1566"/>
      <c r="M14" s="1564"/>
      <c r="N14" s="2179">
        <v>2</v>
      </c>
      <c r="O14" s="2179">
        <v>2</v>
      </c>
      <c r="P14" s="2178">
        <v>13674</v>
      </c>
      <c r="Q14" s="2203" t="s">
        <v>4587</v>
      </c>
      <c r="R14" s="2201" t="s">
        <v>4586</v>
      </c>
      <c r="S14" s="2197" t="s">
        <v>3779</v>
      </c>
      <c r="T14" s="2199" t="s">
        <v>4585</v>
      </c>
      <c r="U14" s="2201" t="s">
        <v>4582</v>
      </c>
      <c r="V14" s="2202" t="s">
        <v>4580</v>
      </c>
      <c r="W14" s="2196" t="s">
        <v>4263</v>
      </c>
      <c r="X14" s="2195" t="s">
        <v>743</v>
      </c>
    </row>
    <row r="15" spans="1:24" ht="40.15" customHeight="1">
      <c r="A15" s="2176" t="s">
        <v>744</v>
      </c>
      <c r="B15" s="1561"/>
      <c r="C15" s="1561"/>
      <c r="D15" s="1561"/>
      <c r="E15" s="1561"/>
      <c r="F15" s="1562"/>
      <c r="G15" s="1561"/>
      <c r="H15" s="1561"/>
      <c r="I15" s="1561"/>
      <c r="J15" s="297"/>
      <c r="K15" s="297"/>
      <c r="L15" s="1566"/>
      <c r="M15" s="1564"/>
      <c r="N15" s="297"/>
      <c r="O15" s="297"/>
      <c r="P15" s="1561"/>
      <c r="Q15" s="1561"/>
      <c r="R15" s="1562"/>
      <c r="S15" s="1561"/>
      <c r="T15" s="1561"/>
      <c r="U15" s="1561"/>
      <c r="V15" s="1565"/>
      <c r="W15" s="511"/>
      <c r="X15" s="2195" t="s">
        <v>744</v>
      </c>
    </row>
    <row r="16" spans="1:24" ht="40.15" customHeight="1">
      <c r="A16" s="2176" t="s">
        <v>745</v>
      </c>
      <c r="B16" s="1561"/>
      <c r="C16" s="1568"/>
      <c r="D16" s="1561"/>
      <c r="E16" s="1561"/>
      <c r="F16" s="1562"/>
      <c r="G16" s="1561"/>
      <c r="H16" s="1561"/>
      <c r="I16" s="1561"/>
      <c r="J16" s="297"/>
      <c r="K16" s="297"/>
      <c r="L16" s="1566"/>
      <c r="M16" s="1564"/>
      <c r="N16" s="297"/>
      <c r="O16" s="297"/>
      <c r="P16" s="1561"/>
      <c r="Q16" s="1561"/>
      <c r="R16" s="1562"/>
      <c r="S16" s="1561"/>
      <c r="T16" s="1561"/>
      <c r="U16" s="1561"/>
      <c r="V16" s="1565"/>
      <c r="W16" s="511"/>
      <c r="X16" s="2195" t="s">
        <v>745</v>
      </c>
    </row>
    <row r="17" spans="1:29" ht="40.15" customHeight="1">
      <c r="A17" s="2176" t="s">
        <v>746</v>
      </c>
      <c r="B17" s="1561"/>
      <c r="C17" s="1561"/>
      <c r="D17" s="1561"/>
      <c r="E17" s="1561"/>
      <c r="F17" s="1562"/>
      <c r="G17" s="1561"/>
      <c r="H17" s="1561"/>
      <c r="I17" s="1561"/>
      <c r="J17" s="297"/>
      <c r="K17" s="297"/>
      <c r="L17" s="1566"/>
      <c r="M17" s="1564"/>
      <c r="N17" s="297"/>
      <c r="O17" s="297"/>
      <c r="P17" s="1561"/>
      <c r="Q17" s="1561"/>
      <c r="R17" s="1562"/>
      <c r="S17" s="1561"/>
      <c r="T17" s="1561"/>
      <c r="U17" s="1561"/>
      <c r="V17" s="1565"/>
      <c r="W17" s="511"/>
      <c r="X17" s="2195" t="s">
        <v>746</v>
      </c>
      <c r="Y17" s="1567"/>
      <c r="Z17" s="1567"/>
      <c r="AA17" s="1567"/>
      <c r="AB17" s="1567"/>
      <c r="AC17" s="1567"/>
    </row>
    <row r="18" spans="1:29" ht="40.15" customHeight="1">
      <c r="A18" s="2176" t="s">
        <v>747</v>
      </c>
      <c r="B18" s="1561"/>
      <c r="C18" s="1561"/>
      <c r="D18" s="1561"/>
      <c r="E18" s="1561"/>
      <c r="F18" s="1562"/>
      <c r="G18" s="1561"/>
      <c r="H18" s="1561"/>
      <c r="I18" s="1561"/>
      <c r="J18" s="297"/>
      <c r="K18" s="297"/>
      <c r="L18" s="1563"/>
      <c r="M18" s="1564"/>
      <c r="N18" s="297"/>
      <c r="O18" s="297"/>
      <c r="P18" s="1561"/>
      <c r="Q18" s="1561"/>
      <c r="R18" s="1562"/>
      <c r="S18" s="1561"/>
      <c r="T18" s="1561"/>
      <c r="U18" s="1561"/>
      <c r="V18" s="1565"/>
      <c r="W18" s="511"/>
      <c r="X18" s="2195" t="s">
        <v>747</v>
      </c>
      <c r="Y18" s="1567"/>
      <c r="Z18" s="1567"/>
      <c r="AA18" s="1567"/>
      <c r="AB18" s="1567"/>
      <c r="AC18" s="1567"/>
    </row>
    <row r="19" spans="1:29" s="512" customFormat="1" ht="40.15" customHeight="1">
      <c r="A19" s="2176" t="s">
        <v>748</v>
      </c>
      <c r="B19" s="1561"/>
      <c r="C19" s="1561"/>
      <c r="D19" s="1561"/>
      <c r="E19" s="1561"/>
      <c r="F19" s="1562"/>
      <c r="G19" s="1561"/>
      <c r="H19" s="1561"/>
      <c r="I19" s="1561"/>
      <c r="J19" s="297"/>
      <c r="K19" s="297"/>
      <c r="L19" s="1563"/>
      <c r="M19" s="1564"/>
      <c r="N19" s="297"/>
      <c r="O19" s="297"/>
      <c r="P19" s="1561"/>
      <c r="Q19" s="1561"/>
      <c r="R19" s="1562"/>
      <c r="S19" s="1561"/>
      <c r="T19" s="1561"/>
      <c r="U19" s="1561"/>
      <c r="V19" s="1565"/>
      <c r="W19" s="511"/>
      <c r="X19" s="2195" t="s">
        <v>748</v>
      </c>
    </row>
    <row r="20" spans="1:29" ht="63">
      <c r="A20" s="2174" t="s">
        <v>174</v>
      </c>
      <c r="B20" s="2175" t="s">
        <v>729</v>
      </c>
      <c r="C20" s="2175" t="s">
        <v>4573</v>
      </c>
      <c r="D20" s="2175" t="s">
        <v>730</v>
      </c>
      <c r="E20" s="2175" t="s">
        <v>731</v>
      </c>
      <c r="F20" s="2175" t="s">
        <v>732</v>
      </c>
      <c r="G20" s="2175" t="s">
        <v>733</v>
      </c>
      <c r="H20" s="2175" t="s">
        <v>227</v>
      </c>
      <c r="I20" s="2175" t="s">
        <v>557</v>
      </c>
      <c r="J20" s="2174" t="s">
        <v>4574</v>
      </c>
      <c r="K20" s="2174" t="s">
        <v>4575</v>
      </c>
      <c r="L20" s="2174" t="s">
        <v>182</v>
      </c>
      <c r="M20" s="2193" t="s">
        <v>183</v>
      </c>
      <c r="N20" s="2194" t="s">
        <v>4576</v>
      </c>
      <c r="O20" s="2194" t="s">
        <v>4577</v>
      </c>
      <c r="P20" s="2194" t="s">
        <v>559</v>
      </c>
      <c r="Q20" s="2194" t="s">
        <v>560</v>
      </c>
      <c r="R20" s="2194" t="s">
        <v>734</v>
      </c>
      <c r="S20" s="2194" t="s">
        <v>735</v>
      </c>
      <c r="T20" s="2194" t="s">
        <v>736</v>
      </c>
      <c r="U20" s="2193" t="s">
        <v>737</v>
      </c>
      <c r="V20" s="2193" t="s">
        <v>4578</v>
      </c>
      <c r="W20" s="2193" t="s">
        <v>738</v>
      </c>
      <c r="X20" s="2194" t="s">
        <v>254</v>
      </c>
      <c r="Y20" s="1567"/>
      <c r="Z20" s="1567"/>
      <c r="AA20" s="1567"/>
      <c r="AB20" s="1567"/>
      <c r="AC20" s="1567"/>
    </row>
    <row r="21" spans="1:29" s="512" customFormat="1" ht="40.15" customHeight="1">
      <c r="A21" s="2176" t="s">
        <v>749</v>
      </c>
      <c r="B21" s="1561"/>
      <c r="C21" s="1561"/>
      <c r="D21" s="1561"/>
      <c r="E21" s="1561"/>
      <c r="F21" s="1562"/>
      <c r="G21" s="1561"/>
      <c r="H21" s="1561"/>
      <c r="I21" s="1561"/>
      <c r="J21" s="297"/>
      <c r="K21" s="297"/>
      <c r="L21" s="1563"/>
      <c r="M21" s="1564"/>
      <c r="N21" s="297"/>
      <c r="O21" s="297"/>
      <c r="P21" s="1561"/>
      <c r="Q21" s="1561"/>
      <c r="R21" s="1562"/>
      <c r="S21" s="1561"/>
      <c r="T21" s="1561"/>
      <c r="U21" s="1561"/>
      <c r="V21" s="1565"/>
      <c r="W21" s="511"/>
      <c r="X21" s="2195" t="s">
        <v>749</v>
      </c>
    </row>
    <row r="22" spans="1:29" s="512" customFormat="1" ht="40.15" customHeight="1">
      <c r="A22" s="2176" t="s">
        <v>750</v>
      </c>
      <c r="B22" s="1561"/>
      <c r="C22" s="1561"/>
      <c r="D22" s="1561"/>
      <c r="E22" s="1561"/>
      <c r="F22" s="1562"/>
      <c r="G22" s="1561"/>
      <c r="H22" s="1561"/>
      <c r="I22" s="1561"/>
      <c r="J22" s="297"/>
      <c r="K22" s="297"/>
      <c r="L22" s="1563"/>
      <c r="M22" s="1564"/>
      <c r="N22" s="297"/>
      <c r="O22" s="297"/>
      <c r="P22" s="1561"/>
      <c r="Q22" s="1561"/>
      <c r="R22" s="1562"/>
      <c r="S22" s="1561"/>
      <c r="T22" s="1561"/>
      <c r="U22" s="1561"/>
      <c r="V22" s="1565"/>
      <c r="W22" s="511"/>
      <c r="X22" s="2195" t="s">
        <v>750</v>
      </c>
    </row>
    <row r="23" spans="1:29" s="512" customFormat="1" ht="40.15" customHeight="1">
      <c r="A23" s="2176" t="s">
        <v>751</v>
      </c>
      <c r="B23" s="1561"/>
      <c r="C23" s="1561"/>
      <c r="D23" s="1561"/>
      <c r="E23" s="1561"/>
      <c r="F23" s="1562"/>
      <c r="G23" s="1561"/>
      <c r="H23" s="1561"/>
      <c r="I23" s="1561"/>
      <c r="J23" s="297"/>
      <c r="K23" s="297"/>
      <c r="L23" s="1563"/>
      <c r="M23" s="1564"/>
      <c r="N23" s="297"/>
      <c r="O23" s="297"/>
      <c r="P23" s="1561"/>
      <c r="Q23" s="1561"/>
      <c r="R23" s="1562"/>
      <c r="S23" s="1561"/>
      <c r="T23" s="1561"/>
      <c r="U23" s="1561"/>
      <c r="V23" s="1565"/>
      <c r="W23" s="511"/>
      <c r="X23" s="2195" t="s">
        <v>751</v>
      </c>
    </row>
    <row r="24" spans="1:29" s="512" customFormat="1" ht="40.15" customHeight="1">
      <c r="A24" s="2176" t="s">
        <v>752</v>
      </c>
      <c r="B24" s="1561"/>
      <c r="C24" s="1561"/>
      <c r="D24" s="1561"/>
      <c r="E24" s="1561"/>
      <c r="F24" s="1562"/>
      <c r="G24" s="1561"/>
      <c r="H24" s="1561"/>
      <c r="I24" s="1561"/>
      <c r="J24" s="297"/>
      <c r="K24" s="297"/>
      <c r="L24" s="1563"/>
      <c r="M24" s="1564"/>
      <c r="N24" s="297"/>
      <c r="O24" s="297"/>
      <c r="P24" s="1561"/>
      <c r="Q24" s="1561"/>
      <c r="R24" s="1562"/>
      <c r="S24" s="1561"/>
      <c r="T24" s="1561"/>
      <c r="U24" s="1561"/>
      <c r="V24" s="1565"/>
      <c r="W24" s="511"/>
      <c r="X24" s="2195" t="s">
        <v>752</v>
      </c>
    </row>
    <row r="25" spans="1:29" s="512" customFormat="1" ht="40.15" customHeight="1">
      <c r="A25" s="2176" t="s">
        <v>753</v>
      </c>
      <c r="B25" s="1561"/>
      <c r="C25" s="1561"/>
      <c r="D25" s="1561"/>
      <c r="E25" s="1561"/>
      <c r="F25" s="1562"/>
      <c r="G25" s="1561"/>
      <c r="H25" s="1561"/>
      <c r="I25" s="1561"/>
      <c r="J25" s="297"/>
      <c r="K25" s="511"/>
      <c r="L25" s="1563"/>
      <c r="M25" s="1564"/>
      <c r="N25" s="297"/>
      <c r="O25" s="297"/>
      <c r="P25" s="1561"/>
      <c r="Q25" s="1561"/>
      <c r="R25" s="1562"/>
      <c r="S25" s="1561"/>
      <c r="T25" s="1561"/>
      <c r="U25" s="1561"/>
      <c r="V25" s="1565"/>
      <c r="W25" s="511"/>
      <c r="X25" s="2195" t="s">
        <v>753</v>
      </c>
    </row>
    <row r="26" spans="1:29" s="512" customFormat="1" ht="18" customHeight="1">
      <c r="A26" s="1782" t="s">
        <v>573</v>
      </c>
      <c r="B26" s="1569"/>
      <c r="C26" s="1570"/>
      <c r="D26" s="1570"/>
      <c r="E26" s="1570"/>
      <c r="F26" s="1571"/>
      <c r="G26" s="1570"/>
      <c r="H26" s="1570"/>
      <c r="I26" s="1570"/>
      <c r="J26" s="1572"/>
      <c r="K26" s="527"/>
      <c r="L26" s="1573"/>
      <c r="M26" s="1574"/>
      <c r="N26" s="1570"/>
      <c r="O26" s="1570"/>
      <c r="P26" s="1570"/>
      <c r="Q26" s="1570"/>
      <c r="R26" s="1571"/>
      <c r="S26" s="1570"/>
      <c r="T26" s="1570"/>
      <c r="U26" s="1570"/>
      <c r="V26" s="1572"/>
      <c r="W26" s="527"/>
      <c r="X26" s="644" t="s">
        <v>244</v>
      </c>
    </row>
    <row r="27" spans="1:29" s="253" customFormat="1" ht="18">
      <c r="A27" s="2216" t="s">
        <v>4594</v>
      </c>
      <c r="B27" s="1397"/>
      <c r="C27" s="1397"/>
      <c r="D27" s="1397"/>
      <c r="E27" s="1397"/>
      <c r="F27" s="1397"/>
      <c r="G27" s="1397"/>
      <c r="H27" s="1397"/>
      <c r="I27" s="1397"/>
      <c r="J27" s="1397"/>
      <c r="K27" s="1397"/>
      <c r="L27" s="1397"/>
      <c r="M27" s="3301" t="s">
        <v>754</v>
      </c>
      <c r="N27" s="3301"/>
      <c r="O27" s="3301"/>
      <c r="P27" s="3301"/>
      <c r="Q27" s="3301"/>
      <c r="R27" s="3301"/>
      <c r="S27" s="3301"/>
      <c r="T27" s="3301"/>
      <c r="U27" s="3301"/>
      <c r="V27" s="3301"/>
      <c r="W27" s="3301"/>
      <c r="X27" s="3301"/>
      <c r="Y27" s="1575"/>
      <c r="Z27" s="1575"/>
      <c r="AA27" s="1575"/>
      <c r="AB27" s="1575"/>
      <c r="AC27" s="1575"/>
    </row>
    <row r="28" spans="1:29" s="253" customFormat="1" ht="18" customHeight="1">
      <c r="A28" s="2216" t="s">
        <v>4595</v>
      </c>
      <c r="B28" s="1575"/>
      <c r="C28" s="1575"/>
      <c r="D28" s="1575"/>
      <c r="E28" s="1575"/>
      <c r="F28" s="1575"/>
      <c r="G28" s="1575"/>
      <c r="H28" s="1575"/>
      <c r="I28" s="1575"/>
      <c r="J28" s="1575"/>
      <c r="K28" s="1575"/>
      <c r="L28" s="1575"/>
      <c r="M28" s="1174"/>
      <c r="N28" s="1175"/>
      <c r="O28" s="1176"/>
      <c r="P28" s="1176"/>
      <c r="Q28" s="1176"/>
      <c r="R28" s="1176"/>
      <c r="S28" s="1176"/>
      <c r="T28" s="1176"/>
      <c r="U28" s="1176"/>
      <c r="V28" s="1176"/>
      <c r="W28" s="1176"/>
      <c r="X28" s="1173" t="s">
        <v>755</v>
      </c>
      <c r="Y28" s="1575"/>
      <c r="Z28" s="1575"/>
      <c r="AA28" s="1575"/>
      <c r="AB28" s="1575"/>
      <c r="AC28" s="1575"/>
    </row>
    <row r="29" spans="1:29" s="253" customFormat="1" ht="18" customHeight="1">
      <c r="A29" s="1783" t="s">
        <v>4596</v>
      </c>
      <c r="B29" s="23"/>
      <c r="C29" s="23"/>
      <c r="D29" s="23"/>
      <c r="E29" s="23"/>
      <c r="F29" s="23"/>
      <c r="G29" s="1575"/>
      <c r="H29" s="1575"/>
      <c r="I29" s="1575"/>
      <c r="J29" s="1575"/>
      <c r="K29" s="1575"/>
      <c r="L29" s="1575"/>
      <c r="M29" s="1174"/>
      <c r="N29" s="1175"/>
      <c r="O29" s="1176"/>
      <c r="P29" s="1176"/>
      <c r="Q29" s="1176"/>
      <c r="R29" s="1176"/>
      <c r="S29" s="1176"/>
      <c r="T29" s="1176"/>
      <c r="U29" s="1176"/>
      <c r="V29" s="1176"/>
      <c r="W29" s="1176"/>
      <c r="X29" s="1173" t="s">
        <v>756</v>
      </c>
      <c r="Y29" s="58"/>
      <c r="Z29" s="58"/>
      <c r="AA29" s="58"/>
      <c r="AB29" s="58"/>
      <c r="AC29" s="58"/>
    </row>
    <row r="30" spans="1:29" s="512" customFormat="1" ht="18" customHeight="1">
      <c r="A30" s="2000" t="s">
        <v>757</v>
      </c>
      <c r="J30" s="591"/>
      <c r="K30" s="591"/>
      <c r="M30" s="1177"/>
      <c r="N30" s="1177"/>
      <c r="O30" s="1177"/>
      <c r="P30" s="1177"/>
      <c r="Q30" s="1177"/>
      <c r="R30" s="1177"/>
      <c r="S30" s="1177"/>
      <c r="T30" s="1177"/>
      <c r="U30" s="1177"/>
      <c r="V30" s="1178"/>
      <c r="W30" s="1178"/>
      <c r="X30" s="1173" t="s">
        <v>758</v>
      </c>
    </row>
    <row r="31" spans="1:29" s="592" customFormat="1" ht="24.95" customHeight="1">
      <c r="A31" s="1803" t="s">
        <v>759</v>
      </c>
      <c r="B31" s="1804"/>
      <c r="C31" s="1804"/>
      <c r="D31" s="1804"/>
      <c r="E31" s="1804"/>
      <c r="F31" s="1804"/>
      <c r="G31" s="1804"/>
      <c r="H31" s="1804"/>
      <c r="I31" s="1804"/>
      <c r="J31" s="1804"/>
      <c r="K31" s="1804"/>
      <c r="L31" s="2209"/>
      <c r="M31" s="2204"/>
      <c r="N31" s="2205"/>
      <c r="O31" s="2205"/>
      <c r="P31" s="2205"/>
      <c r="Q31" s="2205"/>
      <c r="R31" s="2205"/>
      <c r="S31" s="2205"/>
      <c r="T31" s="2205"/>
      <c r="U31" s="2205"/>
      <c r="V31" s="2205"/>
      <c r="W31" s="2205"/>
      <c r="X31" s="2206" t="s">
        <v>760</v>
      </c>
      <c r="Y31" s="1576"/>
      <c r="Z31" s="1576"/>
      <c r="AA31" s="1576"/>
      <c r="AB31" s="1576"/>
      <c r="AC31" s="1576"/>
    </row>
    <row r="32" spans="1:29" ht="72">
      <c r="A32" s="2175" t="s">
        <v>174</v>
      </c>
      <c r="B32" s="2175" t="s">
        <v>729</v>
      </c>
      <c r="C32" s="3302" t="s">
        <v>4590</v>
      </c>
      <c r="D32" s="3303"/>
      <c r="E32" s="2175" t="s">
        <v>732</v>
      </c>
      <c r="F32" s="2175" t="s">
        <v>733</v>
      </c>
      <c r="G32" s="2175" t="s">
        <v>761</v>
      </c>
      <c r="H32" s="2175" t="s">
        <v>227</v>
      </c>
      <c r="I32" s="2175" t="s">
        <v>557</v>
      </c>
      <c r="J32" s="2210" t="s">
        <v>762</v>
      </c>
      <c r="K32" s="2174" t="s">
        <v>4591</v>
      </c>
      <c r="L32" s="2211" t="s">
        <v>182</v>
      </c>
      <c r="M32" s="2194" t="s">
        <v>183</v>
      </c>
      <c r="N32" s="2194" t="s">
        <v>4588</v>
      </c>
      <c r="O32" s="2194" t="s">
        <v>230</v>
      </c>
      <c r="P32" s="2207" t="s">
        <v>559</v>
      </c>
      <c r="Q32" s="2194" t="s">
        <v>560</v>
      </c>
      <c r="R32" s="2194" t="s">
        <v>763</v>
      </c>
      <c r="S32" s="2194" t="s">
        <v>734</v>
      </c>
      <c r="T32" s="2194" t="s">
        <v>764</v>
      </c>
      <c r="U32" s="3304" t="s">
        <v>4589</v>
      </c>
      <c r="V32" s="3305"/>
      <c r="W32" s="2194" t="s">
        <v>765</v>
      </c>
      <c r="X32" s="2194" t="s">
        <v>190</v>
      </c>
      <c r="Y32" s="1567"/>
      <c r="Z32" s="1567"/>
      <c r="AA32" s="1567"/>
      <c r="AB32" s="1567"/>
      <c r="AC32" s="1567"/>
    </row>
    <row r="33" spans="1:29" ht="40.15" customHeight="1">
      <c r="A33" s="2208" t="s">
        <v>766</v>
      </c>
      <c r="B33" s="513"/>
      <c r="C33" s="3299"/>
      <c r="D33" s="3300"/>
      <c r="E33" s="513"/>
      <c r="F33" s="513"/>
      <c r="G33" s="513"/>
      <c r="H33" s="513"/>
      <c r="I33" s="513"/>
      <c r="J33" s="513"/>
      <c r="K33" s="904"/>
      <c r="L33" s="1562"/>
      <c r="M33" s="513"/>
      <c r="N33" s="513" t="str">
        <f>IF(K33&gt;0,K33,"")</f>
        <v/>
      </c>
      <c r="O33" s="513"/>
      <c r="P33" s="513"/>
      <c r="Q33" s="513"/>
      <c r="R33" s="513"/>
      <c r="S33" s="513"/>
      <c r="T33" s="513"/>
      <c r="U33" s="3299"/>
      <c r="V33" s="3300"/>
      <c r="W33" s="514"/>
      <c r="X33" s="2208" t="s">
        <v>766</v>
      </c>
      <c r="Y33" s="1567"/>
      <c r="Z33" s="1567"/>
      <c r="AA33" s="1567"/>
      <c r="AB33" s="1567"/>
      <c r="AC33" s="1567"/>
    </row>
    <row r="34" spans="1:29" ht="40.15" customHeight="1">
      <c r="A34" s="2208" t="s">
        <v>767</v>
      </c>
      <c r="B34" s="513"/>
      <c r="C34" s="3299"/>
      <c r="D34" s="3300"/>
      <c r="E34" s="513"/>
      <c r="F34" s="513"/>
      <c r="G34" s="513"/>
      <c r="H34" s="513"/>
      <c r="I34" s="513"/>
      <c r="J34" s="513"/>
      <c r="K34" s="904"/>
      <c r="L34" s="1562"/>
      <c r="M34" s="513"/>
      <c r="N34" s="513" t="str">
        <f t="shared" ref="N34:N48" si="0">IF(K34&gt;0,K34,"")</f>
        <v/>
      </c>
      <c r="O34" s="513"/>
      <c r="P34" s="513"/>
      <c r="Q34" s="513"/>
      <c r="R34" s="513"/>
      <c r="S34" s="513"/>
      <c r="T34" s="513"/>
      <c r="U34" s="3299"/>
      <c r="V34" s="3300"/>
      <c r="W34" s="1562"/>
      <c r="X34" s="2208" t="s">
        <v>767</v>
      </c>
      <c r="Y34" s="1567"/>
      <c r="Z34" s="1567"/>
      <c r="AA34" s="1567"/>
      <c r="AB34" s="1567"/>
      <c r="AC34" s="1567"/>
    </row>
    <row r="35" spans="1:29" ht="40.15" customHeight="1">
      <c r="A35" s="2208" t="s">
        <v>768</v>
      </c>
      <c r="B35" s="513"/>
      <c r="C35" s="3299"/>
      <c r="D35" s="3300"/>
      <c r="E35" s="513"/>
      <c r="F35" s="513"/>
      <c r="G35" s="513"/>
      <c r="H35" s="513"/>
      <c r="I35" s="513"/>
      <c r="J35" s="513"/>
      <c r="K35" s="904"/>
      <c r="L35" s="1562"/>
      <c r="M35" s="513"/>
      <c r="N35" s="513" t="str">
        <f t="shared" si="0"/>
        <v/>
      </c>
      <c r="O35" s="513"/>
      <c r="P35" s="513"/>
      <c r="Q35" s="513"/>
      <c r="R35" s="513"/>
      <c r="S35" s="513"/>
      <c r="T35" s="513"/>
      <c r="U35" s="3299"/>
      <c r="V35" s="3300"/>
      <c r="W35" s="1562"/>
      <c r="X35" s="2208" t="s">
        <v>768</v>
      </c>
      <c r="Y35" s="1567"/>
      <c r="Z35" s="1567"/>
      <c r="AA35" s="1567"/>
      <c r="AB35" s="1567"/>
      <c r="AC35" s="1567"/>
    </row>
    <row r="36" spans="1:29" ht="40.15" customHeight="1">
      <c r="A36" s="2208" t="s">
        <v>769</v>
      </c>
      <c r="B36" s="513"/>
      <c r="C36" s="3299"/>
      <c r="D36" s="3300"/>
      <c r="E36" s="513"/>
      <c r="F36" s="513"/>
      <c r="G36" s="513"/>
      <c r="H36" s="513"/>
      <c r="I36" s="513"/>
      <c r="J36" s="513"/>
      <c r="K36" s="904"/>
      <c r="L36" s="1562"/>
      <c r="M36" s="513"/>
      <c r="N36" s="513" t="str">
        <f t="shared" si="0"/>
        <v/>
      </c>
      <c r="O36" s="513"/>
      <c r="P36" s="513"/>
      <c r="Q36" s="513"/>
      <c r="R36" s="513"/>
      <c r="S36" s="513"/>
      <c r="T36" s="513"/>
      <c r="U36" s="3299"/>
      <c r="V36" s="3300"/>
      <c r="W36" s="1562"/>
      <c r="X36" s="2208" t="s">
        <v>769</v>
      </c>
      <c r="Y36" s="1567"/>
      <c r="Z36" s="1567"/>
      <c r="AA36" s="1567"/>
      <c r="AB36" s="1567"/>
      <c r="AC36" s="1567"/>
    </row>
    <row r="37" spans="1:29" ht="40.15" customHeight="1">
      <c r="A37" s="2208" t="s">
        <v>770</v>
      </c>
      <c r="B37" s="513"/>
      <c r="C37" s="3299"/>
      <c r="D37" s="3300"/>
      <c r="E37" s="513"/>
      <c r="F37" s="513"/>
      <c r="G37" s="513"/>
      <c r="H37" s="513"/>
      <c r="I37" s="513"/>
      <c r="J37" s="513"/>
      <c r="K37" s="904"/>
      <c r="L37" s="1562"/>
      <c r="M37" s="513"/>
      <c r="N37" s="513" t="str">
        <f t="shared" si="0"/>
        <v/>
      </c>
      <c r="O37" s="513"/>
      <c r="P37" s="513"/>
      <c r="Q37" s="513"/>
      <c r="R37" s="513"/>
      <c r="S37" s="513"/>
      <c r="T37" s="513"/>
      <c r="U37" s="3299"/>
      <c r="V37" s="3300"/>
      <c r="W37" s="1562"/>
      <c r="X37" s="2208" t="s">
        <v>770</v>
      </c>
      <c r="Y37" s="1567"/>
      <c r="Z37" s="1567"/>
      <c r="AA37" s="1567"/>
      <c r="AB37" s="1567"/>
      <c r="AC37" s="1567"/>
    </row>
    <row r="38" spans="1:29" ht="40.15" customHeight="1">
      <c r="A38" s="2208" t="s">
        <v>771</v>
      </c>
      <c r="B38" s="513"/>
      <c r="C38" s="3299"/>
      <c r="D38" s="3300"/>
      <c r="E38" s="513"/>
      <c r="F38" s="513"/>
      <c r="G38" s="513"/>
      <c r="H38" s="513"/>
      <c r="I38" s="513"/>
      <c r="J38" s="513"/>
      <c r="K38" s="904"/>
      <c r="L38" s="1562"/>
      <c r="M38" s="513"/>
      <c r="N38" s="513" t="str">
        <f t="shared" si="0"/>
        <v/>
      </c>
      <c r="O38" s="513"/>
      <c r="P38" s="513"/>
      <c r="Q38" s="513"/>
      <c r="R38" s="513"/>
      <c r="S38" s="513"/>
      <c r="T38" s="513"/>
      <c r="U38" s="3299"/>
      <c r="V38" s="3300"/>
      <c r="W38" s="1562"/>
      <c r="X38" s="2208" t="s">
        <v>771</v>
      </c>
      <c r="Y38" s="1567"/>
      <c r="Z38" s="1567"/>
      <c r="AA38" s="1567"/>
      <c r="AB38" s="1567"/>
      <c r="AC38" s="1567"/>
    </row>
    <row r="39" spans="1:29" ht="40.15" customHeight="1">
      <c r="A39" s="2208" t="s">
        <v>772</v>
      </c>
      <c r="B39" s="513"/>
      <c r="C39" s="3299"/>
      <c r="D39" s="3300"/>
      <c r="E39" s="513"/>
      <c r="F39" s="513"/>
      <c r="G39" s="513"/>
      <c r="H39" s="513"/>
      <c r="I39" s="513"/>
      <c r="J39" s="513"/>
      <c r="K39" s="904"/>
      <c r="L39" s="1562"/>
      <c r="M39" s="513"/>
      <c r="N39" s="513" t="str">
        <f t="shared" si="0"/>
        <v/>
      </c>
      <c r="O39" s="513"/>
      <c r="P39" s="513"/>
      <c r="Q39" s="513"/>
      <c r="R39" s="513"/>
      <c r="S39" s="513"/>
      <c r="T39" s="513"/>
      <c r="U39" s="3299"/>
      <c r="V39" s="3300"/>
      <c r="W39" s="1562"/>
      <c r="X39" s="2208" t="s">
        <v>772</v>
      </c>
      <c r="Y39" s="1567"/>
      <c r="Z39" s="1567"/>
      <c r="AA39" s="1567"/>
      <c r="AB39" s="1567"/>
      <c r="AC39" s="1567"/>
    </row>
    <row r="40" spans="1:29" ht="40.15" customHeight="1">
      <c r="A40" s="2208" t="s">
        <v>773</v>
      </c>
      <c r="B40" s="513"/>
      <c r="C40" s="3299"/>
      <c r="D40" s="3300"/>
      <c r="E40" s="513"/>
      <c r="F40" s="513"/>
      <c r="G40" s="513"/>
      <c r="H40" s="513"/>
      <c r="I40" s="513"/>
      <c r="J40" s="513"/>
      <c r="K40" s="904"/>
      <c r="L40" s="1562"/>
      <c r="M40" s="513"/>
      <c r="N40" s="513" t="str">
        <f t="shared" si="0"/>
        <v/>
      </c>
      <c r="O40" s="513"/>
      <c r="P40" s="513"/>
      <c r="Q40" s="513"/>
      <c r="R40" s="513"/>
      <c r="S40" s="513"/>
      <c r="T40" s="513"/>
      <c r="U40" s="3299"/>
      <c r="V40" s="3300"/>
      <c r="W40" s="1562"/>
      <c r="X40" s="2208" t="s">
        <v>773</v>
      </c>
      <c r="Y40" s="1567"/>
      <c r="Z40" s="1567"/>
      <c r="AA40" s="1567"/>
      <c r="AB40" s="1567"/>
      <c r="AC40" s="1567"/>
    </row>
    <row r="41" spans="1:29" ht="40.15" customHeight="1">
      <c r="A41" s="2208" t="s">
        <v>774</v>
      </c>
      <c r="B41" s="513"/>
      <c r="C41" s="3299"/>
      <c r="D41" s="3300"/>
      <c r="E41" s="513"/>
      <c r="F41" s="513"/>
      <c r="G41" s="513"/>
      <c r="H41" s="513"/>
      <c r="I41" s="513"/>
      <c r="J41" s="513"/>
      <c r="K41" s="904"/>
      <c r="L41" s="1562"/>
      <c r="M41" s="513"/>
      <c r="N41" s="513" t="str">
        <f t="shared" si="0"/>
        <v/>
      </c>
      <c r="O41" s="513"/>
      <c r="P41" s="513"/>
      <c r="Q41" s="513"/>
      <c r="R41" s="513"/>
      <c r="S41" s="513"/>
      <c r="T41" s="513"/>
      <c r="U41" s="3299"/>
      <c r="V41" s="3300"/>
      <c r="W41" s="1562"/>
      <c r="X41" s="2208" t="s">
        <v>774</v>
      </c>
      <c r="Y41" s="1567"/>
      <c r="Z41" s="1567"/>
      <c r="AA41" s="1567"/>
      <c r="AB41" s="1567"/>
      <c r="AC41" s="1567"/>
    </row>
    <row r="42" spans="1:29" ht="40.15" customHeight="1">
      <c r="A42" s="2208" t="s">
        <v>775</v>
      </c>
      <c r="B42" s="513"/>
      <c r="C42" s="3299"/>
      <c r="D42" s="3300"/>
      <c r="E42" s="513"/>
      <c r="F42" s="513"/>
      <c r="G42" s="513"/>
      <c r="H42" s="513"/>
      <c r="I42" s="513"/>
      <c r="J42" s="513"/>
      <c r="K42" s="904"/>
      <c r="L42" s="1562"/>
      <c r="M42" s="513"/>
      <c r="N42" s="513" t="str">
        <f t="shared" si="0"/>
        <v/>
      </c>
      <c r="O42" s="513"/>
      <c r="P42" s="513"/>
      <c r="Q42" s="513"/>
      <c r="R42" s="513"/>
      <c r="S42" s="513"/>
      <c r="T42" s="513"/>
      <c r="U42" s="3299"/>
      <c r="V42" s="3300"/>
      <c r="W42" s="1562"/>
      <c r="X42" s="2208" t="s">
        <v>775</v>
      </c>
      <c r="Y42" s="1567"/>
      <c r="Z42" s="1567"/>
      <c r="AA42" s="1567"/>
      <c r="AB42" s="1567"/>
      <c r="AC42" s="1567"/>
    </row>
    <row r="43" spans="1:29" ht="72">
      <c r="A43" s="2175" t="s">
        <v>174</v>
      </c>
      <c r="B43" s="2175" t="s">
        <v>729</v>
      </c>
      <c r="C43" s="3302" t="s">
        <v>4590</v>
      </c>
      <c r="D43" s="3303"/>
      <c r="E43" s="2175" t="s">
        <v>732</v>
      </c>
      <c r="F43" s="2175" t="s">
        <v>733</v>
      </c>
      <c r="G43" s="2175" t="s">
        <v>761</v>
      </c>
      <c r="H43" s="2175" t="s">
        <v>227</v>
      </c>
      <c r="I43" s="2175" t="s">
        <v>557</v>
      </c>
      <c r="J43" s="2210" t="s">
        <v>762</v>
      </c>
      <c r="K43" s="2174" t="s">
        <v>4591</v>
      </c>
      <c r="L43" s="2211" t="s">
        <v>182</v>
      </c>
      <c r="M43" s="2194" t="s">
        <v>183</v>
      </c>
      <c r="N43" s="2194" t="s">
        <v>4588</v>
      </c>
      <c r="O43" s="2194" t="s">
        <v>230</v>
      </c>
      <c r="P43" s="2207" t="s">
        <v>559</v>
      </c>
      <c r="Q43" s="2194" t="s">
        <v>560</v>
      </c>
      <c r="R43" s="2194" t="s">
        <v>763</v>
      </c>
      <c r="S43" s="2194" t="s">
        <v>734</v>
      </c>
      <c r="T43" s="2194" t="s">
        <v>764</v>
      </c>
      <c r="U43" s="3304" t="s">
        <v>4589</v>
      </c>
      <c r="V43" s="3305"/>
      <c r="W43" s="2194" t="s">
        <v>765</v>
      </c>
      <c r="X43" s="2194" t="s">
        <v>190</v>
      </c>
      <c r="Y43" s="1567"/>
      <c r="Z43" s="1567"/>
      <c r="AA43" s="1567"/>
      <c r="AB43" s="1567"/>
      <c r="AC43" s="1567"/>
    </row>
    <row r="44" spans="1:29" ht="40.15" customHeight="1">
      <c r="A44" s="2208" t="s">
        <v>776</v>
      </c>
      <c r="B44" s="513"/>
      <c r="C44" s="3299"/>
      <c r="D44" s="3300"/>
      <c r="E44" s="513"/>
      <c r="F44" s="513"/>
      <c r="G44" s="513"/>
      <c r="H44" s="513"/>
      <c r="I44" s="513"/>
      <c r="J44" s="513"/>
      <c r="K44" s="904"/>
      <c r="L44" s="1562"/>
      <c r="M44" s="513"/>
      <c r="N44" s="513" t="str">
        <f t="shared" si="0"/>
        <v/>
      </c>
      <c r="O44" s="513"/>
      <c r="P44" s="513"/>
      <c r="Q44" s="513"/>
      <c r="R44" s="513"/>
      <c r="S44" s="513"/>
      <c r="T44" s="513"/>
      <c r="U44" s="3299"/>
      <c r="V44" s="3300"/>
      <c r="W44" s="1562"/>
      <c r="X44" s="2208" t="s">
        <v>776</v>
      </c>
      <c r="Y44" s="1567"/>
      <c r="Z44" s="1567"/>
      <c r="AA44" s="1567"/>
      <c r="AB44" s="1567"/>
      <c r="AC44" s="1567"/>
    </row>
    <row r="45" spans="1:29" ht="40.15" customHeight="1">
      <c r="A45" s="2208" t="s">
        <v>777</v>
      </c>
      <c r="B45" s="513"/>
      <c r="C45" s="3299"/>
      <c r="D45" s="3300"/>
      <c r="E45" s="513"/>
      <c r="F45" s="513"/>
      <c r="G45" s="513"/>
      <c r="H45" s="513"/>
      <c r="I45" s="513"/>
      <c r="J45" s="513"/>
      <c r="K45" s="904"/>
      <c r="L45" s="1562"/>
      <c r="M45" s="513"/>
      <c r="N45" s="513" t="str">
        <f t="shared" si="0"/>
        <v/>
      </c>
      <c r="O45" s="513"/>
      <c r="P45" s="513"/>
      <c r="Q45" s="513"/>
      <c r="R45" s="513"/>
      <c r="S45" s="513"/>
      <c r="T45" s="513"/>
      <c r="U45" s="3299"/>
      <c r="V45" s="3300"/>
      <c r="W45" s="1562"/>
      <c r="X45" s="2208" t="s">
        <v>777</v>
      </c>
      <c r="Y45" s="1567"/>
      <c r="Z45" s="1567"/>
      <c r="AA45" s="1567"/>
      <c r="AB45" s="1567"/>
      <c r="AC45" s="1567"/>
    </row>
    <row r="46" spans="1:29" ht="40.15" customHeight="1">
      <c r="A46" s="2208" t="s">
        <v>778</v>
      </c>
      <c r="B46" s="513"/>
      <c r="C46" s="3299"/>
      <c r="D46" s="3300"/>
      <c r="E46" s="513"/>
      <c r="F46" s="513"/>
      <c r="G46" s="513"/>
      <c r="H46" s="513"/>
      <c r="I46" s="513"/>
      <c r="J46" s="513"/>
      <c r="K46" s="904"/>
      <c r="L46" s="1562"/>
      <c r="M46" s="513"/>
      <c r="N46" s="513" t="str">
        <f t="shared" si="0"/>
        <v/>
      </c>
      <c r="O46" s="513"/>
      <c r="P46" s="513"/>
      <c r="Q46" s="513"/>
      <c r="R46" s="513"/>
      <c r="S46" s="513"/>
      <c r="T46" s="513"/>
      <c r="U46" s="3299"/>
      <c r="V46" s="3300"/>
      <c r="W46" s="1562"/>
      <c r="X46" s="2208" t="s">
        <v>778</v>
      </c>
      <c r="Y46" s="1567"/>
      <c r="Z46" s="1567"/>
      <c r="AA46" s="1567"/>
      <c r="AB46" s="1567"/>
      <c r="AC46" s="1567"/>
    </row>
    <row r="47" spans="1:29" ht="40.15" customHeight="1">
      <c r="A47" s="2208" t="s">
        <v>779</v>
      </c>
      <c r="B47" s="513"/>
      <c r="C47" s="3299"/>
      <c r="D47" s="3300"/>
      <c r="E47" s="513"/>
      <c r="F47" s="513"/>
      <c r="G47" s="513"/>
      <c r="H47" s="513"/>
      <c r="I47" s="513"/>
      <c r="J47" s="513"/>
      <c r="K47" s="904"/>
      <c r="L47" s="1562"/>
      <c r="M47" s="513"/>
      <c r="N47" s="513" t="str">
        <f t="shared" si="0"/>
        <v/>
      </c>
      <c r="O47" s="513"/>
      <c r="P47" s="513"/>
      <c r="Q47" s="513"/>
      <c r="R47" s="513"/>
      <c r="S47" s="513"/>
      <c r="T47" s="513"/>
      <c r="U47" s="3299"/>
      <c r="V47" s="3300"/>
      <c r="W47" s="1562"/>
      <c r="X47" s="2208" t="s">
        <v>779</v>
      </c>
      <c r="Y47" s="1567"/>
      <c r="Z47" s="1567"/>
      <c r="AA47" s="1567"/>
      <c r="AB47" s="1567"/>
      <c r="AC47" s="1567"/>
    </row>
    <row r="48" spans="1:29" ht="40.15" customHeight="1">
      <c r="A48" s="2208" t="s">
        <v>780</v>
      </c>
      <c r="B48" s="513"/>
      <c r="C48" s="3299"/>
      <c r="D48" s="3300"/>
      <c r="E48" s="513"/>
      <c r="F48" s="513"/>
      <c r="G48" s="513"/>
      <c r="H48" s="513"/>
      <c r="I48" s="513"/>
      <c r="J48" s="513"/>
      <c r="K48" s="904"/>
      <c r="L48" s="1562"/>
      <c r="M48" s="513"/>
      <c r="N48" s="513" t="str">
        <f t="shared" si="0"/>
        <v/>
      </c>
      <c r="O48" s="513"/>
      <c r="P48" s="513"/>
      <c r="Q48" s="513"/>
      <c r="R48" s="513"/>
      <c r="S48" s="513"/>
      <c r="T48" s="513"/>
      <c r="U48" s="3299"/>
      <c r="V48" s="3300"/>
      <c r="W48" s="1562"/>
      <c r="X48" s="2208" t="s">
        <v>780</v>
      </c>
      <c r="Y48" s="1567"/>
      <c r="Z48" s="1567"/>
      <c r="AA48" s="1567"/>
      <c r="AB48" s="1567"/>
      <c r="AC48" s="1567"/>
    </row>
    <row r="49" spans="1:29" s="515" customFormat="1" ht="18" customHeight="1">
      <c r="A49" s="1782" t="s">
        <v>573</v>
      </c>
      <c r="B49" s="1782"/>
      <c r="C49" s="1782"/>
      <c r="D49" s="1782"/>
      <c r="E49" s="1782"/>
      <c r="F49" s="1782"/>
      <c r="G49" s="1782"/>
      <c r="H49" s="1782"/>
      <c r="I49" s="1782"/>
      <c r="J49" s="2213"/>
      <c r="K49" s="2213"/>
      <c r="L49" s="1782"/>
      <c r="M49" s="251"/>
      <c r="N49" s="77"/>
      <c r="O49" s="77"/>
      <c r="P49" s="77"/>
      <c r="Q49" s="77"/>
      <c r="R49" s="77"/>
      <c r="S49" s="77"/>
      <c r="T49" s="77"/>
      <c r="U49" s="77"/>
      <c r="V49" s="78"/>
      <c r="W49" s="78"/>
      <c r="X49" s="528" t="s">
        <v>244</v>
      </c>
    </row>
    <row r="50" spans="1:29" ht="31.5" customHeight="1">
      <c r="A50" s="3086" t="s">
        <v>4592</v>
      </c>
      <c r="B50" s="3086"/>
      <c r="C50" s="3086"/>
      <c r="D50" s="3086"/>
      <c r="E50" s="3086"/>
      <c r="F50" s="3086"/>
      <c r="G50" s="3086"/>
      <c r="H50" s="3086"/>
      <c r="I50" s="3086"/>
      <c r="J50" s="3086"/>
      <c r="K50" s="3086"/>
      <c r="L50" s="3086"/>
      <c r="M50" s="3306" t="s">
        <v>781</v>
      </c>
      <c r="N50" s="3306"/>
      <c r="O50" s="3306"/>
      <c r="P50" s="3306"/>
      <c r="Q50" s="3306"/>
      <c r="R50" s="3306"/>
      <c r="S50" s="3306"/>
      <c r="T50" s="3306"/>
      <c r="U50" s="3306"/>
      <c r="V50" s="3306"/>
      <c r="W50" s="3306"/>
      <c r="X50" s="3306"/>
      <c r="Y50" s="1567"/>
      <c r="Z50" s="1567"/>
      <c r="AA50" s="1567"/>
      <c r="AB50" s="1567"/>
      <c r="AC50" s="1567"/>
    </row>
    <row r="51" spans="1:29" s="854" customFormat="1" ht="24" customHeight="1">
      <c r="A51" s="2099" t="s">
        <v>4593</v>
      </c>
      <c r="B51" s="2214"/>
      <c r="C51" s="2214"/>
      <c r="D51" s="2214"/>
      <c r="E51" s="2214"/>
      <c r="F51" s="2214"/>
      <c r="G51" s="2214"/>
      <c r="H51" s="2214"/>
      <c r="I51" s="2214"/>
      <c r="J51" s="2215"/>
      <c r="K51" s="2215"/>
      <c r="L51" s="2214"/>
      <c r="M51" s="2212"/>
      <c r="N51" s="2212"/>
      <c r="O51" s="2212"/>
      <c r="P51" s="2212"/>
      <c r="Q51" s="2212"/>
      <c r="R51" s="2212"/>
      <c r="S51" s="2212"/>
      <c r="T51" s="2212"/>
      <c r="U51" s="2212"/>
      <c r="V51" s="2212"/>
      <c r="W51" s="2212"/>
      <c r="X51" s="59" t="s">
        <v>782</v>
      </c>
      <c r="Y51" s="1577"/>
      <c r="Z51" s="1577"/>
      <c r="AA51" s="1577"/>
      <c r="AB51" s="1577"/>
      <c r="AC51" s="1577"/>
    </row>
    <row r="52" spans="1:29" ht="15">
      <c r="A52" s="1567"/>
      <c r="B52" s="1567"/>
      <c r="C52" s="1567"/>
      <c r="D52" s="1567"/>
      <c r="E52" s="512"/>
      <c r="F52" s="512"/>
      <c r="G52" s="75"/>
      <c r="H52" s="1567"/>
      <c r="I52" s="1567"/>
      <c r="J52" s="510"/>
      <c r="K52" s="1578"/>
      <c r="L52" s="1567"/>
      <c r="M52" s="1567"/>
      <c r="N52" s="1567"/>
      <c r="O52" s="1567"/>
      <c r="P52" s="1567"/>
      <c r="Q52" s="1567"/>
      <c r="R52" s="1567"/>
      <c r="S52" s="1567"/>
      <c r="T52" s="1567"/>
      <c r="U52" s="1567"/>
      <c r="V52" s="1567"/>
      <c r="W52" s="1567"/>
      <c r="Y52" s="1567"/>
      <c r="Z52" s="1567"/>
      <c r="AA52" s="1567"/>
      <c r="AB52" s="1567"/>
      <c r="AC52" s="1567"/>
    </row>
    <row r="53" spans="1:29" ht="15">
      <c r="A53" s="1567"/>
      <c r="B53" s="1567"/>
      <c r="C53" s="1567"/>
      <c r="D53" s="1567"/>
      <c r="E53" s="512"/>
      <c r="F53" s="17"/>
      <c r="G53" s="76"/>
      <c r="H53" s="1567"/>
      <c r="I53" s="1567"/>
      <c r="J53" s="517"/>
      <c r="K53" s="1578"/>
      <c r="L53" s="1567"/>
      <c r="M53" s="1567"/>
      <c r="N53" s="1567"/>
      <c r="O53" s="1567"/>
      <c r="P53" s="1567"/>
      <c r="Q53" s="1567"/>
      <c r="R53" s="1567"/>
      <c r="S53" s="1567"/>
      <c r="T53" s="1567"/>
      <c r="U53" s="1567"/>
      <c r="V53" s="1567"/>
      <c r="W53" s="1567"/>
      <c r="Y53" s="1567"/>
      <c r="Z53" s="1567"/>
      <c r="AA53" s="1567"/>
      <c r="AB53" s="1567"/>
      <c r="AC53" s="1567"/>
    </row>
    <row r="54" spans="1:29" ht="15">
      <c r="A54" s="1567"/>
      <c r="B54" s="1567"/>
      <c r="C54" s="1567"/>
      <c r="D54" s="1567"/>
      <c r="E54" s="512"/>
      <c r="F54" s="17"/>
      <c r="G54" s="76"/>
      <c r="H54" s="1567"/>
      <c r="I54" s="1567"/>
      <c r="J54" s="518"/>
      <c r="K54" s="1578"/>
      <c r="L54" s="1567"/>
      <c r="M54" s="1567"/>
      <c r="N54" s="1567"/>
      <c r="O54" s="1567"/>
      <c r="P54" s="1567"/>
      <c r="Q54" s="1567"/>
      <c r="R54" s="1567"/>
      <c r="S54" s="1567"/>
      <c r="T54" s="1567"/>
      <c r="U54" s="1567"/>
      <c r="V54" s="1567"/>
      <c r="W54" s="1567"/>
      <c r="Y54" s="1567"/>
      <c r="Z54" s="1567"/>
      <c r="AA54" s="1567"/>
      <c r="AB54" s="1567"/>
      <c r="AC54" s="1567"/>
    </row>
    <row r="55" spans="1:29" ht="15">
      <c r="A55" s="1567"/>
      <c r="B55" s="1567"/>
      <c r="C55" s="1567"/>
      <c r="D55" s="1567"/>
      <c r="E55" s="512"/>
      <c r="F55" s="17"/>
      <c r="G55" s="76"/>
      <c r="H55" s="1567"/>
      <c r="I55" s="1567"/>
      <c r="J55" s="517"/>
      <c r="K55" s="1578"/>
      <c r="L55" s="1567"/>
      <c r="M55" s="1567"/>
      <c r="N55" s="1567"/>
      <c r="O55" s="1567"/>
      <c r="P55" s="1567"/>
      <c r="Q55" s="1567"/>
      <c r="R55" s="1567"/>
      <c r="S55" s="1567"/>
      <c r="T55" s="1567"/>
      <c r="U55" s="1567"/>
      <c r="V55" s="1567"/>
      <c r="W55" s="1567"/>
      <c r="Y55" s="1567"/>
      <c r="Z55" s="1567"/>
      <c r="AA55" s="1567"/>
      <c r="AB55" s="1567"/>
      <c r="AC55" s="1567"/>
    </row>
    <row r="56" spans="1:29" ht="15">
      <c r="A56" s="1567"/>
      <c r="B56" s="1567"/>
      <c r="C56" s="1567"/>
      <c r="D56" s="1567"/>
      <c r="E56" s="512"/>
      <c r="F56" s="17"/>
      <c r="G56" s="76"/>
      <c r="H56" s="1567"/>
      <c r="I56" s="1567"/>
      <c r="J56" s="517"/>
      <c r="K56" s="1578"/>
      <c r="L56" s="1567"/>
      <c r="M56" s="1567"/>
      <c r="N56" s="1567"/>
      <c r="O56" s="1567"/>
      <c r="P56" s="1567"/>
      <c r="Q56" s="1567"/>
      <c r="R56" s="1567"/>
      <c r="S56" s="1567"/>
      <c r="T56" s="1567"/>
      <c r="U56" s="1567"/>
      <c r="V56" s="1567"/>
      <c r="W56" s="1567"/>
      <c r="Y56" s="1567"/>
      <c r="Z56" s="1567"/>
      <c r="AA56" s="1567"/>
      <c r="AB56" s="1567"/>
      <c r="AC56" s="1567"/>
    </row>
    <row r="57" spans="1:29" ht="15">
      <c r="A57" s="1567"/>
      <c r="B57" s="1567"/>
      <c r="C57" s="1567"/>
      <c r="D57" s="1567"/>
      <c r="E57" s="512"/>
      <c r="F57" s="17"/>
      <c r="G57" s="76"/>
      <c r="H57" s="1567"/>
      <c r="I57" s="1567"/>
      <c r="J57" s="1567"/>
      <c r="K57" s="1578"/>
      <c r="L57" s="1567"/>
      <c r="M57" s="1567"/>
      <c r="N57" s="1567"/>
      <c r="O57" s="1567"/>
      <c r="P57" s="1567"/>
      <c r="Q57" s="1567"/>
      <c r="R57" s="1567"/>
      <c r="S57" s="1567"/>
      <c r="T57" s="1567"/>
      <c r="U57" s="1567"/>
      <c r="V57" s="1567"/>
      <c r="W57" s="1567"/>
      <c r="Y57" s="1567"/>
      <c r="Z57" s="1567"/>
      <c r="AA57" s="1567"/>
      <c r="AB57" s="1567"/>
      <c r="AC57" s="1567"/>
    </row>
    <row r="58" spans="1:29" ht="15">
      <c r="A58" s="1567"/>
      <c r="B58" s="1567"/>
      <c r="C58" s="1567"/>
      <c r="D58" s="1567"/>
      <c r="E58" s="512"/>
      <c r="F58" s="512"/>
      <c r="G58" s="512"/>
      <c r="H58" s="1567"/>
      <c r="I58" s="1567"/>
      <c r="J58" s="1567"/>
      <c r="K58" s="1578"/>
      <c r="L58" s="1567"/>
      <c r="M58" s="1567"/>
      <c r="N58" s="1567"/>
      <c r="O58" s="1567"/>
      <c r="P58" s="1567"/>
      <c r="Q58" s="1567"/>
      <c r="R58" s="1567"/>
      <c r="S58" s="1567"/>
      <c r="T58" s="1567"/>
      <c r="U58" s="1567"/>
      <c r="V58" s="1567"/>
      <c r="W58" s="1567"/>
      <c r="Y58" s="1567"/>
      <c r="Z58" s="1567"/>
      <c r="AA58" s="1567"/>
      <c r="AB58" s="1567"/>
      <c r="AC58" s="1567"/>
    </row>
    <row r="59" spans="1:29" ht="15">
      <c r="A59" s="1567"/>
      <c r="B59" s="1567"/>
      <c r="C59" s="1567"/>
      <c r="D59" s="1567"/>
      <c r="E59" s="1567"/>
      <c r="F59" s="1567"/>
      <c r="G59" s="1567"/>
      <c r="H59" s="1567"/>
      <c r="I59" s="1567"/>
      <c r="J59" s="519"/>
      <c r="K59" s="1578"/>
      <c r="L59" s="1567"/>
      <c r="M59" s="1567"/>
      <c r="N59" s="1567"/>
      <c r="O59" s="1567"/>
      <c r="P59" s="1567"/>
      <c r="Q59" s="1567"/>
      <c r="R59" s="1567"/>
      <c r="S59" s="1567"/>
      <c r="T59" s="1567"/>
      <c r="U59" s="1567"/>
      <c r="V59" s="1567"/>
      <c r="W59" s="1567"/>
      <c r="Y59" s="1567"/>
      <c r="Z59" s="1567"/>
      <c r="AA59" s="1567"/>
      <c r="AB59" s="1567"/>
      <c r="AC59" s="1567"/>
    </row>
    <row r="60" spans="1:29">
      <c r="A60" s="1567"/>
      <c r="B60" s="1567"/>
      <c r="C60" s="1567"/>
      <c r="D60" s="1567"/>
      <c r="E60" s="1567"/>
      <c r="F60" s="1567"/>
      <c r="G60" s="1567"/>
      <c r="H60" s="1567"/>
      <c r="I60" s="1567"/>
      <c r="J60" s="520"/>
      <c r="K60" s="1578"/>
      <c r="L60" s="1567"/>
      <c r="M60" s="1567"/>
      <c r="N60" s="1567"/>
      <c r="O60" s="1567"/>
      <c r="P60" s="1567"/>
      <c r="Q60" s="1567"/>
      <c r="R60" s="1567"/>
      <c r="S60" s="1567"/>
      <c r="T60" s="1567"/>
      <c r="U60" s="1567"/>
      <c r="V60" s="1567"/>
      <c r="W60" s="1567"/>
      <c r="Y60" s="1567"/>
      <c r="Z60" s="1567"/>
      <c r="AA60" s="1567"/>
      <c r="AB60" s="1567"/>
      <c r="AC60" s="1567"/>
    </row>
    <row r="61" spans="1:29">
      <c r="A61" s="1567"/>
      <c r="B61" s="1567"/>
      <c r="C61" s="1567"/>
      <c r="D61" s="1567"/>
      <c r="E61" s="1567"/>
      <c r="F61" s="1567"/>
      <c r="G61" s="1567"/>
      <c r="H61" s="1567"/>
      <c r="I61" s="1567"/>
      <c r="J61" s="520"/>
      <c r="K61" s="1578"/>
      <c r="L61" s="1567"/>
      <c r="M61" s="1567"/>
      <c r="N61" s="1567"/>
      <c r="O61" s="1567"/>
      <c r="P61" s="1567"/>
      <c r="Q61" s="1567"/>
      <c r="R61" s="1567"/>
      <c r="S61" s="1567"/>
      <c r="T61" s="1567"/>
      <c r="U61" s="1567"/>
      <c r="V61" s="1567"/>
      <c r="W61" s="1567"/>
      <c r="Y61" s="1567"/>
      <c r="Z61" s="1567"/>
      <c r="AA61" s="1567"/>
      <c r="AB61" s="1567"/>
      <c r="AC61" s="1567"/>
    </row>
    <row r="62" spans="1:29" s="516" customFormat="1">
      <c r="A62" s="1567"/>
      <c r="B62" s="1567"/>
      <c r="C62" s="1567"/>
      <c r="D62" s="1567"/>
      <c r="E62" s="1567"/>
      <c r="F62" s="1567"/>
      <c r="G62" s="1567"/>
      <c r="H62" s="1567"/>
      <c r="I62" s="1567"/>
      <c r="J62" s="520"/>
      <c r="K62" s="1578"/>
      <c r="L62" s="1567"/>
      <c r="M62" s="1567"/>
      <c r="N62" s="1567"/>
      <c r="O62" s="1567"/>
      <c r="P62" s="1567"/>
      <c r="Q62" s="1567"/>
      <c r="R62" s="1567"/>
      <c r="S62" s="1567"/>
      <c r="T62" s="1567"/>
      <c r="U62" s="1567"/>
      <c r="V62" s="1567"/>
      <c r="W62" s="1567"/>
      <c r="X62" s="529"/>
      <c r="Y62" s="1578"/>
      <c r="Z62" s="1578"/>
      <c r="AA62" s="1578"/>
      <c r="AB62" s="1578"/>
      <c r="AC62" s="1578"/>
    </row>
    <row r="63" spans="1:29" s="516" customFormat="1">
      <c r="A63" s="1567"/>
      <c r="B63" s="1567"/>
      <c r="C63" s="1567"/>
      <c r="D63" s="1567"/>
      <c r="E63" s="1567"/>
      <c r="F63" s="1567"/>
      <c r="G63" s="1567"/>
      <c r="H63" s="1567"/>
      <c r="I63" s="1567"/>
      <c r="J63" s="520"/>
      <c r="K63" s="1578"/>
      <c r="L63" s="1567"/>
      <c r="M63" s="1567"/>
      <c r="N63" s="1567"/>
      <c r="O63" s="1567"/>
      <c r="P63" s="1567"/>
      <c r="Q63" s="1567"/>
      <c r="R63" s="1567"/>
      <c r="S63" s="1567"/>
      <c r="T63" s="1567"/>
      <c r="U63" s="1567"/>
      <c r="V63" s="1567"/>
      <c r="W63" s="1567"/>
      <c r="X63" s="529"/>
      <c r="Y63" s="1578"/>
      <c r="Z63" s="1578"/>
      <c r="AA63" s="1578"/>
      <c r="AB63" s="1578"/>
      <c r="AC63" s="1578"/>
    </row>
  </sheetData>
  <mergeCells count="48">
    <mergeCell ref="M5:U5"/>
    <mergeCell ref="M4:U4"/>
    <mergeCell ref="M3:U3"/>
    <mergeCell ref="M2:U2"/>
    <mergeCell ref="M1:U1"/>
    <mergeCell ref="D5:L5"/>
    <mergeCell ref="D4:L4"/>
    <mergeCell ref="D3:L3"/>
    <mergeCell ref="D2:L2"/>
    <mergeCell ref="D1:L1"/>
    <mergeCell ref="C45:D45"/>
    <mergeCell ref="C46:D46"/>
    <mergeCell ref="C47:D47"/>
    <mergeCell ref="C48:D48"/>
    <mergeCell ref="U45:V45"/>
    <mergeCell ref="U46:V46"/>
    <mergeCell ref="U47:V47"/>
    <mergeCell ref="U48:V48"/>
    <mergeCell ref="M50:X50"/>
    <mergeCell ref="A50:L50"/>
    <mergeCell ref="U32:V32"/>
    <mergeCell ref="U33:V33"/>
    <mergeCell ref="U34:V34"/>
    <mergeCell ref="U35:V35"/>
    <mergeCell ref="U36:V36"/>
    <mergeCell ref="U37:V37"/>
    <mergeCell ref="U38:V38"/>
    <mergeCell ref="U39:V39"/>
    <mergeCell ref="U40:V40"/>
    <mergeCell ref="U41:V41"/>
    <mergeCell ref="C37:D37"/>
    <mergeCell ref="C38:D38"/>
    <mergeCell ref="C39:D39"/>
    <mergeCell ref="C40:D40"/>
    <mergeCell ref="V6:X6"/>
    <mergeCell ref="U42:V42"/>
    <mergeCell ref="U44:V44"/>
    <mergeCell ref="C42:D42"/>
    <mergeCell ref="C44:D44"/>
    <mergeCell ref="M27:X27"/>
    <mergeCell ref="C41:D41"/>
    <mergeCell ref="C32:D32"/>
    <mergeCell ref="C33:D33"/>
    <mergeCell ref="C34:D34"/>
    <mergeCell ref="C35:D35"/>
    <mergeCell ref="C36:D36"/>
    <mergeCell ref="C43:D43"/>
    <mergeCell ref="U43:V43"/>
  </mergeCells>
  <phoneticPr fontId="75" type="noConversion"/>
  <dataValidations count="1">
    <dataValidation type="list" allowBlank="1" showInputMessage="1" showErrorMessage="1" sqref="K21:K24 N21:O25 J21:J25 J10:K19 N10:O19" xr:uid="{00000000-0002-0000-0C00-000000000000}">
      <formula1>"1,2,3,4"</formula1>
    </dataValidation>
  </dataValidations>
  <printOptions horizontalCentered="1"/>
  <pageMargins left="0.23622047244094491" right="0.23622047244094491" top="0.70866141732283472" bottom="0.23622047244094491" header="0.19685039370078741" footer="3.937007874015748E-2"/>
  <pageSetup paperSize="9" scale="75" fitToWidth="2" fitToHeight="2" pageOrder="overThenDown" orientation="landscape" r:id="rId1"/>
  <headerFooter>
    <oddHeader>&amp;L&amp;G&amp;R&amp;G</oddHeader>
    <oddFooter>&amp;R&amp;P of &amp;N</oddFooter>
    <firstFooter>&amp;R&amp;P of &amp;N</firstFooter>
  </headerFooter>
  <rowBreaks count="3" manualBreakCount="3">
    <brk id="19" max="23" man="1"/>
    <brk id="30" max="23" man="1"/>
    <brk id="42" max="23" man="1"/>
  </rowBreak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'Dropdowns (2)'!$J$11:$J$14</xm:f>
          </x14:formula1>
          <xm:sqref>K33:K42 K44:K48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X24"/>
  <sheetViews>
    <sheetView rightToLeft="1" view="pageBreakPreview" topLeftCell="G1" zoomScale="80" zoomScaleNormal="100" zoomScaleSheetLayoutView="80" workbookViewId="0">
      <selection activeCell="G4" sqref="G4:L4"/>
    </sheetView>
  </sheetViews>
  <sheetFormatPr defaultColWidth="9.140625" defaultRowHeight="14.25"/>
  <cols>
    <col min="1" max="1" width="12.7109375" style="669" customWidth="1"/>
    <col min="2" max="2" width="22.7109375" style="669" customWidth="1"/>
    <col min="3" max="3" width="25.7109375" style="669" customWidth="1"/>
    <col min="4" max="4" width="19" style="669" hidden="1" customWidth="1"/>
    <col min="5" max="5" width="17" style="669" hidden="1" customWidth="1"/>
    <col min="6" max="6" width="14.7109375" style="669" hidden="1" customWidth="1"/>
    <col min="7" max="7" width="29.7109375" style="669" customWidth="1"/>
    <col min="8" max="8" width="16.85546875" style="669" customWidth="1"/>
    <col min="9" max="9" width="12.42578125" style="669" customWidth="1"/>
    <col min="10" max="10" width="15.7109375" style="669" customWidth="1"/>
    <col min="11" max="11" width="15.85546875" style="669" customWidth="1"/>
    <col min="12" max="13" width="30.7109375" style="669" customWidth="1"/>
    <col min="14" max="14" width="15.85546875" style="669" customWidth="1"/>
    <col min="15" max="15" width="15.7109375" style="669" customWidth="1"/>
    <col min="16" max="16" width="12.42578125" style="669" customWidth="1"/>
    <col min="17" max="17" width="16.85546875" style="669" customWidth="1"/>
    <col min="18" max="18" width="29.7109375" style="669" customWidth="1"/>
    <col min="19" max="19" width="16.42578125" style="669" hidden="1" customWidth="1"/>
    <col min="20" max="20" width="20.42578125" style="669" hidden="1" customWidth="1"/>
    <col min="21" max="21" width="14.7109375" style="669" hidden="1" customWidth="1"/>
    <col min="22" max="22" width="25.7109375" style="669" customWidth="1"/>
    <col min="23" max="23" width="22.7109375" style="669" customWidth="1"/>
    <col min="24" max="24" width="12.7109375" style="669" customWidth="1"/>
    <col min="25" max="16384" width="9.140625" style="669"/>
  </cols>
  <sheetData>
    <row r="1" spans="1:24" ht="25.15" customHeight="1">
      <c r="A1" s="3316" t="s">
        <v>72</v>
      </c>
      <c r="B1" s="3317"/>
      <c r="C1" s="3318"/>
      <c r="D1" s="671"/>
      <c r="E1" s="671"/>
      <c r="F1" s="671"/>
      <c r="G1" s="3340" t="s">
        <v>3490</v>
      </c>
      <c r="H1" s="3340"/>
      <c r="I1" s="3340"/>
      <c r="J1" s="3340"/>
      <c r="K1" s="3340"/>
      <c r="L1" s="3341"/>
      <c r="M1" s="3313" t="s">
        <v>4259</v>
      </c>
      <c r="N1" s="3314"/>
      <c r="O1" s="3314"/>
      <c r="P1" s="3314"/>
      <c r="Q1" s="3314"/>
      <c r="R1" s="3314"/>
      <c r="S1" s="3314"/>
      <c r="T1" s="3314"/>
      <c r="U1" s="3315"/>
      <c r="V1" s="672"/>
      <c r="W1" s="670"/>
      <c r="X1" s="1817" t="s">
        <v>4486</v>
      </c>
    </row>
    <row r="2" spans="1:24" ht="25.15" customHeight="1">
      <c r="A2" s="3316" t="s">
        <v>166</v>
      </c>
      <c r="B2" s="3317"/>
      <c r="C2" s="3318"/>
      <c r="D2" s="671"/>
      <c r="E2" s="671"/>
      <c r="F2" s="671"/>
      <c r="G2" s="3340" t="s">
        <v>3689</v>
      </c>
      <c r="H2" s="3340"/>
      <c r="I2" s="3340"/>
      <c r="J2" s="3340"/>
      <c r="K2" s="3340"/>
      <c r="L2" s="3341"/>
      <c r="M2" s="3313" t="s">
        <v>4260</v>
      </c>
      <c r="N2" s="3314"/>
      <c r="O2" s="3314"/>
      <c r="P2" s="3314"/>
      <c r="Q2" s="3314"/>
      <c r="R2" s="3314"/>
      <c r="S2" s="3314"/>
      <c r="T2" s="3314"/>
      <c r="U2" s="3315"/>
      <c r="V2" s="672"/>
      <c r="W2" s="670"/>
      <c r="X2" s="1817" t="s">
        <v>74</v>
      </c>
    </row>
    <row r="3" spans="1:24" ht="25.15" customHeight="1">
      <c r="A3" s="3316" t="s">
        <v>167</v>
      </c>
      <c r="B3" s="3317"/>
      <c r="C3" s="3318"/>
      <c r="D3" s="671"/>
      <c r="E3" s="671"/>
      <c r="F3" s="671"/>
      <c r="G3" s="3340" t="s">
        <v>3492</v>
      </c>
      <c r="H3" s="3340"/>
      <c r="I3" s="3340"/>
      <c r="J3" s="3340"/>
      <c r="K3" s="3340"/>
      <c r="L3" s="3341"/>
      <c r="M3" s="3313" t="s">
        <v>4217</v>
      </c>
      <c r="N3" s="3314"/>
      <c r="O3" s="3314"/>
      <c r="P3" s="3314"/>
      <c r="Q3" s="3314"/>
      <c r="R3" s="3314"/>
      <c r="S3" s="3314"/>
      <c r="T3" s="3314"/>
      <c r="U3" s="3315"/>
      <c r="V3" s="672"/>
      <c r="W3" s="670"/>
      <c r="X3" s="1817" t="s">
        <v>75</v>
      </c>
    </row>
    <row r="4" spans="1:24" ht="25.15" customHeight="1">
      <c r="A4" s="3316" t="s">
        <v>168</v>
      </c>
      <c r="B4" s="3317"/>
      <c r="C4" s="3318"/>
      <c r="D4" s="671"/>
      <c r="E4" s="671"/>
      <c r="F4" s="671"/>
      <c r="G4" s="3340" t="s">
        <v>3690</v>
      </c>
      <c r="H4" s="3340"/>
      <c r="I4" s="3340"/>
      <c r="J4" s="3340"/>
      <c r="K4" s="3340"/>
      <c r="L4" s="3341"/>
      <c r="M4" s="3310">
        <v>45069</v>
      </c>
      <c r="N4" s="3311"/>
      <c r="O4" s="3311"/>
      <c r="P4" s="3311"/>
      <c r="Q4" s="3311"/>
      <c r="R4" s="3311"/>
      <c r="S4" s="3311"/>
      <c r="T4" s="3311"/>
      <c r="U4" s="3312"/>
      <c r="V4" s="672"/>
      <c r="W4" s="670"/>
      <c r="X4" s="1817" t="s">
        <v>76</v>
      </c>
    </row>
    <row r="5" spans="1:24" s="673" customFormat="1" ht="40.15" customHeight="1">
      <c r="A5" s="3316" t="s">
        <v>169</v>
      </c>
      <c r="B5" s="3317"/>
      <c r="C5" s="3318"/>
      <c r="D5" s="683"/>
      <c r="E5" s="683"/>
      <c r="F5" s="683"/>
      <c r="G5" s="3338"/>
      <c r="H5" s="3338"/>
      <c r="I5" s="3338"/>
      <c r="J5" s="3338"/>
      <c r="K5" s="3338"/>
      <c r="L5" s="3339"/>
      <c r="M5" s="3223"/>
      <c r="N5" s="3224"/>
      <c r="O5" s="3224"/>
      <c r="P5" s="3224"/>
      <c r="Q5" s="3224"/>
      <c r="R5" s="3224"/>
      <c r="S5" s="3224"/>
      <c r="T5" s="3224"/>
      <c r="U5" s="3225"/>
      <c r="V5" s="684"/>
      <c r="W5" s="682"/>
      <c r="X5" s="1817" t="s">
        <v>78</v>
      </c>
    </row>
    <row r="6" spans="1:24" s="673" customFormat="1" ht="18">
      <c r="A6" s="1826" t="s">
        <v>245</v>
      </c>
      <c r="B6" s="2218"/>
      <c r="C6" s="2218"/>
      <c r="D6" s="806"/>
      <c r="E6" s="806"/>
      <c r="F6" s="806"/>
      <c r="G6" s="806"/>
      <c r="H6" s="806"/>
      <c r="I6" s="806"/>
      <c r="J6" s="806"/>
      <c r="K6" s="806"/>
      <c r="L6" s="807"/>
      <c r="M6" s="967"/>
      <c r="N6" s="806"/>
      <c r="O6" s="806"/>
      <c r="P6" s="806"/>
      <c r="Q6" s="806"/>
      <c r="R6" s="806"/>
      <c r="S6" s="806"/>
      <c r="T6" s="806"/>
      <c r="U6" s="806"/>
      <c r="V6" s="806"/>
      <c r="W6" s="1579"/>
      <c r="X6" s="2226" t="s">
        <v>551</v>
      </c>
    </row>
    <row r="7" spans="1:24" s="673" customFormat="1" ht="20.100000000000001" customHeight="1">
      <c r="A7" s="2219" t="s">
        <v>783</v>
      </c>
      <c r="B7" s="2220"/>
      <c r="C7" s="2220"/>
      <c r="D7" s="745"/>
      <c r="E7" s="745"/>
      <c r="F7" s="745"/>
      <c r="G7" s="745"/>
      <c r="H7" s="745"/>
      <c r="I7" s="745"/>
      <c r="J7" s="1580"/>
      <c r="K7" s="1580"/>
      <c r="L7" s="746"/>
      <c r="M7" s="744"/>
      <c r="N7" s="745"/>
      <c r="O7" s="745"/>
      <c r="P7" s="745"/>
      <c r="Q7" s="745"/>
      <c r="R7" s="745"/>
      <c r="S7" s="745"/>
      <c r="T7" s="745"/>
      <c r="U7" s="745"/>
      <c r="V7" s="745"/>
      <c r="W7" s="1580"/>
      <c r="X7" s="2227" t="s">
        <v>784</v>
      </c>
    </row>
    <row r="8" spans="1:24" s="673" customFormat="1" ht="24.95" customHeight="1">
      <c r="A8" s="2221" t="s">
        <v>785</v>
      </c>
      <c r="B8" s="2222"/>
      <c r="C8" s="2223"/>
      <c r="D8" s="675"/>
      <c r="E8" s="675"/>
      <c r="F8" s="675"/>
      <c r="G8" s="675"/>
      <c r="H8" s="675"/>
      <c r="I8" s="675"/>
      <c r="J8" s="140"/>
      <c r="K8" s="140"/>
      <c r="L8" s="335"/>
      <c r="M8" s="968"/>
      <c r="N8" s="969"/>
      <c r="O8" s="969"/>
      <c r="P8" s="970"/>
      <c r="Q8" s="970"/>
      <c r="R8" s="970"/>
      <c r="S8" s="970"/>
      <c r="T8" s="970"/>
      <c r="U8" s="970"/>
      <c r="V8" s="970"/>
      <c r="W8" s="969"/>
      <c r="X8" s="2228" t="s">
        <v>786</v>
      </c>
    </row>
    <row r="9" spans="1:24" ht="27.95" customHeight="1">
      <c r="A9" s="3321" t="s">
        <v>174</v>
      </c>
      <c r="B9" s="3321" t="s">
        <v>787</v>
      </c>
      <c r="C9" s="3321" t="s">
        <v>788</v>
      </c>
      <c r="D9" s="3323" t="s">
        <v>789</v>
      </c>
      <c r="E9" s="3324"/>
      <c r="F9" s="3325"/>
      <c r="G9" s="3321" t="s">
        <v>4597</v>
      </c>
      <c r="H9" s="3321" t="s">
        <v>790</v>
      </c>
      <c r="I9" s="3321" t="s">
        <v>791</v>
      </c>
      <c r="J9" s="3321" t="s">
        <v>792</v>
      </c>
      <c r="K9" s="3321" t="s">
        <v>4598</v>
      </c>
      <c r="L9" s="3329" t="s">
        <v>793</v>
      </c>
      <c r="M9" s="3331" t="s">
        <v>183</v>
      </c>
      <c r="N9" s="3331" t="s">
        <v>4599</v>
      </c>
      <c r="O9" s="3326" t="s">
        <v>4600</v>
      </c>
      <c r="P9" s="3326" t="s">
        <v>794</v>
      </c>
      <c r="Q9" s="3333" t="s">
        <v>523</v>
      </c>
      <c r="R9" s="3326" t="s">
        <v>4601</v>
      </c>
      <c r="S9" s="3335" t="s">
        <v>795</v>
      </c>
      <c r="T9" s="3336"/>
      <c r="U9" s="3337"/>
      <c r="V9" s="3326" t="s">
        <v>796</v>
      </c>
      <c r="W9" s="3326" t="s">
        <v>797</v>
      </c>
      <c r="X9" s="3328" t="s">
        <v>254</v>
      </c>
    </row>
    <row r="10" spans="1:24" ht="26.45" customHeight="1">
      <c r="A10" s="3322"/>
      <c r="B10" s="3322"/>
      <c r="C10" s="3322"/>
      <c r="D10" s="2225" t="s">
        <v>798</v>
      </c>
      <c r="E10" s="2225" t="s">
        <v>799</v>
      </c>
      <c r="F10" s="2225" t="s">
        <v>800</v>
      </c>
      <c r="G10" s="3322"/>
      <c r="H10" s="3322"/>
      <c r="I10" s="3322"/>
      <c r="J10" s="3322"/>
      <c r="K10" s="3322"/>
      <c r="L10" s="3330"/>
      <c r="M10" s="3332"/>
      <c r="N10" s="3332"/>
      <c r="O10" s="3327"/>
      <c r="P10" s="3327"/>
      <c r="Q10" s="3334"/>
      <c r="R10" s="3327"/>
      <c r="S10" s="2224" t="s">
        <v>801</v>
      </c>
      <c r="T10" s="2224" t="s">
        <v>802</v>
      </c>
      <c r="U10" s="2224" t="s">
        <v>803</v>
      </c>
      <c r="V10" s="3327"/>
      <c r="W10" s="3327"/>
      <c r="X10" s="3327"/>
    </row>
    <row r="11" spans="1:24" ht="45" customHeight="1">
      <c r="A11" s="2230" t="s">
        <v>804</v>
      </c>
      <c r="B11" s="2231" t="s">
        <v>3780</v>
      </c>
      <c r="C11" s="2232" t="s">
        <v>3682</v>
      </c>
      <c r="D11" s="2233"/>
      <c r="E11" s="2233"/>
      <c r="F11" s="2233"/>
      <c r="G11" s="2234" t="s">
        <v>3781</v>
      </c>
      <c r="H11" s="1725">
        <v>2005</v>
      </c>
      <c r="I11" s="1725">
        <v>2</v>
      </c>
      <c r="J11" s="2235" t="s">
        <v>4602</v>
      </c>
      <c r="K11" s="2236" t="s">
        <v>3782</v>
      </c>
      <c r="L11" s="679"/>
      <c r="M11" s="1581"/>
      <c r="N11" s="2238" t="s">
        <v>4612</v>
      </c>
      <c r="O11" s="1725" t="s">
        <v>4613</v>
      </c>
      <c r="P11" s="1725">
        <v>2</v>
      </c>
      <c r="Q11" s="1725">
        <v>2005</v>
      </c>
      <c r="R11" s="2237" t="s">
        <v>4608</v>
      </c>
      <c r="S11" s="1271"/>
      <c r="T11" s="1272"/>
      <c r="U11" s="1272"/>
      <c r="V11" s="1725" t="s">
        <v>4436</v>
      </c>
      <c r="W11" s="1725" t="s">
        <v>4605</v>
      </c>
      <c r="X11" s="2230" t="str">
        <f>A11</f>
        <v>B-2.6.1.1</v>
      </c>
    </row>
    <row r="12" spans="1:24" ht="45" customHeight="1">
      <c r="A12" s="2230" t="s">
        <v>805</v>
      </c>
      <c r="B12" s="2231" t="s">
        <v>3780</v>
      </c>
      <c r="C12" s="2232" t="s">
        <v>3783</v>
      </c>
      <c r="D12" s="2233"/>
      <c r="E12" s="2233"/>
      <c r="F12" s="2233"/>
      <c r="G12" s="2234" t="s">
        <v>4609</v>
      </c>
      <c r="H12" s="1725">
        <v>2018</v>
      </c>
      <c r="I12" s="1725">
        <v>1</v>
      </c>
      <c r="J12" s="2235" t="s">
        <v>4603</v>
      </c>
      <c r="K12" s="2236" t="s">
        <v>3782</v>
      </c>
      <c r="L12" s="679"/>
      <c r="M12" s="1581"/>
      <c r="N12" s="2238" t="s">
        <v>4612</v>
      </c>
      <c r="O12" s="1725" t="s">
        <v>4614</v>
      </c>
      <c r="P12" s="1725">
        <v>1</v>
      </c>
      <c r="Q12" s="1725">
        <v>2018</v>
      </c>
      <c r="R12" s="2237" t="s">
        <v>4610</v>
      </c>
      <c r="S12" s="1271"/>
      <c r="T12" s="1272"/>
      <c r="U12" s="1272"/>
      <c r="V12" s="1725" t="s">
        <v>4607</v>
      </c>
      <c r="W12" s="1725" t="s">
        <v>4605</v>
      </c>
      <c r="X12" s="2230" t="str">
        <f t="shared" ref="X12:X20" si="0">A12</f>
        <v>B-2.6.1.2</v>
      </c>
    </row>
    <row r="13" spans="1:24" ht="45" customHeight="1">
      <c r="A13" s="2230" t="s">
        <v>806</v>
      </c>
      <c r="B13" s="2231" t="s">
        <v>3784</v>
      </c>
      <c r="C13" s="2232" t="s">
        <v>3634</v>
      </c>
      <c r="D13" s="2233"/>
      <c r="E13" s="2233"/>
      <c r="F13" s="2233"/>
      <c r="G13" s="2234" t="s">
        <v>3785</v>
      </c>
      <c r="H13" s="1725">
        <v>1986</v>
      </c>
      <c r="I13" s="1725">
        <v>2</v>
      </c>
      <c r="J13" s="2235" t="s">
        <v>4604</v>
      </c>
      <c r="K13" s="2235" t="s">
        <v>3786</v>
      </c>
      <c r="L13" s="679"/>
      <c r="M13" s="1581"/>
      <c r="N13" s="1203" t="s">
        <v>4335</v>
      </c>
      <c r="O13" s="1725" t="s">
        <v>4615</v>
      </c>
      <c r="P13" s="1725">
        <v>2</v>
      </c>
      <c r="Q13" s="1725">
        <v>1986</v>
      </c>
      <c r="R13" s="2237" t="s">
        <v>4611</v>
      </c>
      <c r="S13" s="1271"/>
      <c r="T13" s="1272"/>
      <c r="U13" s="1272"/>
      <c r="V13" s="1725" t="s">
        <v>4329</v>
      </c>
      <c r="W13" s="1725" t="s">
        <v>4606</v>
      </c>
      <c r="X13" s="2230" t="str">
        <f t="shared" si="0"/>
        <v>B-2.6.1.3</v>
      </c>
    </row>
    <row r="14" spans="1:24" ht="45" customHeight="1">
      <c r="A14" s="2230" t="s">
        <v>807</v>
      </c>
      <c r="B14" s="1581"/>
      <c r="C14" s="676"/>
      <c r="D14" s="1271"/>
      <c r="E14" s="1271"/>
      <c r="F14" s="1271"/>
      <c r="G14" s="678"/>
      <c r="H14" s="678"/>
      <c r="I14" s="678"/>
      <c r="J14" s="679"/>
      <c r="K14" s="679"/>
      <c r="L14" s="679"/>
      <c r="M14" s="1581"/>
      <c r="N14" s="1582" t="str">
        <f t="shared" ref="N14:N19" si="1">IF(K14&gt;0,K14,"")</f>
        <v/>
      </c>
      <c r="O14" s="1581"/>
      <c r="P14" s="676"/>
      <c r="Q14" s="677"/>
      <c r="R14" s="677"/>
      <c r="S14" s="1271"/>
      <c r="T14" s="1272"/>
      <c r="U14" s="1272"/>
      <c r="V14" s="678"/>
      <c r="W14" s="679"/>
      <c r="X14" s="2230" t="str">
        <f t="shared" si="0"/>
        <v>B-2.6.1.4</v>
      </c>
    </row>
    <row r="15" spans="1:24" ht="45" customHeight="1">
      <c r="A15" s="2230" t="s">
        <v>808</v>
      </c>
      <c r="B15" s="1581"/>
      <c r="C15" s="676"/>
      <c r="D15" s="1271"/>
      <c r="E15" s="1271"/>
      <c r="F15" s="1271"/>
      <c r="G15" s="678"/>
      <c r="H15" s="678"/>
      <c r="I15" s="678"/>
      <c r="J15" s="679"/>
      <c r="K15" s="679"/>
      <c r="L15" s="679"/>
      <c r="M15" s="1581"/>
      <c r="N15" s="1582" t="str">
        <f t="shared" si="1"/>
        <v/>
      </c>
      <c r="O15" s="1581"/>
      <c r="P15" s="676"/>
      <c r="Q15" s="677"/>
      <c r="R15" s="677"/>
      <c r="S15" s="1271"/>
      <c r="T15" s="1272"/>
      <c r="U15" s="1272"/>
      <c r="V15" s="678"/>
      <c r="W15" s="679"/>
      <c r="X15" s="2230" t="str">
        <f t="shared" si="0"/>
        <v>B-2.6.1.5</v>
      </c>
    </row>
    <row r="16" spans="1:24" ht="45" customHeight="1">
      <c r="A16" s="2230" t="s">
        <v>809</v>
      </c>
      <c r="B16" s="1581"/>
      <c r="C16" s="676"/>
      <c r="D16" s="1271"/>
      <c r="E16" s="1271"/>
      <c r="F16" s="1271"/>
      <c r="G16" s="678"/>
      <c r="H16" s="678"/>
      <c r="I16" s="678"/>
      <c r="J16" s="679"/>
      <c r="K16" s="679"/>
      <c r="L16" s="679"/>
      <c r="M16" s="1581"/>
      <c r="N16" s="1582" t="str">
        <f t="shared" si="1"/>
        <v/>
      </c>
      <c r="O16" s="1581"/>
      <c r="P16" s="676"/>
      <c r="Q16" s="677"/>
      <c r="R16" s="677"/>
      <c r="S16" s="1271"/>
      <c r="T16" s="1272"/>
      <c r="U16" s="1272"/>
      <c r="V16" s="678"/>
      <c r="W16" s="679"/>
      <c r="X16" s="2230" t="str">
        <f t="shared" si="0"/>
        <v>B-2.6.1.6</v>
      </c>
    </row>
    <row r="17" spans="1:24" ht="45" customHeight="1">
      <c r="A17" s="2230" t="s">
        <v>810</v>
      </c>
      <c r="B17" s="1581"/>
      <c r="C17" s="676"/>
      <c r="D17" s="1271"/>
      <c r="E17" s="1271"/>
      <c r="F17" s="1271"/>
      <c r="G17" s="678"/>
      <c r="H17" s="678"/>
      <c r="I17" s="678"/>
      <c r="J17" s="679"/>
      <c r="K17" s="679"/>
      <c r="L17" s="679"/>
      <c r="M17" s="1581"/>
      <c r="N17" s="1582" t="str">
        <f t="shared" si="1"/>
        <v/>
      </c>
      <c r="O17" s="1581"/>
      <c r="P17" s="676"/>
      <c r="Q17" s="677"/>
      <c r="R17" s="677"/>
      <c r="S17" s="1271"/>
      <c r="T17" s="1272"/>
      <c r="U17" s="1272"/>
      <c r="V17" s="678"/>
      <c r="W17" s="679"/>
      <c r="X17" s="2230" t="str">
        <f t="shared" si="0"/>
        <v>B-2.6.1.7</v>
      </c>
    </row>
    <row r="18" spans="1:24" ht="45" customHeight="1">
      <c r="A18" s="2230" t="s">
        <v>811</v>
      </c>
      <c r="B18" s="1581"/>
      <c r="C18" s="680"/>
      <c r="D18" s="1271"/>
      <c r="E18" s="1271"/>
      <c r="F18" s="1271"/>
      <c r="G18" s="678"/>
      <c r="H18" s="678"/>
      <c r="I18" s="678"/>
      <c r="J18" s="679"/>
      <c r="K18" s="679"/>
      <c r="L18" s="679"/>
      <c r="M18" s="1581"/>
      <c r="N18" s="1582" t="str">
        <f t="shared" si="1"/>
        <v/>
      </c>
      <c r="O18" s="1581"/>
      <c r="P18" s="680"/>
      <c r="Q18" s="677"/>
      <c r="R18" s="677"/>
      <c r="S18" s="1271"/>
      <c r="T18" s="1272"/>
      <c r="U18" s="1272"/>
      <c r="V18" s="678"/>
      <c r="W18" s="679"/>
      <c r="X18" s="2230" t="str">
        <f t="shared" si="0"/>
        <v>B-2.6.1.8</v>
      </c>
    </row>
    <row r="19" spans="1:24" ht="45" customHeight="1">
      <c r="A19" s="2230" t="s">
        <v>812</v>
      </c>
      <c r="B19" s="1581"/>
      <c r="C19" s="676"/>
      <c r="D19" s="1271"/>
      <c r="E19" s="1271"/>
      <c r="F19" s="1271"/>
      <c r="G19" s="678"/>
      <c r="H19" s="678"/>
      <c r="I19" s="678"/>
      <c r="J19" s="679"/>
      <c r="K19" s="679"/>
      <c r="L19" s="679"/>
      <c r="M19" s="1581"/>
      <c r="N19" s="1582" t="str">
        <f t="shared" si="1"/>
        <v/>
      </c>
      <c r="O19" s="1581"/>
      <c r="P19" s="676"/>
      <c r="Q19" s="677"/>
      <c r="R19" s="677"/>
      <c r="S19" s="1271"/>
      <c r="T19" s="1272"/>
      <c r="U19" s="1272"/>
      <c r="V19" s="678"/>
      <c r="W19" s="679"/>
      <c r="X19" s="2230" t="str">
        <f t="shared" si="0"/>
        <v>B-2.6.1.9</v>
      </c>
    </row>
    <row r="20" spans="1:24" ht="45" customHeight="1">
      <c r="A20" s="2230" t="s">
        <v>813</v>
      </c>
      <c r="B20" s="1581"/>
      <c r="C20" s="676"/>
      <c r="D20" s="1271"/>
      <c r="E20" s="1271"/>
      <c r="F20" s="1271"/>
      <c r="G20" s="678"/>
      <c r="H20" s="678"/>
      <c r="I20" s="678"/>
      <c r="J20" s="679"/>
      <c r="K20" s="679"/>
      <c r="L20" s="679"/>
      <c r="M20" s="1581"/>
      <c r="N20" s="1582" t="str">
        <f>IF(K20&gt;0,K20,"")</f>
        <v/>
      </c>
      <c r="O20" s="1581"/>
      <c r="P20" s="676"/>
      <c r="Q20" s="677"/>
      <c r="R20" s="677"/>
      <c r="S20" s="1271"/>
      <c r="T20" s="1272"/>
      <c r="U20" s="1272"/>
      <c r="V20" s="678"/>
      <c r="W20" s="679"/>
      <c r="X20" s="2230" t="str">
        <f t="shared" si="0"/>
        <v>B-2.6.1.10</v>
      </c>
    </row>
    <row r="21" spans="1:24" s="630" customFormat="1" ht="15.75">
      <c r="A21" s="2250" t="s">
        <v>243</v>
      </c>
      <c r="B21" s="2251"/>
      <c r="C21" s="2251"/>
      <c r="D21" s="2251"/>
      <c r="E21" s="2251"/>
      <c r="F21" s="2251"/>
      <c r="G21" s="2251"/>
      <c r="H21" s="2252"/>
      <c r="I21" s="2253"/>
      <c r="J21" s="2253"/>
      <c r="K21" s="2253"/>
      <c r="L21" s="2253"/>
      <c r="M21" s="2241"/>
      <c r="N21" s="2241"/>
      <c r="O21" s="2246"/>
      <c r="P21" s="2247"/>
      <c r="Q21" s="2246"/>
      <c r="R21" s="2246"/>
      <c r="S21" s="2246"/>
      <c r="T21" s="2240"/>
      <c r="U21" s="2240"/>
      <c r="V21" s="2240"/>
      <c r="W21" s="2240"/>
      <c r="X21" s="2239" t="s">
        <v>244</v>
      </c>
    </row>
    <row r="22" spans="1:24" s="1443" customFormat="1" ht="18">
      <c r="A22" s="2254" t="s">
        <v>4618</v>
      </c>
      <c r="B22" s="2255"/>
      <c r="C22" s="2255"/>
      <c r="D22" s="2255"/>
      <c r="E22" s="2255"/>
      <c r="F22" s="2255"/>
      <c r="G22" s="2255"/>
      <c r="H22" s="2256"/>
      <c r="I22" s="2255"/>
      <c r="J22" s="2255"/>
      <c r="K22" s="2255"/>
      <c r="L22" s="2255"/>
      <c r="M22" s="2243"/>
      <c r="N22" s="2243"/>
      <c r="O22" s="2244"/>
      <c r="P22" s="2244"/>
      <c r="Q22" s="2248"/>
      <c r="R22" s="2248"/>
      <c r="S22" s="2248"/>
      <c r="T22" s="2248"/>
      <c r="U22" s="2248"/>
      <c r="V22" s="2248"/>
      <c r="W22" s="2248"/>
      <c r="X22" s="2249" t="s">
        <v>4616</v>
      </c>
    </row>
    <row r="23" spans="1:24" s="630" customFormat="1" ht="32.25" customHeight="1">
      <c r="A23" s="3319" t="s">
        <v>4619</v>
      </c>
      <c r="B23" s="3319"/>
      <c r="C23" s="3319"/>
      <c r="D23" s="3319"/>
      <c r="E23" s="3319"/>
      <c r="F23" s="3319"/>
      <c r="G23" s="3319"/>
      <c r="H23" s="3319"/>
      <c r="I23" s="3319"/>
      <c r="J23" s="3319"/>
      <c r="K23" s="3319"/>
      <c r="L23" s="3319"/>
      <c r="M23" s="3320" t="s">
        <v>4617</v>
      </c>
      <c r="N23" s="3320"/>
      <c r="O23" s="3320"/>
      <c r="P23" s="3320"/>
      <c r="Q23" s="3320"/>
      <c r="R23" s="3320"/>
      <c r="S23" s="3320"/>
      <c r="T23" s="3320"/>
      <c r="U23" s="3320"/>
      <c r="V23" s="3320"/>
      <c r="W23" s="3320"/>
      <c r="X23" s="3320"/>
    </row>
    <row r="24" spans="1:24" ht="15">
      <c r="A24" s="2257" t="s">
        <v>814</v>
      </c>
      <c r="B24" s="2258"/>
      <c r="C24" s="2258"/>
      <c r="D24" s="2258"/>
      <c r="E24" s="2258"/>
      <c r="F24" s="2258"/>
      <c r="G24" s="2258"/>
      <c r="H24" s="2258"/>
      <c r="I24" s="2258"/>
      <c r="J24" s="2258"/>
      <c r="K24" s="2258"/>
      <c r="L24" s="2259"/>
      <c r="M24" s="2245"/>
      <c r="N24" s="2245"/>
      <c r="O24" s="2245"/>
      <c r="P24" s="2245"/>
      <c r="Q24" s="2245"/>
      <c r="R24" s="2245"/>
      <c r="S24" s="2245"/>
      <c r="T24" s="2245"/>
      <c r="U24" s="2245"/>
      <c r="V24" s="2245"/>
      <c r="W24" s="2245"/>
      <c r="X24" s="1597" t="s">
        <v>815</v>
      </c>
    </row>
  </sheetData>
  <mergeCells count="37">
    <mergeCell ref="M1:U1"/>
    <mergeCell ref="M2:U2"/>
    <mergeCell ref="M3:U3"/>
    <mergeCell ref="M4:U4"/>
    <mergeCell ref="M5:U5"/>
    <mergeCell ref="G5:L5"/>
    <mergeCell ref="G4:L4"/>
    <mergeCell ref="G3:L3"/>
    <mergeCell ref="G2:L2"/>
    <mergeCell ref="G1:L1"/>
    <mergeCell ref="V9:V10"/>
    <mergeCell ref="N9:N10"/>
    <mergeCell ref="K9:K10"/>
    <mergeCell ref="Q9:Q10"/>
    <mergeCell ref="R9:R10"/>
    <mergeCell ref="S9:U9"/>
    <mergeCell ref="A23:L23"/>
    <mergeCell ref="M23:X23"/>
    <mergeCell ref="H9:H10"/>
    <mergeCell ref="A9:A10"/>
    <mergeCell ref="B9:B10"/>
    <mergeCell ref="C9:C10"/>
    <mergeCell ref="D9:F9"/>
    <mergeCell ref="G9:G10"/>
    <mergeCell ref="W9:W10"/>
    <mergeCell ref="X9:X10"/>
    <mergeCell ref="I9:I10"/>
    <mergeCell ref="J9:J10"/>
    <mergeCell ref="L9:L10"/>
    <mergeCell ref="M9:M10"/>
    <mergeCell ref="O9:O10"/>
    <mergeCell ref="P9:P10"/>
    <mergeCell ref="A1:C1"/>
    <mergeCell ref="A2:C2"/>
    <mergeCell ref="A3:C3"/>
    <mergeCell ref="A4:C4"/>
    <mergeCell ref="A5:C5"/>
  </mergeCells>
  <phoneticPr fontId="75" type="noConversion"/>
  <dataValidations disablePrompts="1" count="1">
    <dataValidation type="list" allowBlank="1" showInputMessage="1" showErrorMessage="1" sqref="K11:K20 N11:N13" xr:uid="{00000000-0002-0000-0D00-000000000000}">
      <formula1>"1,2,3,4,5,6"</formula1>
    </dataValidation>
  </dataValidations>
  <printOptions horizontalCentered="1"/>
  <pageMargins left="0.23622047244094491" right="0.23622047244094491" top="0.70866141732283472" bottom="0.23622047244094491" header="0.19685039370078741" footer="3.937007874015748E-2"/>
  <pageSetup paperSize="9" scale="54" fitToWidth="2" pageOrder="overThenDown" orientation="landscape" r:id="rId1"/>
  <headerFooter>
    <oddHeader>&amp;L&amp;G&amp;R&amp;G</oddHeader>
    <oddFooter>&amp;R&amp;P of &amp;N</oddFooter>
    <firstFooter>&amp;R&amp;P of &amp;N</firstFooter>
  </headerFooter>
  <colBreaks count="1" manualBreakCount="1">
    <brk id="12" max="27" man="1"/>
  </colBreaks>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BB104"/>
  <sheetViews>
    <sheetView rightToLeft="1" view="pageBreakPreview" topLeftCell="U1" zoomScale="80" zoomScaleNormal="115" zoomScaleSheetLayoutView="80" zoomScalePageLayoutView="85" workbookViewId="0">
      <selection activeCell="AL84" sqref="AL84"/>
    </sheetView>
  </sheetViews>
  <sheetFormatPr defaultColWidth="9.140625" defaultRowHeight="14.25"/>
  <cols>
    <col min="1" max="1" width="14.7109375" style="652" customWidth="1"/>
    <col min="2" max="3" width="14.42578125" style="652" customWidth="1"/>
    <col min="4" max="4" width="11.42578125" style="652" customWidth="1"/>
    <col min="5" max="5" width="9.42578125" style="652" customWidth="1"/>
    <col min="6" max="7" width="14.7109375" style="652" customWidth="1"/>
    <col min="8" max="8" width="11.42578125" style="652" customWidth="1"/>
    <col min="9" max="12" width="14.7109375" style="652" customWidth="1"/>
    <col min="13" max="13" width="12.85546875" style="652" customWidth="1"/>
    <col min="14" max="15" width="14.7109375" style="652" customWidth="1"/>
    <col min="16" max="16" width="9.42578125" style="652" customWidth="1"/>
    <col min="17" max="17" width="13.85546875" style="652" customWidth="1"/>
    <col min="18" max="19" width="34.42578125" style="652" customWidth="1"/>
    <col min="20" max="20" width="14.7109375" style="652" customWidth="1"/>
    <col min="21" max="21" width="7.85546875" style="652" customWidth="1"/>
    <col min="22" max="23" width="14.7109375" style="652" customWidth="1"/>
    <col min="24" max="24" width="12.85546875" style="652" customWidth="1"/>
    <col min="25" max="28" width="14.7109375" style="652" customWidth="1"/>
    <col min="29" max="29" width="11.42578125" style="652" customWidth="1"/>
    <col min="30" max="31" width="15.7109375" style="652" customWidth="1"/>
    <col min="32" max="32" width="12.7109375" style="652" customWidth="1"/>
    <col min="33" max="33" width="11.42578125" style="652" customWidth="1"/>
    <col min="34" max="35" width="14.42578125" style="652" customWidth="1"/>
    <col min="36" max="36" width="12.7109375" style="652" customWidth="1"/>
    <col min="37" max="16384" width="9.140625" style="652"/>
  </cols>
  <sheetData>
    <row r="1" spans="1:36" ht="25.15" customHeight="1">
      <c r="A1" s="2260" t="s">
        <v>72</v>
      </c>
      <c r="B1" s="1273"/>
      <c r="C1" s="530"/>
      <c r="D1" s="530"/>
      <c r="E1" s="3421"/>
      <c r="F1" s="3422"/>
      <c r="G1" s="532"/>
      <c r="H1" s="532"/>
      <c r="I1" s="532"/>
      <c r="J1" s="532"/>
      <c r="K1" s="532"/>
      <c r="L1" s="532"/>
      <c r="M1" s="532"/>
      <c r="N1" s="533"/>
      <c r="O1" s="533"/>
      <c r="P1" s="534"/>
      <c r="Q1" s="532"/>
      <c r="R1" s="972"/>
      <c r="S1" s="531"/>
      <c r="T1" s="532"/>
      <c r="U1" s="532"/>
      <c r="V1" s="532"/>
      <c r="W1" s="532"/>
      <c r="X1" s="532"/>
      <c r="Y1" s="532"/>
      <c r="Z1" s="532"/>
      <c r="AA1" s="532"/>
      <c r="AB1" s="532"/>
      <c r="AC1" s="533"/>
      <c r="AD1" s="533"/>
      <c r="AE1" s="532"/>
      <c r="AF1" s="535"/>
      <c r="AG1" s="667"/>
      <c r="AH1" s="530"/>
      <c r="AI1" s="530"/>
      <c r="AJ1" s="910" t="s">
        <v>816</v>
      </c>
    </row>
    <row r="2" spans="1:36" ht="25.15" customHeight="1">
      <c r="A2" s="2260" t="s">
        <v>166</v>
      </c>
      <c r="B2" s="1273"/>
      <c r="C2" s="530"/>
      <c r="D2" s="530"/>
      <c r="E2" s="3421"/>
      <c r="F2" s="3422"/>
      <c r="G2" s="532"/>
      <c r="H2" s="532"/>
      <c r="I2" s="532"/>
      <c r="J2" s="532"/>
      <c r="K2" s="532"/>
      <c r="L2" s="532"/>
      <c r="M2" s="532"/>
      <c r="N2" s="533"/>
      <c r="O2" s="533"/>
      <c r="P2" s="534"/>
      <c r="Q2" s="532"/>
      <c r="R2" s="972"/>
      <c r="S2" s="531"/>
      <c r="T2" s="532"/>
      <c r="U2" s="532"/>
      <c r="V2" s="532"/>
      <c r="W2" s="532"/>
      <c r="X2" s="532"/>
      <c r="Y2" s="532"/>
      <c r="Z2" s="532"/>
      <c r="AA2" s="532"/>
      <c r="AB2" s="532"/>
      <c r="AC2" s="533"/>
      <c r="AD2" s="533"/>
      <c r="AE2" s="532"/>
      <c r="AF2" s="535"/>
      <c r="AG2" s="667"/>
      <c r="AH2" s="530"/>
      <c r="AI2" s="530"/>
      <c r="AJ2" s="910" t="s">
        <v>74</v>
      </c>
    </row>
    <row r="3" spans="1:36" ht="25.15" customHeight="1">
      <c r="A3" s="2260" t="s">
        <v>167</v>
      </c>
      <c r="B3" s="1273"/>
      <c r="C3" s="530"/>
      <c r="D3" s="530"/>
      <c r="E3" s="3421"/>
      <c r="F3" s="3422"/>
      <c r="G3" s="532"/>
      <c r="H3" s="532"/>
      <c r="I3" s="532"/>
      <c r="J3" s="532"/>
      <c r="K3" s="532"/>
      <c r="L3" s="532"/>
      <c r="M3" s="532"/>
      <c r="N3" s="533"/>
      <c r="O3" s="533"/>
      <c r="P3" s="532"/>
      <c r="Q3" s="532"/>
      <c r="R3" s="972"/>
      <c r="S3" s="531"/>
      <c r="T3" s="532"/>
      <c r="U3" s="532"/>
      <c r="V3" s="532"/>
      <c r="W3" s="532"/>
      <c r="X3" s="532"/>
      <c r="Y3" s="532"/>
      <c r="Z3" s="532"/>
      <c r="AA3" s="532"/>
      <c r="AB3" s="532"/>
      <c r="AC3" s="533"/>
      <c r="AD3" s="533"/>
      <c r="AE3" s="532"/>
      <c r="AF3" s="535"/>
      <c r="AG3" s="667"/>
      <c r="AH3" s="530"/>
      <c r="AI3" s="530"/>
      <c r="AJ3" s="910" t="s">
        <v>75</v>
      </c>
    </row>
    <row r="4" spans="1:36" ht="25.15" customHeight="1">
      <c r="A4" s="2260" t="s">
        <v>168</v>
      </c>
      <c r="B4" s="1273"/>
      <c r="C4" s="530"/>
      <c r="D4" s="530"/>
      <c r="E4" s="3421"/>
      <c r="F4" s="3422"/>
      <c r="G4" s="532"/>
      <c r="H4" s="532"/>
      <c r="I4" s="532"/>
      <c r="J4" s="532"/>
      <c r="K4" s="532"/>
      <c r="L4" s="532"/>
      <c r="M4" s="532"/>
      <c r="N4" s="533"/>
      <c r="O4" s="533"/>
      <c r="P4" s="532"/>
      <c r="Q4" s="532"/>
      <c r="R4" s="972"/>
      <c r="S4" s="531"/>
      <c r="T4" s="532"/>
      <c r="U4" s="532"/>
      <c r="V4" s="532"/>
      <c r="W4" s="532"/>
      <c r="X4" s="532"/>
      <c r="Y4" s="532"/>
      <c r="Z4" s="532"/>
      <c r="AA4" s="532"/>
      <c r="AB4" s="532"/>
      <c r="AC4" s="533"/>
      <c r="AD4" s="533"/>
      <c r="AE4" s="532"/>
      <c r="AF4" s="535"/>
      <c r="AG4" s="667"/>
      <c r="AH4" s="530"/>
      <c r="AI4" s="530"/>
      <c r="AJ4" s="910" t="s">
        <v>76</v>
      </c>
    </row>
    <row r="5" spans="1:36" ht="40.15" customHeight="1">
      <c r="A5" s="2260" t="s">
        <v>169</v>
      </c>
      <c r="B5" s="1273"/>
      <c r="C5" s="530"/>
      <c r="D5" s="530"/>
      <c r="E5" s="3421"/>
      <c r="F5" s="3422"/>
      <c r="G5" s="532"/>
      <c r="H5" s="532"/>
      <c r="I5" s="532"/>
      <c r="J5" s="532"/>
      <c r="K5" s="532"/>
      <c r="L5" s="532"/>
      <c r="M5" s="532"/>
      <c r="N5" s="533"/>
      <c r="O5" s="533"/>
      <c r="P5" s="532"/>
      <c r="Q5" s="532"/>
      <c r="R5" s="972"/>
      <c r="S5" s="531"/>
      <c r="T5" s="532"/>
      <c r="U5" s="532"/>
      <c r="V5" s="532"/>
      <c r="W5" s="532"/>
      <c r="X5" s="532"/>
      <c r="Y5" s="532"/>
      <c r="Z5" s="532"/>
      <c r="AA5" s="532"/>
      <c r="AB5" s="532"/>
      <c r="AC5" s="533"/>
      <c r="AD5" s="533"/>
      <c r="AE5" s="532"/>
      <c r="AF5" s="535"/>
      <c r="AG5" s="667"/>
      <c r="AH5" s="530"/>
      <c r="AI5" s="530"/>
      <c r="AJ5" s="910" t="s">
        <v>78</v>
      </c>
    </row>
    <row r="6" spans="1:36" ht="25.15" customHeight="1">
      <c r="A6" s="1826" t="s">
        <v>245</v>
      </c>
      <c r="B6" s="1274"/>
      <c r="C6" s="808"/>
      <c r="D6" s="808"/>
      <c r="E6" s="808"/>
      <c r="F6" s="808"/>
      <c r="G6" s="808"/>
      <c r="H6" s="808"/>
      <c r="I6" s="808"/>
      <c r="J6" s="808"/>
      <c r="K6" s="808"/>
      <c r="L6" s="808"/>
      <c r="M6" s="808"/>
      <c r="N6" s="809"/>
      <c r="O6" s="809"/>
      <c r="P6" s="808"/>
      <c r="Q6" s="808"/>
      <c r="R6" s="973"/>
      <c r="S6" s="974"/>
      <c r="T6" s="808"/>
      <c r="U6" s="808"/>
      <c r="V6" s="808"/>
      <c r="W6" s="808"/>
      <c r="X6" s="808"/>
      <c r="Y6" s="808"/>
      <c r="Z6" s="808"/>
      <c r="AA6" s="808"/>
      <c r="AB6" s="808"/>
      <c r="AC6" s="809"/>
      <c r="AD6" s="809"/>
      <c r="AE6" s="808"/>
      <c r="AF6" s="810"/>
      <c r="AG6" s="810"/>
      <c r="AH6" s="808"/>
      <c r="AI6" s="808"/>
      <c r="AJ6" s="222" t="s">
        <v>246</v>
      </c>
    </row>
    <row r="7" spans="1:36" ht="25.15" customHeight="1">
      <c r="A7" s="2261" t="s">
        <v>783</v>
      </c>
      <c r="B7" s="1275"/>
      <c r="C7" s="781"/>
      <c r="D7" s="781"/>
      <c r="E7" s="781"/>
      <c r="F7" s="781"/>
      <c r="G7" s="781"/>
      <c r="H7" s="781"/>
      <c r="I7" s="781"/>
      <c r="J7" s="781"/>
      <c r="K7" s="781"/>
      <c r="L7" s="781"/>
      <c r="M7" s="781"/>
      <c r="N7" s="782"/>
      <c r="O7" s="782"/>
      <c r="P7" s="781"/>
      <c r="Q7" s="783"/>
      <c r="R7" s="975"/>
      <c r="S7" s="976"/>
      <c r="T7" s="781"/>
      <c r="U7" s="781"/>
      <c r="V7" s="781"/>
      <c r="W7" s="781"/>
      <c r="X7" s="781"/>
      <c r="Y7" s="781"/>
      <c r="Z7" s="781"/>
      <c r="AA7" s="781"/>
      <c r="AB7" s="781"/>
      <c r="AC7" s="782"/>
      <c r="AD7" s="782"/>
      <c r="AE7" s="781"/>
      <c r="AF7" s="783"/>
      <c r="AG7" s="1182"/>
      <c r="AH7" s="1183"/>
      <c r="AI7" s="1183"/>
      <c r="AJ7" s="1460" t="s">
        <v>817</v>
      </c>
    </row>
    <row r="8" spans="1:36" ht="25.15" customHeight="1">
      <c r="A8" s="2262" t="s">
        <v>818</v>
      </c>
      <c r="B8" s="306"/>
      <c r="C8" s="339"/>
      <c r="D8" s="339"/>
      <c r="E8" s="339"/>
      <c r="F8" s="339"/>
      <c r="G8" s="339"/>
      <c r="H8" s="339"/>
      <c r="I8" s="339"/>
      <c r="J8" s="339"/>
      <c r="K8" s="339"/>
      <c r="L8" s="339"/>
      <c r="M8" s="339"/>
      <c r="N8" s="339"/>
      <c r="O8" s="339"/>
      <c r="P8" s="344"/>
      <c r="Q8" s="344"/>
      <c r="R8" s="977"/>
      <c r="S8" s="978"/>
      <c r="T8" s="339"/>
      <c r="U8" s="339"/>
      <c r="V8" s="339"/>
      <c r="W8" s="339"/>
      <c r="X8" s="339"/>
      <c r="Y8" s="339"/>
      <c r="Z8" s="339"/>
      <c r="AA8" s="339"/>
      <c r="AB8" s="339"/>
      <c r="AC8" s="339"/>
      <c r="AD8" s="339"/>
      <c r="AE8" s="344"/>
      <c r="AF8" s="344"/>
      <c r="AG8" s="344"/>
      <c r="AH8" s="344"/>
      <c r="AI8" s="344"/>
      <c r="AJ8" s="1181" t="s">
        <v>819</v>
      </c>
    </row>
    <row r="9" spans="1:36" s="665" customFormat="1" ht="89.25" customHeight="1">
      <c r="A9" s="2267" t="s">
        <v>174</v>
      </c>
      <c r="B9" s="2267" t="s">
        <v>4622</v>
      </c>
      <c r="C9" s="2267" t="s">
        <v>4623</v>
      </c>
      <c r="D9" s="2267" t="s">
        <v>820</v>
      </c>
      <c r="E9" s="2267" t="s">
        <v>4624</v>
      </c>
      <c r="F9" s="2267" t="s">
        <v>821</v>
      </c>
      <c r="G9" s="2267" t="s">
        <v>822</v>
      </c>
      <c r="H9" s="2267" t="s">
        <v>823</v>
      </c>
      <c r="I9" s="2267" t="s">
        <v>824</v>
      </c>
      <c r="J9" s="2267" t="s">
        <v>825</v>
      </c>
      <c r="K9" s="2267" t="s">
        <v>826</v>
      </c>
      <c r="L9" s="2268" t="s">
        <v>827</v>
      </c>
      <c r="M9" s="2269" t="s">
        <v>4625</v>
      </c>
      <c r="N9" s="2269" t="s">
        <v>4626</v>
      </c>
      <c r="O9" s="3410" t="s">
        <v>828</v>
      </c>
      <c r="P9" s="3411"/>
      <c r="Q9" s="3412"/>
      <c r="R9" s="2270" t="s">
        <v>182</v>
      </c>
      <c r="S9" s="922" t="s">
        <v>183</v>
      </c>
      <c r="T9" s="3401" t="s">
        <v>829</v>
      </c>
      <c r="U9" s="3402"/>
      <c r="V9" s="3403"/>
      <c r="W9" s="922" t="s">
        <v>830</v>
      </c>
      <c r="X9" s="922" t="s">
        <v>831</v>
      </c>
      <c r="Y9" s="922" t="s">
        <v>832</v>
      </c>
      <c r="Z9" s="922" t="s">
        <v>833</v>
      </c>
      <c r="AA9" s="303" t="s">
        <v>834</v>
      </c>
      <c r="AB9" s="303" t="s">
        <v>835</v>
      </c>
      <c r="AC9" s="303" t="s">
        <v>836</v>
      </c>
      <c r="AD9" s="303" t="s">
        <v>837</v>
      </c>
      <c r="AE9" s="303" t="s">
        <v>838</v>
      </c>
      <c r="AF9" s="303" t="s">
        <v>839</v>
      </c>
      <c r="AG9" s="303" t="s">
        <v>840</v>
      </c>
      <c r="AH9" s="303" t="s">
        <v>841</v>
      </c>
      <c r="AI9" s="303" t="s">
        <v>842</v>
      </c>
      <c r="AJ9" s="303" t="s">
        <v>254</v>
      </c>
    </row>
    <row r="10" spans="1:36" ht="49.9" customHeight="1">
      <c r="A10" s="2271" t="s">
        <v>843</v>
      </c>
      <c r="B10" s="2273">
        <v>1</v>
      </c>
      <c r="C10" s="2274" t="s">
        <v>3787</v>
      </c>
      <c r="D10" s="2273" t="s">
        <v>3788</v>
      </c>
      <c r="E10" s="2275" t="s">
        <v>3789</v>
      </c>
      <c r="F10" s="1716">
        <v>31724080</v>
      </c>
      <c r="G10" s="2275" t="s">
        <v>3789</v>
      </c>
      <c r="H10" s="1724" t="s">
        <v>3790</v>
      </c>
      <c r="I10" s="1722">
        <v>90</v>
      </c>
      <c r="J10" s="1722">
        <v>110</v>
      </c>
      <c r="K10" s="1722" t="s">
        <v>3791</v>
      </c>
      <c r="L10" s="2275" t="s">
        <v>3792</v>
      </c>
      <c r="M10" s="2272">
        <v>3</v>
      </c>
      <c r="N10" s="2272">
        <v>3</v>
      </c>
      <c r="O10" s="3413" t="s">
        <v>3793</v>
      </c>
      <c r="P10" s="3414"/>
      <c r="Q10" s="3415"/>
      <c r="R10" s="857"/>
      <c r="S10" s="304"/>
      <c r="T10" s="3404" t="s">
        <v>4645</v>
      </c>
      <c r="U10" s="3405"/>
      <c r="V10" s="3406"/>
      <c r="W10" s="1716">
        <f>IF(N10&gt;0,N10,"")</f>
        <v>3</v>
      </c>
      <c r="X10" s="1716">
        <f>IF(M10&gt;0,M10,"")</f>
        <v>3</v>
      </c>
      <c r="Y10" s="2278" t="s">
        <v>4638</v>
      </c>
      <c r="Z10" s="2278" t="s">
        <v>3791</v>
      </c>
      <c r="AA10" s="1722">
        <v>110</v>
      </c>
      <c r="AB10" s="1722">
        <v>90</v>
      </c>
      <c r="AC10" s="2277" t="s">
        <v>3790</v>
      </c>
      <c r="AD10" s="1208" t="s">
        <v>4632</v>
      </c>
      <c r="AE10" s="1716">
        <v>31724080</v>
      </c>
      <c r="AF10" s="1208" t="s">
        <v>4632</v>
      </c>
      <c r="AG10" s="2276" t="s">
        <v>4628</v>
      </c>
      <c r="AH10" s="1267" t="s">
        <v>4646</v>
      </c>
      <c r="AI10" s="1716">
        <f>IF(B10&gt;0,B10,"")</f>
        <v>1</v>
      </c>
      <c r="AJ10" s="304" t="str">
        <f t="shared" ref="AJ10:AJ19" si="0">A10</f>
        <v>B-2.6.2.1.1</v>
      </c>
    </row>
    <row r="11" spans="1:36" ht="49.9" customHeight="1">
      <c r="A11" s="2271" t="s">
        <v>844</v>
      </c>
      <c r="B11" s="2273">
        <v>1</v>
      </c>
      <c r="C11" s="2274" t="s">
        <v>3794</v>
      </c>
      <c r="D11" s="2273" t="s">
        <v>3795</v>
      </c>
      <c r="E11" s="2275" t="s">
        <v>3789</v>
      </c>
      <c r="F11" s="1716">
        <v>31724080</v>
      </c>
      <c r="G11" s="2275" t="s">
        <v>3789</v>
      </c>
      <c r="H11" s="1724" t="s">
        <v>3796</v>
      </c>
      <c r="I11" s="1722">
        <v>90</v>
      </c>
      <c r="J11" s="1722">
        <v>130</v>
      </c>
      <c r="K11" s="1722">
        <v>200</v>
      </c>
      <c r="L11" s="2275" t="s">
        <v>3792</v>
      </c>
      <c r="M11" s="2272">
        <v>3</v>
      </c>
      <c r="N11" s="2272">
        <v>3</v>
      </c>
      <c r="O11" s="3413" t="s">
        <v>3793</v>
      </c>
      <c r="P11" s="3414"/>
      <c r="Q11" s="3415"/>
      <c r="R11" s="857"/>
      <c r="S11" s="304"/>
      <c r="T11" s="3407" t="s">
        <v>4645</v>
      </c>
      <c r="U11" s="3408"/>
      <c r="V11" s="3409"/>
      <c r="W11" s="1716">
        <f t="shared" ref="W11:W19" si="1">IF(N11&gt;0,N11,"")</f>
        <v>3</v>
      </c>
      <c r="X11" s="1716">
        <f t="shared" ref="X11:X19" si="2">IF(M11&gt;0,M11,"")</f>
        <v>3</v>
      </c>
      <c r="Y11" s="2278" t="s">
        <v>4638</v>
      </c>
      <c r="Z11" s="1722">
        <v>200</v>
      </c>
      <c r="AA11" s="1722">
        <v>130</v>
      </c>
      <c r="AB11" s="1722">
        <v>90</v>
      </c>
      <c r="AC11" s="2277" t="s">
        <v>4633</v>
      </c>
      <c r="AD11" s="1208" t="s">
        <v>4632</v>
      </c>
      <c r="AE11" s="1716">
        <v>31724080</v>
      </c>
      <c r="AF11" s="1208" t="s">
        <v>4632</v>
      </c>
      <c r="AG11" s="2276" t="s">
        <v>4629</v>
      </c>
      <c r="AH11" s="1267" t="s">
        <v>4668</v>
      </c>
      <c r="AI11" s="1716">
        <f t="shared" ref="AI11:AI19" si="3">IF(B11&gt;0,B11,"")</f>
        <v>1</v>
      </c>
      <c r="AJ11" s="304" t="str">
        <f t="shared" si="0"/>
        <v>B-2.6.2.1.2</v>
      </c>
    </row>
    <row r="12" spans="1:36" ht="49.9" customHeight="1">
      <c r="A12" s="2271" t="s">
        <v>845</v>
      </c>
      <c r="B12" s="2273">
        <v>1</v>
      </c>
      <c r="C12" s="2274" t="s">
        <v>3797</v>
      </c>
      <c r="D12" s="2273" t="s">
        <v>3798</v>
      </c>
      <c r="E12" s="2275" t="s">
        <v>3789</v>
      </c>
      <c r="F12" s="1716">
        <v>31724080</v>
      </c>
      <c r="G12" s="2275" t="s">
        <v>3789</v>
      </c>
      <c r="H12" s="1724" t="s">
        <v>3796</v>
      </c>
      <c r="I12" s="1722">
        <v>75</v>
      </c>
      <c r="J12" s="1722">
        <v>110</v>
      </c>
      <c r="K12" s="1722">
        <v>150</v>
      </c>
      <c r="L12" s="2275" t="s">
        <v>3799</v>
      </c>
      <c r="M12" s="2272">
        <v>3</v>
      </c>
      <c r="N12" s="2272">
        <v>3</v>
      </c>
      <c r="O12" s="3413" t="s">
        <v>3793</v>
      </c>
      <c r="P12" s="3414"/>
      <c r="Q12" s="3415"/>
      <c r="R12" s="857"/>
      <c r="S12" s="304"/>
      <c r="T12" s="3404" t="s">
        <v>4645</v>
      </c>
      <c r="U12" s="3405"/>
      <c r="V12" s="3406"/>
      <c r="W12" s="1716">
        <f t="shared" si="1"/>
        <v>3</v>
      </c>
      <c r="X12" s="1716">
        <f t="shared" si="2"/>
        <v>3</v>
      </c>
      <c r="Y12" s="2278" t="s">
        <v>4639</v>
      </c>
      <c r="Z12" s="1722">
        <v>150</v>
      </c>
      <c r="AA12" s="1722">
        <v>110</v>
      </c>
      <c r="AB12" s="1722">
        <v>75</v>
      </c>
      <c r="AC12" s="2277" t="s">
        <v>4634</v>
      </c>
      <c r="AD12" s="1208" t="s">
        <v>4632</v>
      </c>
      <c r="AE12" s="1716">
        <v>31724080</v>
      </c>
      <c r="AF12" s="1208" t="s">
        <v>4632</v>
      </c>
      <c r="AG12" s="2276" t="s">
        <v>4395</v>
      </c>
      <c r="AH12" s="1267" t="s">
        <v>4669</v>
      </c>
      <c r="AI12" s="1716">
        <f t="shared" si="3"/>
        <v>1</v>
      </c>
      <c r="AJ12" s="304" t="str">
        <f t="shared" si="0"/>
        <v>B-2.6.2.1.3</v>
      </c>
    </row>
    <row r="13" spans="1:36" ht="60" customHeight="1">
      <c r="A13" s="2271" t="s">
        <v>846</v>
      </c>
      <c r="B13" s="2273">
        <v>1</v>
      </c>
      <c r="C13" s="2274" t="s">
        <v>3800</v>
      </c>
      <c r="D13" s="2273" t="s">
        <v>4627</v>
      </c>
      <c r="E13" s="2275" t="s">
        <v>3789</v>
      </c>
      <c r="F13" s="1716">
        <v>31724080</v>
      </c>
      <c r="G13" s="2275" t="s">
        <v>3789</v>
      </c>
      <c r="H13" s="1724" t="s">
        <v>3796</v>
      </c>
      <c r="I13" s="1722">
        <v>80</v>
      </c>
      <c r="J13" s="1722">
        <v>130</v>
      </c>
      <c r="K13" s="1722">
        <v>250</v>
      </c>
      <c r="L13" s="2275" t="s">
        <v>3799</v>
      </c>
      <c r="M13" s="2272">
        <v>3</v>
      </c>
      <c r="N13" s="2272">
        <v>3</v>
      </c>
      <c r="O13" s="3413" t="s">
        <v>3793</v>
      </c>
      <c r="P13" s="3414"/>
      <c r="Q13" s="3415"/>
      <c r="R13" s="857"/>
      <c r="S13" s="304"/>
      <c r="T13" s="3404" t="s">
        <v>4645</v>
      </c>
      <c r="U13" s="3405"/>
      <c r="V13" s="3406"/>
      <c r="W13" s="1716">
        <f t="shared" si="1"/>
        <v>3</v>
      </c>
      <c r="X13" s="1716">
        <f t="shared" si="2"/>
        <v>3</v>
      </c>
      <c r="Y13" s="2278" t="s">
        <v>4640</v>
      </c>
      <c r="Z13" s="1722">
        <v>250</v>
      </c>
      <c r="AA13" s="1722">
        <v>130</v>
      </c>
      <c r="AB13" s="1722">
        <v>80</v>
      </c>
      <c r="AC13" s="2277" t="s">
        <v>4635</v>
      </c>
      <c r="AD13" s="1208" t="s">
        <v>4632</v>
      </c>
      <c r="AE13" s="1716">
        <v>31724080</v>
      </c>
      <c r="AF13" s="1208" t="s">
        <v>4632</v>
      </c>
      <c r="AG13" s="2276" t="s">
        <v>4630</v>
      </c>
      <c r="AH13" s="1267" t="s">
        <v>4670</v>
      </c>
      <c r="AI13" s="1716">
        <f t="shared" si="3"/>
        <v>1</v>
      </c>
      <c r="AJ13" s="304" t="str">
        <f t="shared" si="0"/>
        <v>B-2.6.2.1.4</v>
      </c>
    </row>
    <row r="14" spans="1:36" ht="60" customHeight="1">
      <c r="A14" s="2271" t="s">
        <v>847</v>
      </c>
      <c r="B14" s="2273">
        <v>1</v>
      </c>
      <c r="C14" s="2274" t="s">
        <v>3801</v>
      </c>
      <c r="D14" s="2273" t="s">
        <v>3802</v>
      </c>
      <c r="E14" s="2275" t="s">
        <v>3789</v>
      </c>
      <c r="F14" s="1716">
        <v>31724080</v>
      </c>
      <c r="G14" s="2275" t="s">
        <v>3789</v>
      </c>
      <c r="H14" s="1724" t="s">
        <v>3803</v>
      </c>
      <c r="I14" s="1722">
        <v>85</v>
      </c>
      <c r="J14" s="1722">
        <v>110</v>
      </c>
      <c r="K14" s="1722">
        <v>200</v>
      </c>
      <c r="L14" s="2275" t="s">
        <v>3799</v>
      </c>
      <c r="M14" s="2272">
        <v>2</v>
      </c>
      <c r="N14" s="2272">
        <v>2</v>
      </c>
      <c r="O14" s="3413" t="s">
        <v>3793</v>
      </c>
      <c r="P14" s="3414"/>
      <c r="Q14" s="3415"/>
      <c r="R14" s="857"/>
      <c r="S14" s="304"/>
      <c r="T14" s="3404" t="s">
        <v>4645</v>
      </c>
      <c r="U14" s="3405"/>
      <c r="V14" s="3406"/>
      <c r="W14" s="1716">
        <f t="shared" si="1"/>
        <v>2</v>
      </c>
      <c r="X14" s="1716">
        <f t="shared" si="2"/>
        <v>2</v>
      </c>
      <c r="Y14" s="2278" t="s">
        <v>4641</v>
      </c>
      <c r="Z14" s="1722">
        <v>200</v>
      </c>
      <c r="AA14" s="1722">
        <v>110</v>
      </c>
      <c r="AB14" s="1722">
        <v>85</v>
      </c>
      <c r="AC14" s="1724" t="s">
        <v>4636</v>
      </c>
      <c r="AD14" s="1208" t="s">
        <v>4632</v>
      </c>
      <c r="AE14" s="1716">
        <v>31724080</v>
      </c>
      <c r="AF14" s="1208" t="s">
        <v>4632</v>
      </c>
      <c r="AG14" s="2276" t="s">
        <v>4631</v>
      </c>
      <c r="AH14" s="1267" t="s">
        <v>4671</v>
      </c>
      <c r="AI14" s="1716">
        <f t="shared" si="3"/>
        <v>1</v>
      </c>
      <c r="AJ14" s="304" t="str">
        <f t="shared" si="0"/>
        <v>B-2.6.2.1.5</v>
      </c>
    </row>
    <row r="15" spans="1:36" ht="60" customHeight="1">
      <c r="A15" s="2271" t="s">
        <v>848</v>
      </c>
      <c r="B15" s="2273">
        <v>1</v>
      </c>
      <c r="C15" s="2274" t="s">
        <v>3804</v>
      </c>
      <c r="D15" s="2273" t="s">
        <v>3805</v>
      </c>
      <c r="E15" s="2275" t="s">
        <v>3789</v>
      </c>
      <c r="F15" s="1716">
        <v>31724080</v>
      </c>
      <c r="G15" s="2275" t="s">
        <v>3789</v>
      </c>
      <c r="H15" s="1724" t="s">
        <v>3806</v>
      </c>
      <c r="I15" s="1722">
        <v>70</v>
      </c>
      <c r="J15" s="1722">
        <v>130</v>
      </c>
      <c r="K15" s="1722">
        <v>250</v>
      </c>
      <c r="L15" s="2275" t="s">
        <v>3799</v>
      </c>
      <c r="M15" s="2272">
        <v>3</v>
      </c>
      <c r="N15" s="2272">
        <v>3</v>
      </c>
      <c r="O15" s="3413" t="s">
        <v>3793</v>
      </c>
      <c r="P15" s="3414"/>
      <c r="Q15" s="3415"/>
      <c r="R15" s="857"/>
      <c r="S15" s="304"/>
      <c r="T15" s="3404" t="s">
        <v>4645</v>
      </c>
      <c r="U15" s="3405"/>
      <c r="V15" s="3406"/>
      <c r="W15" s="1716">
        <f t="shared" si="1"/>
        <v>3</v>
      </c>
      <c r="X15" s="1716">
        <f t="shared" si="2"/>
        <v>3</v>
      </c>
      <c r="Y15" s="2278" t="s">
        <v>4642</v>
      </c>
      <c r="Z15" s="1722">
        <v>250</v>
      </c>
      <c r="AA15" s="1722">
        <v>130</v>
      </c>
      <c r="AB15" s="1722">
        <v>70</v>
      </c>
      <c r="AC15" s="2277" t="s">
        <v>4637</v>
      </c>
      <c r="AD15" s="1208" t="s">
        <v>4632</v>
      </c>
      <c r="AE15" s="1716">
        <v>31724080</v>
      </c>
      <c r="AF15" s="1208" t="s">
        <v>4632</v>
      </c>
      <c r="AG15" s="2276" t="s">
        <v>4391</v>
      </c>
      <c r="AH15" s="1267" t="s">
        <v>4672</v>
      </c>
      <c r="AI15" s="1716">
        <f t="shared" si="3"/>
        <v>1</v>
      </c>
      <c r="AJ15" s="304" t="str">
        <f t="shared" si="0"/>
        <v>B-2.6.2.1.6</v>
      </c>
    </row>
    <row r="16" spans="1:36" ht="60" customHeight="1">
      <c r="A16" s="2271" t="s">
        <v>849</v>
      </c>
      <c r="B16" s="2273">
        <v>1</v>
      </c>
      <c r="C16" s="2274" t="s">
        <v>3807</v>
      </c>
      <c r="D16" s="2273" t="s">
        <v>3808</v>
      </c>
      <c r="E16" s="2275" t="s">
        <v>3789</v>
      </c>
      <c r="F16" s="1716">
        <v>31724080</v>
      </c>
      <c r="G16" s="2275" t="s">
        <v>3789</v>
      </c>
      <c r="H16" s="1724" t="s">
        <v>3809</v>
      </c>
      <c r="I16" s="1725">
        <v>60</v>
      </c>
      <c r="J16" s="1725">
        <v>210</v>
      </c>
      <c r="K16" s="1725">
        <v>250</v>
      </c>
      <c r="L16" s="2275" t="s">
        <v>3799</v>
      </c>
      <c r="M16" s="2272">
        <v>3</v>
      </c>
      <c r="N16" s="2272">
        <v>3</v>
      </c>
      <c r="O16" s="3413" t="s">
        <v>3793</v>
      </c>
      <c r="P16" s="3414"/>
      <c r="Q16" s="3415"/>
      <c r="R16" s="857"/>
      <c r="S16" s="304"/>
      <c r="T16" s="3404" t="s">
        <v>4645</v>
      </c>
      <c r="U16" s="3405"/>
      <c r="V16" s="3406"/>
      <c r="W16" s="1716">
        <f t="shared" si="1"/>
        <v>3</v>
      </c>
      <c r="X16" s="1716">
        <f t="shared" si="2"/>
        <v>3</v>
      </c>
      <c r="Y16" s="2278" t="s">
        <v>4643</v>
      </c>
      <c r="Z16" s="1725">
        <v>250</v>
      </c>
      <c r="AA16" s="1725">
        <v>210</v>
      </c>
      <c r="AB16" s="1725">
        <v>60</v>
      </c>
      <c r="AC16" s="2277" t="s">
        <v>3809</v>
      </c>
      <c r="AD16" s="1208" t="s">
        <v>4632</v>
      </c>
      <c r="AE16" s="1716">
        <v>31724080</v>
      </c>
      <c r="AF16" s="1208" t="s">
        <v>4632</v>
      </c>
      <c r="AG16" s="2276" t="s">
        <v>4392</v>
      </c>
      <c r="AH16" s="1267" t="s">
        <v>4673</v>
      </c>
      <c r="AI16" s="1716">
        <f t="shared" si="3"/>
        <v>1</v>
      </c>
      <c r="AJ16" s="304" t="str">
        <f t="shared" si="0"/>
        <v>B-2.6.2.1.7</v>
      </c>
    </row>
    <row r="17" spans="1:36" ht="49.9" customHeight="1">
      <c r="A17" s="2271" t="s">
        <v>850</v>
      </c>
      <c r="B17" s="2273">
        <v>1</v>
      </c>
      <c r="C17" s="2274" t="s">
        <v>3810</v>
      </c>
      <c r="D17" s="2273" t="s">
        <v>3802</v>
      </c>
      <c r="E17" s="2275" t="s">
        <v>3789</v>
      </c>
      <c r="F17" s="1716">
        <v>31724080</v>
      </c>
      <c r="G17" s="2275" t="s">
        <v>3789</v>
      </c>
      <c r="H17" s="1724" t="s">
        <v>3811</v>
      </c>
      <c r="I17" s="1722">
        <v>75</v>
      </c>
      <c r="J17" s="1722">
        <v>150</v>
      </c>
      <c r="K17" s="1722">
        <v>50</v>
      </c>
      <c r="L17" s="2275" t="s">
        <v>3799</v>
      </c>
      <c r="M17" s="2272">
        <v>3</v>
      </c>
      <c r="N17" s="2272">
        <v>3</v>
      </c>
      <c r="O17" s="3413" t="s">
        <v>3793</v>
      </c>
      <c r="P17" s="3414"/>
      <c r="Q17" s="3415"/>
      <c r="R17" s="857"/>
      <c r="S17" s="304"/>
      <c r="T17" s="3404" t="s">
        <v>4645</v>
      </c>
      <c r="U17" s="3405"/>
      <c r="V17" s="3406"/>
      <c r="W17" s="1716">
        <f t="shared" si="1"/>
        <v>3</v>
      </c>
      <c r="X17" s="1716">
        <f t="shared" si="2"/>
        <v>3</v>
      </c>
      <c r="Y17" s="2278" t="s">
        <v>4644</v>
      </c>
      <c r="Z17" s="1722">
        <v>50</v>
      </c>
      <c r="AA17" s="1722">
        <v>150</v>
      </c>
      <c r="AB17" s="1722">
        <v>75</v>
      </c>
      <c r="AC17" s="2277" t="s">
        <v>3811</v>
      </c>
      <c r="AD17" s="1208" t="s">
        <v>4632</v>
      </c>
      <c r="AE17" s="1716">
        <v>31724080</v>
      </c>
      <c r="AF17" s="1208" t="s">
        <v>4632</v>
      </c>
      <c r="AG17" s="2276" t="s">
        <v>4631</v>
      </c>
      <c r="AH17" s="1267" t="s">
        <v>4674</v>
      </c>
      <c r="AI17" s="1716">
        <f t="shared" si="3"/>
        <v>1</v>
      </c>
      <c r="AJ17" s="304" t="str">
        <f t="shared" si="0"/>
        <v>B-2.6.2.1.8</v>
      </c>
    </row>
    <row r="18" spans="1:36" ht="49.9" customHeight="1">
      <c r="A18" s="2271" t="s">
        <v>851</v>
      </c>
      <c r="B18" s="1726"/>
      <c r="C18" s="1727"/>
      <c r="D18" s="1727"/>
      <c r="E18" s="1726"/>
      <c r="F18" s="1723"/>
      <c r="G18" s="1727"/>
      <c r="H18" s="1727"/>
      <c r="I18" s="1727"/>
      <c r="J18" s="1727"/>
      <c r="K18" s="1727"/>
      <c r="L18" s="1727"/>
      <c r="M18" s="1726"/>
      <c r="N18" s="1726"/>
      <c r="O18" s="3395"/>
      <c r="P18" s="3396"/>
      <c r="Q18" s="3397"/>
      <c r="R18" s="857"/>
      <c r="S18" s="304"/>
      <c r="T18" s="3416"/>
      <c r="U18" s="3417"/>
      <c r="V18" s="3418"/>
      <c r="W18" s="53" t="str">
        <f t="shared" si="1"/>
        <v/>
      </c>
      <c r="X18" s="53" t="str">
        <f t="shared" si="2"/>
        <v/>
      </c>
      <c r="Y18" s="156"/>
      <c r="Z18" s="1727"/>
      <c r="AA18" s="1727"/>
      <c r="AB18" s="1727"/>
      <c r="AC18" s="156"/>
      <c r="AD18" s="156"/>
      <c r="AE18" s="156"/>
      <c r="AF18" s="53" t="str">
        <f t="shared" ref="AF18:AF19" si="4">IF(E18&gt;0,E18,"")</f>
        <v/>
      </c>
      <c r="AG18" s="156"/>
      <c r="AH18" s="156"/>
      <c r="AI18" s="53" t="str">
        <f t="shared" si="3"/>
        <v/>
      </c>
      <c r="AJ18" s="304" t="str">
        <f t="shared" si="0"/>
        <v>B-2.6.2.1.9</v>
      </c>
    </row>
    <row r="19" spans="1:36" ht="49.9" customHeight="1">
      <c r="A19" s="2271" t="s">
        <v>852</v>
      </c>
      <c r="B19" s="304"/>
      <c r="C19" s="156"/>
      <c r="D19" s="156"/>
      <c r="E19" s="304"/>
      <c r="F19" s="156"/>
      <c r="G19" s="156"/>
      <c r="H19" s="156"/>
      <c r="I19" s="156"/>
      <c r="J19" s="156"/>
      <c r="K19" s="156"/>
      <c r="L19" s="156"/>
      <c r="M19" s="304"/>
      <c r="N19" s="304"/>
      <c r="O19" s="3398"/>
      <c r="P19" s="3399"/>
      <c r="Q19" s="3400"/>
      <c r="R19" s="857"/>
      <c r="S19" s="304"/>
      <c r="T19" s="3416"/>
      <c r="U19" s="3417"/>
      <c r="V19" s="3418"/>
      <c r="W19" s="53" t="str">
        <f t="shared" si="1"/>
        <v/>
      </c>
      <c r="X19" s="53" t="str">
        <f t="shared" si="2"/>
        <v/>
      </c>
      <c r="Y19" s="156"/>
      <c r="Z19" s="156"/>
      <c r="AA19" s="156"/>
      <c r="AB19" s="156"/>
      <c r="AC19" s="156"/>
      <c r="AD19" s="156"/>
      <c r="AE19" s="156"/>
      <c r="AF19" s="53" t="str">
        <f t="shared" si="4"/>
        <v/>
      </c>
      <c r="AG19" s="156"/>
      <c r="AH19" s="156"/>
      <c r="AI19" s="53" t="str">
        <f t="shared" si="3"/>
        <v/>
      </c>
      <c r="AJ19" s="304" t="str">
        <f t="shared" si="0"/>
        <v>B-2.6.2.1.10</v>
      </c>
    </row>
    <row r="20" spans="1:36" s="654" customFormat="1" ht="18" customHeight="1">
      <c r="A20" s="655" t="s">
        <v>853</v>
      </c>
      <c r="B20" s="664"/>
      <c r="C20" s="192"/>
      <c r="D20" s="192"/>
      <c r="E20" s="192"/>
      <c r="F20" s="192"/>
      <c r="G20" s="192"/>
      <c r="H20" s="192"/>
      <c r="I20" s="192"/>
      <c r="J20" s="192"/>
      <c r="K20" s="192"/>
      <c r="L20" s="192"/>
      <c r="M20" s="192"/>
      <c r="N20" s="192"/>
      <c r="O20" s="192"/>
      <c r="P20" s="192"/>
      <c r="Q20" s="192"/>
      <c r="R20" s="192"/>
      <c r="S20" s="192"/>
      <c r="T20" s="192"/>
      <c r="U20" s="192"/>
      <c r="V20" s="192"/>
      <c r="W20" s="192"/>
      <c r="X20" s="192"/>
      <c r="Y20" s="192"/>
      <c r="Z20" s="192"/>
      <c r="AA20" s="192"/>
      <c r="AB20" s="192"/>
      <c r="AC20" s="192"/>
      <c r="AD20" s="192"/>
      <c r="AE20" s="192"/>
      <c r="AF20" s="192"/>
      <c r="AG20" s="668"/>
      <c r="AH20" s="192"/>
      <c r="AI20" s="192"/>
      <c r="AJ20" s="193" t="s">
        <v>514</v>
      </c>
    </row>
    <row r="21" spans="1:36" s="169" customFormat="1" ht="36" customHeight="1">
      <c r="A21" s="2279" t="s">
        <v>4647</v>
      </c>
      <c r="B21" s="775"/>
      <c r="C21" s="197"/>
      <c r="D21" s="197"/>
      <c r="E21" s="197"/>
      <c r="F21" s="197"/>
      <c r="G21" s="197"/>
      <c r="H21" s="197"/>
      <c r="I21" s="197"/>
      <c r="J21" s="538"/>
      <c r="K21" s="184"/>
      <c r="L21" s="184"/>
      <c r="M21" s="184"/>
      <c r="N21" s="184"/>
      <c r="O21" s="184"/>
      <c r="P21" s="184"/>
      <c r="Q21" s="184"/>
      <c r="R21" s="185"/>
      <c r="S21" s="3364" t="s">
        <v>854</v>
      </c>
      <c r="T21" s="3364"/>
      <c r="U21" s="3364"/>
      <c r="V21" s="3364"/>
      <c r="W21" s="3364"/>
      <c r="X21" s="3364"/>
      <c r="Y21" s="3364"/>
      <c r="Z21" s="3364"/>
      <c r="AA21" s="3364"/>
      <c r="AB21" s="3364"/>
      <c r="AC21" s="3364"/>
      <c r="AD21" s="3364"/>
      <c r="AE21" s="3364"/>
      <c r="AF21" s="3364"/>
      <c r="AG21" s="3364"/>
      <c r="AH21" s="3364"/>
      <c r="AI21" s="3364"/>
      <c r="AJ21" s="3364"/>
    </row>
    <row r="22" spans="1:36" s="169" customFormat="1" ht="18" customHeight="1">
      <c r="A22" s="2279" t="s">
        <v>4648</v>
      </c>
      <c r="B22" s="775"/>
      <c r="C22" s="197"/>
      <c r="D22" s="197"/>
      <c r="E22" s="197"/>
      <c r="F22" s="197"/>
      <c r="G22" s="197"/>
      <c r="H22" s="197"/>
      <c r="I22" s="197"/>
      <c r="J22" s="80"/>
      <c r="K22" s="197"/>
      <c r="L22" s="197"/>
      <c r="M22" s="197"/>
      <c r="N22" s="197"/>
      <c r="O22" s="197"/>
      <c r="P22" s="197"/>
      <c r="Q22" s="197"/>
      <c r="R22" s="1184"/>
      <c r="S22" s="775"/>
      <c r="T22" s="197"/>
      <c r="U22" s="197"/>
      <c r="V22" s="197"/>
      <c r="W22" s="197"/>
      <c r="X22" s="197"/>
      <c r="Y22" s="197"/>
      <c r="Z22" s="197"/>
      <c r="AA22" s="197"/>
      <c r="AB22" s="197"/>
      <c r="AC22" s="197"/>
      <c r="AD22" s="197"/>
      <c r="AE22" s="197"/>
      <c r="AF22" s="197"/>
      <c r="AG22" s="197"/>
      <c r="AH22" s="1184"/>
      <c r="AI22" s="1184"/>
      <c r="AJ22" s="1184" t="s">
        <v>855</v>
      </c>
    </row>
    <row r="23" spans="1:36" s="169" customFormat="1" ht="18" customHeight="1">
      <c r="A23" s="2280" t="s">
        <v>4649</v>
      </c>
      <c r="B23" s="183"/>
      <c r="C23" s="195"/>
      <c r="D23" s="195"/>
      <c r="E23" s="195"/>
      <c r="F23" s="352"/>
      <c r="G23" s="538"/>
      <c r="H23" s="195"/>
      <c r="I23" s="195"/>
      <c r="J23" s="538"/>
      <c r="K23" s="191"/>
      <c r="L23" s="187"/>
      <c r="M23" s="187"/>
      <c r="N23" s="187"/>
      <c r="O23" s="188"/>
      <c r="P23" s="187"/>
      <c r="Q23" s="187"/>
      <c r="R23" s="187"/>
      <c r="S23" s="191"/>
      <c r="T23" s="191"/>
      <c r="U23" s="538"/>
      <c r="V23" s="539"/>
      <c r="W23" s="191"/>
      <c r="X23" s="1185"/>
      <c r="Y23" s="1185"/>
      <c r="Z23" s="1185"/>
      <c r="AA23" s="1185"/>
      <c r="AB23" s="1185"/>
      <c r="AC23" s="1185"/>
      <c r="AD23" s="1185"/>
      <c r="AE23" s="1185"/>
      <c r="AF23" s="196"/>
      <c r="AG23" s="196"/>
      <c r="AH23" s="196"/>
      <c r="AI23" s="196"/>
      <c r="AJ23" s="686" t="s">
        <v>856</v>
      </c>
    </row>
    <row r="24" spans="1:36" s="169" customFormat="1" ht="18" customHeight="1">
      <c r="A24" s="2280" t="s">
        <v>4650</v>
      </c>
      <c r="B24" s="183"/>
      <c r="C24" s="855"/>
      <c r="D24" s="855"/>
      <c r="E24" s="855"/>
      <c r="F24" s="631"/>
      <c r="G24" s="80"/>
      <c r="H24" s="855"/>
      <c r="I24" s="855"/>
      <c r="J24" s="80"/>
      <c r="K24" s="856"/>
      <c r="L24" s="196"/>
      <c r="M24" s="196"/>
      <c r="N24" s="196"/>
      <c r="O24" s="206"/>
      <c r="P24" s="196"/>
      <c r="Q24" s="196"/>
      <c r="R24" s="196"/>
      <c r="S24" s="191"/>
      <c r="T24" s="191"/>
      <c r="U24" s="538"/>
      <c r="V24" s="539"/>
      <c r="W24" s="191"/>
      <c r="X24" s="1185"/>
      <c r="Y24" s="1185"/>
      <c r="Z24" s="1185"/>
      <c r="AA24" s="1185"/>
      <c r="AB24" s="1185"/>
      <c r="AC24" s="1185"/>
      <c r="AD24" s="1185"/>
      <c r="AE24" s="1185"/>
      <c r="AF24" s="196"/>
      <c r="AG24" s="196"/>
      <c r="AH24" s="196"/>
      <c r="AI24" s="196"/>
      <c r="AJ24" s="686" t="s">
        <v>857</v>
      </c>
    </row>
    <row r="25" spans="1:36" s="169" customFormat="1" ht="18" customHeight="1">
      <c r="A25" s="2280" t="s">
        <v>4651</v>
      </c>
      <c r="B25" s="183"/>
      <c r="C25" s="187"/>
      <c r="D25" s="187"/>
      <c r="E25" s="538"/>
      <c r="F25" s="538"/>
      <c r="G25" s="538"/>
      <c r="H25" s="195"/>
      <c r="I25" s="352"/>
      <c r="J25" s="538"/>
      <c r="K25" s="187"/>
      <c r="L25" s="187"/>
      <c r="M25" s="187"/>
      <c r="N25" s="187"/>
      <c r="O25" s="187"/>
      <c r="P25" s="187"/>
      <c r="Q25" s="187"/>
      <c r="R25" s="187"/>
      <c r="S25" s="187"/>
      <c r="T25" s="187"/>
      <c r="U25" s="187"/>
      <c r="V25" s="538"/>
      <c r="W25" s="187"/>
      <c r="X25" s="1185"/>
      <c r="Y25" s="196"/>
      <c r="Z25" s="196"/>
      <c r="AA25" s="196"/>
      <c r="AB25" s="1185"/>
      <c r="AC25" s="1185"/>
      <c r="AD25" s="1185"/>
      <c r="AE25" s="1185"/>
      <c r="AF25" s="196"/>
      <c r="AG25" s="196"/>
      <c r="AH25" s="196"/>
      <c r="AI25" s="196"/>
      <c r="AJ25" s="1186" t="s">
        <v>858</v>
      </c>
    </row>
    <row r="26" spans="1:36" ht="25.15" customHeight="1">
      <c r="A26" s="2283" t="s">
        <v>859</v>
      </c>
      <c r="B26" s="2284"/>
      <c r="C26" s="2284"/>
      <c r="D26" s="2284"/>
      <c r="E26" s="2284"/>
      <c r="F26" s="2284"/>
      <c r="G26" s="2284"/>
      <c r="H26" s="2284"/>
      <c r="I26" s="2284"/>
      <c r="J26" s="2285"/>
      <c r="K26" s="2285"/>
      <c r="L26" s="2285"/>
      <c r="M26" s="2285"/>
      <c r="N26" s="2285"/>
      <c r="O26" s="2285"/>
      <c r="P26" s="2285"/>
      <c r="Q26" s="2286"/>
      <c r="R26" s="2287"/>
      <c r="S26" s="337"/>
      <c r="T26" s="338"/>
      <c r="U26" s="338"/>
      <c r="V26" s="338"/>
      <c r="W26" s="338"/>
      <c r="X26" s="338"/>
      <c r="Y26" s="338"/>
      <c r="Z26" s="338"/>
      <c r="AA26" s="338"/>
      <c r="AB26" s="1584"/>
      <c r="AC26" s="1584"/>
      <c r="AD26" s="1188"/>
      <c r="AE26" s="1188"/>
      <c r="AF26" s="1188"/>
      <c r="AG26" s="1188"/>
      <c r="AH26" s="1188"/>
      <c r="AI26" s="1188"/>
      <c r="AJ26" s="1187" t="s">
        <v>860</v>
      </c>
    </row>
    <row r="27" spans="1:36" s="665" customFormat="1" ht="90" customHeight="1">
      <c r="A27" s="2267" t="s">
        <v>174</v>
      </c>
      <c r="B27" s="2267" t="s">
        <v>4653</v>
      </c>
      <c r="C27" s="2267" t="s">
        <v>4623</v>
      </c>
      <c r="D27" s="2267" t="s">
        <v>861</v>
      </c>
      <c r="E27" s="2267" t="s">
        <v>862</v>
      </c>
      <c r="F27" s="2267" t="s">
        <v>863</v>
      </c>
      <c r="G27" s="2267" t="s">
        <v>823</v>
      </c>
      <c r="H27" s="2267" t="s">
        <v>4654</v>
      </c>
      <c r="I27" s="2267" t="s">
        <v>864</v>
      </c>
      <c r="J27" s="2267" t="s">
        <v>865</v>
      </c>
      <c r="K27" s="2267" t="s">
        <v>866</v>
      </c>
      <c r="L27" s="2268" t="s">
        <v>867</v>
      </c>
      <c r="M27" s="2267" t="s">
        <v>868</v>
      </c>
      <c r="N27" s="2269" t="s">
        <v>4655</v>
      </c>
      <c r="O27" s="2269" t="s">
        <v>4626</v>
      </c>
      <c r="P27" s="3394" t="s">
        <v>869</v>
      </c>
      <c r="Q27" s="3394"/>
      <c r="R27" s="2270" t="s">
        <v>182</v>
      </c>
      <c r="S27" s="922" t="s">
        <v>183</v>
      </c>
      <c r="T27" s="3393" t="s">
        <v>829</v>
      </c>
      <c r="U27" s="3393"/>
      <c r="V27" s="922" t="s">
        <v>830</v>
      </c>
      <c r="W27" s="922" t="s">
        <v>870</v>
      </c>
      <c r="X27" s="922" t="s">
        <v>871</v>
      </c>
      <c r="Y27" s="922" t="s">
        <v>872</v>
      </c>
      <c r="Z27" s="924" t="s">
        <v>873</v>
      </c>
      <c r="AA27" s="303" t="s">
        <v>874</v>
      </c>
      <c r="AB27" s="303" t="s">
        <v>875</v>
      </c>
      <c r="AC27" s="303" t="s">
        <v>876</v>
      </c>
      <c r="AD27" s="303" t="s">
        <v>836</v>
      </c>
      <c r="AE27" s="303" t="s">
        <v>877</v>
      </c>
      <c r="AF27" s="303" t="s">
        <v>878</v>
      </c>
      <c r="AG27" s="303" t="s">
        <v>879</v>
      </c>
      <c r="AH27" s="303" t="s">
        <v>841</v>
      </c>
      <c r="AI27" s="303" t="s">
        <v>842</v>
      </c>
      <c r="AJ27" s="303" t="s">
        <v>254</v>
      </c>
    </row>
    <row r="28" spans="1:36" ht="49.9" customHeight="1">
      <c r="A28" s="2288" t="s">
        <v>880</v>
      </c>
      <c r="B28" s="1728">
        <v>1</v>
      </c>
      <c r="C28" s="2291" t="s">
        <v>3683</v>
      </c>
      <c r="D28" s="1729">
        <v>16</v>
      </c>
      <c r="E28" s="1730" t="s">
        <v>3812</v>
      </c>
      <c r="F28" s="2289" t="s">
        <v>3789</v>
      </c>
      <c r="G28" s="1729">
        <v>3</v>
      </c>
      <c r="H28" s="2289" t="s">
        <v>4656</v>
      </c>
      <c r="I28" s="1729">
        <v>55</v>
      </c>
      <c r="J28" s="1729">
        <v>380</v>
      </c>
      <c r="K28" s="1729" t="s">
        <v>3813</v>
      </c>
      <c r="L28" s="1729">
        <v>35</v>
      </c>
      <c r="M28" s="1729">
        <v>60</v>
      </c>
      <c r="N28" s="1731">
        <v>2</v>
      </c>
      <c r="O28" s="1731">
        <v>2</v>
      </c>
      <c r="P28" s="3387" t="s">
        <v>3814</v>
      </c>
      <c r="Q28" s="3388"/>
      <c r="R28" s="2290" t="s">
        <v>3815</v>
      </c>
      <c r="S28" s="919" t="s">
        <v>4659</v>
      </c>
      <c r="T28" s="3366" t="s">
        <v>4658</v>
      </c>
      <c r="U28" s="3367"/>
      <c r="V28" s="1744">
        <f>IF(O28&gt;0,O28,"")</f>
        <v>2</v>
      </c>
      <c r="W28" s="1744">
        <f>IF(N28&gt;0,N28,"")</f>
        <v>2</v>
      </c>
      <c r="X28" s="1729">
        <v>60</v>
      </c>
      <c r="Y28" s="1729">
        <v>35</v>
      </c>
      <c r="Z28" s="1729" t="s">
        <v>3813</v>
      </c>
      <c r="AA28" s="1729">
        <v>380</v>
      </c>
      <c r="AB28" s="1729">
        <v>55</v>
      </c>
      <c r="AC28" s="933" t="s">
        <v>4657</v>
      </c>
      <c r="AD28" s="1729">
        <v>3</v>
      </c>
      <c r="AE28" s="933" t="s">
        <v>4632</v>
      </c>
      <c r="AF28" s="1730" t="s">
        <v>3812</v>
      </c>
      <c r="AG28" s="1729">
        <v>16</v>
      </c>
      <c r="AH28" s="933" t="s">
        <v>4664</v>
      </c>
      <c r="AI28" s="1716">
        <f>IF(B28&gt;0,B28,"")</f>
        <v>1</v>
      </c>
      <c r="AJ28" s="2282" t="str">
        <f t="shared" ref="AJ28:AJ37" si="5">A28</f>
        <v>B-2.6.2.2.1</v>
      </c>
    </row>
    <row r="29" spans="1:36" ht="49.9" customHeight="1">
      <c r="A29" s="2288" t="s">
        <v>881</v>
      </c>
      <c r="B29" s="1728">
        <v>1</v>
      </c>
      <c r="C29" s="2291" t="s">
        <v>3685</v>
      </c>
      <c r="D29" s="1729">
        <v>11</v>
      </c>
      <c r="E29" s="1733" t="s">
        <v>3816</v>
      </c>
      <c r="F29" s="2289" t="s">
        <v>3789</v>
      </c>
      <c r="G29" s="1729">
        <v>3</v>
      </c>
      <c r="H29" s="2289" t="s">
        <v>4656</v>
      </c>
      <c r="I29" s="1729" t="s">
        <v>3817</v>
      </c>
      <c r="J29" s="1729">
        <v>380</v>
      </c>
      <c r="K29" s="1729" t="s">
        <v>3813</v>
      </c>
      <c r="L29" s="1729">
        <v>35</v>
      </c>
      <c r="M29" s="1729">
        <v>60</v>
      </c>
      <c r="N29" s="1731">
        <v>2</v>
      </c>
      <c r="O29" s="1731">
        <v>2</v>
      </c>
      <c r="P29" s="3387" t="s">
        <v>3814</v>
      </c>
      <c r="Q29" s="3388"/>
      <c r="R29" s="2290" t="s">
        <v>3815</v>
      </c>
      <c r="S29" s="919" t="s">
        <v>4659</v>
      </c>
      <c r="T29" s="3366" t="s">
        <v>4658</v>
      </c>
      <c r="U29" s="3367"/>
      <c r="V29" s="1744">
        <f t="shared" ref="V29:V37" si="6">IF(O29&gt;0,O29,"")</f>
        <v>2</v>
      </c>
      <c r="W29" s="1744">
        <f t="shared" ref="W29:W37" si="7">IF(N29&gt;0,N29,"")</f>
        <v>2</v>
      </c>
      <c r="X29" s="1729">
        <v>60</v>
      </c>
      <c r="Y29" s="1729">
        <v>35</v>
      </c>
      <c r="Z29" s="1729" t="s">
        <v>3813</v>
      </c>
      <c r="AA29" s="1729">
        <v>380</v>
      </c>
      <c r="AB29" s="1729" t="s">
        <v>3817</v>
      </c>
      <c r="AC29" s="933" t="s">
        <v>4657</v>
      </c>
      <c r="AD29" s="1729">
        <v>3</v>
      </c>
      <c r="AE29" s="933" t="s">
        <v>4632</v>
      </c>
      <c r="AF29" s="761" t="s">
        <v>3816</v>
      </c>
      <c r="AG29" s="1729">
        <v>11</v>
      </c>
      <c r="AH29" s="933" t="s">
        <v>4439</v>
      </c>
      <c r="AI29" s="1716">
        <f t="shared" ref="AI29:AI37" si="8">IF(B29&gt;0,B29,"")</f>
        <v>1</v>
      </c>
      <c r="AJ29" s="2282" t="str">
        <f t="shared" si="5"/>
        <v>B-2.6.2.2.2</v>
      </c>
    </row>
    <row r="30" spans="1:36" ht="49.9" customHeight="1">
      <c r="A30" s="2288" t="s">
        <v>882</v>
      </c>
      <c r="B30" s="1728">
        <v>1</v>
      </c>
      <c r="C30" s="2291" t="s">
        <v>3818</v>
      </c>
      <c r="D30" s="1729">
        <v>1</v>
      </c>
      <c r="E30" s="1730" t="s">
        <v>3819</v>
      </c>
      <c r="F30" s="2289" t="s">
        <v>3789</v>
      </c>
      <c r="G30" s="1729">
        <v>3</v>
      </c>
      <c r="H30" s="2289" t="s">
        <v>4656</v>
      </c>
      <c r="I30" s="1729">
        <v>55</v>
      </c>
      <c r="J30" s="1729">
        <v>380</v>
      </c>
      <c r="K30" s="1729" t="s">
        <v>3813</v>
      </c>
      <c r="L30" s="1729">
        <v>35</v>
      </c>
      <c r="M30" s="1729">
        <v>120</v>
      </c>
      <c r="N30" s="1731">
        <v>2</v>
      </c>
      <c r="O30" s="1731">
        <v>2</v>
      </c>
      <c r="P30" s="3387" t="s">
        <v>3814</v>
      </c>
      <c r="Q30" s="3388"/>
      <c r="R30" s="2290" t="s">
        <v>3815</v>
      </c>
      <c r="S30" s="919" t="s">
        <v>4659</v>
      </c>
      <c r="T30" s="3366" t="s">
        <v>4658</v>
      </c>
      <c r="U30" s="3367"/>
      <c r="V30" s="1744">
        <f t="shared" si="6"/>
        <v>2</v>
      </c>
      <c r="W30" s="1744">
        <f t="shared" si="7"/>
        <v>2</v>
      </c>
      <c r="X30" s="1729">
        <v>120</v>
      </c>
      <c r="Y30" s="1729">
        <v>35</v>
      </c>
      <c r="Z30" s="1729" t="s">
        <v>3813</v>
      </c>
      <c r="AA30" s="1729">
        <v>380</v>
      </c>
      <c r="AB30" s="1729">
        <v>55</v>
      </c>
      <c r="AC30" s="933" t="s">
        <v>4657</v>
      </c>
      <c r="AD30" s="1729">
        <v>3</v>
      </c>
      <c r="AE30" s="933" t="s">
        <v>4632</v>
      </c>
      <c r="AF30" s="1730" t="s">
        <v>3819</v>
      </c>
      <c r="AG30" s="1729">
        <v>1</v>
      </c>
      <c r="AH30" s="933" t="s">
        <v>4665</v>
      </c>
      <c r="AI30" s="1716">
        <f t="shared" si="8"/>
        <v>1</v>
      </c>
      <c r="AJ30" s="2282" t="str">
        <f t="shared" si="5"/>
        <v>B-2.6.2.2.3</v>
      </c>
    </row>
    <row r="31" spans="1:36" ht="49.9" customHeight="1">
      <c r="A31" s="2288" t="s">
        <v>883</v>
      </c>
      <c r="B31" s="1728">
        <v>1</v>
      </c>
      <c r="C31" s="2291" t="s">
        <v>3630</v>
      </c>
      <c r="D31" s="1729">
        <v>3</v>
      </c>
      <c r="E31" s="1730" t="s">
        <v>3820</v>
      </c>
      <c r="F31" s="2289" t="s">
        <v>3789</v>
      </c>
      <c r="G31" s="1729">
        <v>4</v>
      </c>
      <c r="H31" s="2289" t="s">
        <v>4656</v>
      </c>
      <c r="I31" s="1729" t="s">
        <v>3821</v>
      </c>
      <c r="J31" s="1729">
        <v>380</v>
      </c>
      <c r="K31" s="1729" t="s">
        <v>3813</v>
      </c>
      <c r="L31" s="1729">
        <v>35</v>
      </c>
      <c r="M31" s="1729">
        <v>45</v>
      </c>
      <c r="N31" s="1731">
        <v>3</v>
      </c>
      <c r="O31" s="1731">
        <v>3</v>
      </c>
      <c r="P31" s="3387" t="s">
        <v>3814</v>
      </c>
      <c r="Q31" s="3388"/>
      <c r="R31" s="2290" t="s">
        <v>3815</v>
      </c>
      <c r="S31" s="919" t="s">
        <v>4659</v>
      </c>
      <c r="T31" s="3366" t="s">
        <v>4658</v>
      </c>
      <c r="U31" s="3367"/>
      <c r="V31" s="1744">
        <f t="shared" si="6"/>
        <v>3</v>
      </c>
      <c r="W31" s="1744">
        <f t="shared" si="7"/>
        <v>3</v>
      </c>
      <c r="X31" s="1729">
        <v>45</v>
      </c>
      <c r="Y31" s="1729">
        <v>35</v>
      </c>
      <c r="Z31" s="1729" t="s">
        <v>3813</v>
      </c>
      <c r="AA31" s="1729">
        <v>380</v>
      </c>
      <c r="AB31" s="1729" t="s">
        <v>3821</v>
      </c>
      <c r="AC31" s="933" t="s">
        <v>4657</v>
      </c>
      <c r="AD31" s="1729">
        <v>4</v>
      </c>
      <c r="AE31" s="933" t="s">
        <v>4632</v>
      </c>
      <c r="AF31" s="1730" t="s">
        <v>3820</v>
      </c>
      <c r="AG31" s="1729">
        <v>3</v>
      </c>
      <c r="AH31" s="933" t="s">
        <v>3649</v>
      </c>
      <c r="AI31" s="1716">
        <f t="shared" si="8"/>
        <v>1</v>
      </c>
      <c r="AJ31" s="2282" t="str">
        <f t="shared" si="5"/>
        <v>B-2.6.2.2.4</v>
      </c>
    </row>
    <row r="32" spans="1:36" ht="49.9" customHeight="1">
      <c r="A32" s="2288" t="s">
        <v>884</v>
      </c>
      <c r="B32" s="1728">
        <v>1</v>
      </c>
      <c r="C32" s="2291" t="s">
        <v>3822</v>
      </c>
      <c r="D32" s="1729">
        <v>5</v>
      </c>
      <c r="E32" s="1730" t="s">
        <v>3823</v>
      </c>
      <c r="F32" s="2289" t="s">
        <v>3789</v>
      </c>
      <c r="G32" s="1729">
        <v>3</v>
      </c>
      <c r="H32" s="2289" t="s">
        <v>4656</v>
      </c>
      <c r="I32" s="1729">
        <v>55</v>
      </c>
      <c r="J32" s="1729">
        <v>380</v>
      </c>
      <c r="K32" s="1729" t="s">
        <v>3813</v>
      </c>
      <c r="L32" s="1729">
        <v>35</v>
      </c>
      <c r="M32" s="1729">
        <v>60</v>
      </c>
      <c r="N32" s="1731">
        <v>3</v>
      </c>
      <c r="O32" s="1731">
        <v>3</v>
      </c>
      <c r="P32" s="3387" t="s">
        <v>3814</v>
      </c>
      <c r="Q32" s="3388"/>
      <c r="R32" s="2290" t="s">
        <v>3824</v>
      </c>
      <c r="S32" s="919" t="s">
        <v>4660</v>
      </c>
      <c r="T32" s="3366" t="s">
        <v>4658</v>
      </c>
      <c r="U32" s="3367"/>
      <c r="V32" s="1744">
        <f t="shared" si="6"/>
        <v>3</v>
      </c>
      <c r="W32" s="1744">
        <f t="shared" si="7"/>
        <v>3</v>
      </c>
      <c r="X32" s="1729">
        <v>60</v>
      </c>
      <c r="Y32" s="1729">
        <v>35</v>
      </c>
      <c r="Z32" s="1729" t="s">
        <v>3813</v>
      </c>
      <c r="AA32" s="1729">
        <v>380</v>
      </c>
      <c r="AB32" s="1729">
        <v>55</v>
      </c>
      <c r="AC32" s="933" t="s">
        <v>4657</v>
      </c>
      <c r="AD32" s="1729">
        <v>3</v>
      </c>
      <c r="AE32" s="933" t="s">
        <v>4632</v>
      </c>
      <c r="AF32" s="1730" t="s">
        <v>3823</v>
      </c>
      <c r="AG32" s="1729">
        <v>5</v>
      </c>
      <c r="AH32" s="933" t="s">
        <v>4667</v>
      </c>
      <c r="AI32" s="1716">
        <f t="shared" si="8"/>
        <v>1</v>
      </c>
      <c r="AJ32" s="2282" t="str">
        <f t="shared" si="5"/>
        <v>B-2.6.2.2.5</v>
      </c>
    </row>
    <row r="33" spans="1:36" ht="49.9" customHeight="1">
      <c r="A33" s="2288" t="s">
        <v>885</v>
      </c>
      <c r="B33" s="1728">
        <v>1</v>
      </c>
      <c r="C33" s="2291" t="s">
        <v>3634</v>
      </c>
      <c r="D33" s="1729">
        <v>1</v>
      </c>
      <c r="E33" s="1730" t="s">
        <v>3825</v>
      </c>
      <c r="F33" s="2289" t="s">
        <v>3789</v>
      </c>
      <c r="G33" s="1729">
        <v>3</v>
      </c>
      <c r="H33" s="2289" t="s">
        <v>4656</v>
      </c>
      <c r="I33" s="1729">
        <v>55</v>
      </c>
      <c r="J33" s="1729">
        <v>380</v>
      </c>
      <c r="K33" s="1729" t="s">
        <v>3813</v>
      </c>
      <c r="L33" s="1729">
        <v>35</v>
      </c>
      <c r="M33" s="1729">
        <v>55</v>
      </c>
      <c r="N33" s="1731">
        <v>3</v>
      </c>
      <c r="O33" s="1731">
        <v>3</v>
      </c>
      <c r="P33" s="3387" t="s">
        <v>3814</v>
      </c>
      <c r="Q33" s="3388"/>
      <c r="R33" s="2290" t="s">
        <v>3826</v>
      </c>
      <c r="S33" s="919" t="s">
        <v>4661</v>
      </c>
      <c r="T33" s="3366" t="s">
        <v>4658</v>
      </c>
      <c r="U33" s="3367"/>
      <c r="V33" s="1744">
        <f t="shared" si="6"/>
        <v>3</v>
      </c>
      <c r="W33" s="1744">
        <f t="shared" si="7"/>
        <v>3</v>
      </c>
      <c r="X33" s="1729">
        <v>55</v>
      </c>
      <c r="Y33" s="1729">
        <v>35</v>
      </c>
      <c r="Z33" s="1729" t="s">
        <v>3813</v>
      </c>
      <c r="AA33" s="1729">
        <v>380</v>
      </c>
      <c r="AB33" s="1729">
        <v>55</v>
      </c>
      <c r="AC33" s="933" t="s">
        <v>4657</v>
      </c>
      <c r="AD33" s="1729">
        <v>3</v>
      </c>
      <c r="AE33" s="933" t="s">
        <v>4632</v>
      </c>
      <c r="AF33" s="1730" t="s">
        <v>3825</v>
      </c>
      <c r="AG33" s="1729">
        <v>1</v>
      </c>
      <c r="AH33" s="933" t="s">
        <v>4329</v>
      </c>
      <c r="AI33" s="1716">
        <f t="shared" si="8"/>
        <v>1</v>
      </c>
      <c r="AJ33" s="2282" t="str">
        <f t="shared" si="5"/>
        <v>B-2.6.2.2.6</v>
      </c>
    </row>
    <row r="34" spans="1:36" ht="49.9" customHeight="1">
      <c r="A34" s="2288" t="s">
        <v>886</v>
      </c>
      <c r="B34" s="1728">
        <v>1</v>
      </c>
      <c r="C34" s="2291" t="s">
        <v>3687</v>
      </c>
      <c r="D34" s="1729">
        <v>6</v>
      </c>
      <c r="E34" s="1730" t="s">
        <v>3827</v>
      </c>
      <c r="F34" s="2289" t="s">
        <v>3789</v>
      </c>
      <c r="G34" s="1729">
        <v>3</v>
      </c>
      <c r="H34" s="2289" t="s">
        <v>4656</v>
      </c>
      <c r="I34" s="1729">
        <v>55</v>
      </c>
      <c r="J34" s="1729">
        <v>380</v>
      </c>
      <c r="K34" s="1729" t="s">
        <v>3813</v>
      </c>
      <c r="L34" s="1729">
        <v>35</v>
      </c>
      <c r="M34" s="1729">
        <v>60</v>
      </c>
      <c r="N34" s="1731">
        <v>3</v>
      </c>
      <c r="O34" s="1731">
        <v>3</v>
      </c>
      <c r="P34" s="3387" t="s">
        <v>3814</v>
      </c>
      <c r="Q34" s="3388"/>
      <c r="R34" s="2290" t="s">
        <v>3828</v>
      </c>
      <c r="S34" s="919" t="s">
        <v>4662</v>
      </c>
      <c r="T34" s="3366" t="s">
        <v>4658</v>
      </c>
      <c r="U34" s="3367"/>
      <c r="V34" s="1744">
        <f t="shared" si="6"/>
        <v>3</v>
      </c>
      <c r="W34" s="1744">
        <f t="shared" si="7"/>
        <v>3</v>
      </c>
      <c r="X34" s="1729">
        <v>60</v>
      </c>
      <c r="Y34" s="1729">
        <v>35</v>
      </c>
      <c r="Z34" s="1729" t="s">
        <v>3813</v>
      </c>
      <c r="AA34" s="1729">
        <v>380</v>
      </c>
      <c r="AB34" s="1729">
        <v>55</v>
      </c>
      <c r="AC34" s="933" t="s">
        <v>4657</v>
      </c>
      <c r="AD34" s="1729">
        <v>3</v>
      </c>
      <c r="AE34" s="933" t="s">
        <v>4632</v>
      </c>
      <c r="AF34" s="1730" t="s">
        <v>3827</v>
      </c>
      <c r="AG34" s="1729">
        <v>6</v>
      </c>
      <c r="AH34" s="933" t="s">
        <v>4666</v>
      </c>
      <c r="AI34" s="1716">
        <f t="shared" si="8"/>
        <v>1</v>
      </c>
      <c r="AJ34" s="2282" t="str">
        <f t="shared" si="5"/>
        <v>B-2.6.2.2.7</v>
      </c>
    </row>
    <row r="35" spans="1:36" ht="49.9" customHeight="1">
      <c r="A35" s="2288" t="s">
        <v>887</v>
      </c>
      <c r="B35" s="1728">
        <v>1</v>
      </c>
      <c r="C35" s="2291" t="s">
        <v>3688</v>
      </c>
      <c r="D35" s="1729">
        <v>4</v>
      </c>
      <c r="E35" s="1730" t="s">
        <v>3829</v>
      </c>
      <c r="F35" s="2289" t="s">
        <v>3789</v>
      </c>
      <c r="G35" s="1729">
        <v>4</v>
      </c>
      <c r="H35" s="2289" t="s">
        <v>4656</v>
      </c>
      <c r="I35" s="1729">
        <v>55</v>
      </c>
      <c r="J35" s="1729">
        <v>380</v>
      </c>
      <c r="K35" s="1729" t="s">
        <v>3813</v>
      </c>
      <c r="L35" s="1729">
        <v>35</v>
      </c>
      <c r="M35" s="1729">
        <v>120</v>
      </c>
      <c r="N35" s="1731">
        <v>3</v>
      </c>
      <c r="O35" s="1731">
        <v>3</v>
      </c>
      <c r="P35" s="3387" t="s">
        <v>3814</v>
      </c>
      <c r="Q35" s="3388"/>
      <c r="R35" s="2290" t="s">
        <v>3830</v>
      </c>
      <c r="S35" s="919" t="s">
        <v>4663</v>
      </c>
      <c r="T35" s="3366" t="s">
        <v>4658</v>
      </c>
      <c r="U35" s="3367"/>
      <c r="V35" s="1744">
        <f t="shared" si="6"/>
        <v>3</v>
      </c>
      <c r="W35" s="1744">
        <f t="shared" si="7"/>
        <v>3</v>
      </c>
      <c r="X35" s="1729">
        <v>120</v>
      </c>
      <c r="Y35" s="1729">
        <v>35</v>
      </c>
      <c r="Z35" s="1729" t="s">
        <v>3813</v>
      </c>
      <c r="AA35" s="1729">
        <v>380</v>
      </c>
      <c r="AB35" s="1729">
        <v>55</v>
      </c>
      <c r="AC35" s="933" t="s">
        <v>4657</v>
      </c>
      <c r="AD35" s="1729">
        <v>4</v>
      </c>
      <c r="AE35" s="933" t="s">
        <v>4632</v>
      </c>
      <c r="AF35" s="1730" t="s">
        <v>3829</v>
      </c>
      <c r="AG35" s="1729">
        <v>4</v>
      </c>
      <c r="AH35" s="933" t="s">
        <v>4444</v>
      </c>
      <c r="AI35" s="1716">
        <f t="shared" si="8"/>
        <v>1</v>
      </c>
      <c r="AJ35" s="2282" t="str">
        <f t="shared" si="5"/>
        <v>B-2.6.2.2.8</v>
      </c>
    </row>
    <row r="36" spans="1:36" ht="49.9" customHeight="1">
      <c r="A36" s="2288" t="s">
        <v>888</v>
      </c>
      <c r="B36" s="304"/>
      <c r="C36" s="156"/>
      <c r="D36" s="1276"/>
      <c r="E36" s="1277"/>
      <c r="F36" s="1277"/>
      <c r="G36" s="1277"/>
      <c r="H36" s="1442"/>
      <c r="I36" s="1276"/>
      <c r="J36" s="1276"/>
      <c r="K36" s="1276"/>
      <c r="L36" s="1276"/>
      <c r="M36" s="1276"/>
      <c r="N36" s="919"/>
      <c r="O36" s="919"/>
      <c r="P36" s="3390"/>
      <c r="Q36" s="3390"/>
      <c r="R36" s="1585"/>
      <c r="S36" s="1747"/>
      <c r="T36" s="3389"/>
      <c r="U36" s="3389"/>
      <c r="V36" s="1744" t="str">
        <f t="shared" si="6"/>
        <v/>
      </c>
      <c r="W36" s="1744" t="str">
        <f t="shared" si="7"/>
        <v/>
      </c>
      <c r="X36" s="2292"/>
      <c r="Y36" s="1276"/>
      <c r="Z36" s="1276"/>
      <c r="AA36" s="1276"/>
      <c r="AB36" s="1744"/>
      <c r="AC36" s="1744" t="str">
        <f t="shared" ref="AC36:AC37" si="9">IF(H36&gt;0,H36,"")</f>
        <v/>
      </c>
      <c r="AD36" s="2293"/>
      <c r="AE36" s="2293"/>
      <c r="AF36" s="1277"/>
      <c r="AG36" s="1744"/>
      <c r="AH36" s="1727"/>
      <c r="AI36" s="2129" t="str">
        <f t="shared" si="8"/>
        <v/>
      </c>
      <c r="AJ36" s="2282" t="str">
        <f t="shared" si="5"/>
        <v>B-2.6.2.2.9</v>
      </c>
    </row>
    <row r="37" spans="1:36" ht="49.9" customHeight="1">
      <c r="A37" s="2288" t="s">
        <v>889</v>
      </c>
      <c r="B37" s="304"/>
      <c r="C37" s="156"/>
      <c r="D37" s="1276"/>
      <c r="E37" s="1277"/>
      <c r="F37" s="1277"/>
      <c r="G37" s="1277"/>
      <c r="H37" s="1442"/>
      <c r="I37" s="1276"/>
      <c r="J37" s="1276"/>
      <c r="K37" s="1276"/>
      <c r="L37" s="1276"/>
      <c r="M37" s="1276"/>
      <c r="N37" s="919"/>
      <c r="O37" s="919"/>
      <c r="P37" s="3390"/>
      <c r="Q37" s="3390"/>
      <c r="R37" s="1585"/>
      <c r="S37" s="1747"/>
      <c r="T37" s="3389"/>
      <c r="U37" s="3389"/>
      <c r="V37" s="1744" t="str">
        <f t="shared" si="6"/>
        <v/>
      </c>
      <c r="W37" s="1744" t="str">
        <f t="shared" si="7"/>
        <v/>
      </c>
      <c r="X37" s="2292"/>
      <c r="Y37" s="1744"/>
      <c r="Z37" s="1744"/>
      <c r="AA37" s="1744"/>
      <c r="AB37" s="1744"/>
      <c r="AC37" s="1744" t="str">
        <f t="shared" si="9"/>
        <v/>
      </c>
      <c r="AD37" s="2293"/>
      <c r="AE37" s="2293"/>
      <c r="AF37" s="2293"/>
      <c r="AG37" s="1744"/>
      <c r="AH37" s="1727"/>
      <c r="AI37" s="2129" t="str">
        <f t="shared" si="8"/>
        <v/>
      </c>
      <c r="AJ37" s="2282" t="str">
        <f t="shared" si="5"/>
        <v>B-2.6.2.2.10</v>
      </c>
    </row>
    <row r="38" spans="1:36" s="654" customFormat="1">
      <c r="A38" s="664" t="s">
        <v>853</v>
      </c>
      <c r="B38" s="664"/>
      <c r="C38" s="184"/>
      <c r="D38" s="184"/>
      <c r="E38" s="184"/>
      <c r="F38" s="184"/>
      <c r="G38" s="184"/>
      <c r="H38" s="184"/>
      <c r="I38" s="184"/>
      <c r="J38" s="184"/>
      <c r="K38" s="184"/>
      <c r="L38" s="184"/>
      <c r="M38" s="184"/>
      <c r="N38" s="184"/>
      <c r="O38" s="184"/>
      <c r="P38" s="184"/>
      <c r="Q38" s="1586"/>
      <c r="R38" s="1586"/>
      <c r="S38" s="184"/>
      <c r="T38" s="184"/>
      <c r="U38" s="184"/>
      <c r="V38" s="184"/>
      <c r="W38" s="184"/>
      <c r="X38" s="184"/>
      <c r="Y38" s="184"/>
      <c r="Z38" s="184"/>
      <c r="AA38" s="184"/>
      <c r="AB38" s="184"/>
      <c r="AC38" s="184"/>
      <c r="AD38" s="184"/>
      <c r="AE38" s="1586"/>
      <c r="AF38" s="192"/>
      <c r="AG38" s="192"/>
      <c r="AH38" s="192"/>
      <c r="AI38" s="192"/>
      <c r="AJ38" s="193" t="s">
        <v>514</v>
      </c>
    </row>
    <row r="39" spans="1:36" s="169" customFormat="1" ht="37.5" customHeight="1">
      <c r="A39" s="775" t="s">
        <v>890</v>
      </c>
      <c r="B39" s="775"/>
      <c r="C39" s="197"/>
      <c r="D39" s="197"/>
      <c r="E39" s="197"/>
      <c r="F39" s="197"/>
      <c r="G39" s="197"/>
      <c r="H39" s="197"/>
      <c r="I39" s="197"/>
      <c r="J39" s="196"/>
      <c r="K39" s="197"/>
      <c r="L39" s="197"/>
      <c r="M39" s="197"/>
      <c r="N39" s="197"/>
      <c r="O39" s="197"/>
      <c r="P39" s="197"/>
      <c r="Q39" s="197"/>
      <c r="R39" s="1184"/>
      <c r="S39" s="3364" t="s">
        <v>891</v>
      </c>
      <c r="T39" s="3364"/>
      <c r="U39" s="3364"/>
      <c r="V39" s="3364"/>
      <c r="W39" s="3364"/>
      <c r="X39" s="3364"/>
      <c r="Y39" s="3364"/>
      <c r="Z39" s="3364"/>
      <c r="AA39" s="3364"/>
      <c r="AB39" s="3364"/>
      <c r="AC39" s="3364"/>
      <c r="AD39" s="3364"/>
      <c r="AE39" s="3364"/>
      <c r="AF39" s="3364"/>
      <c r="AG39" s="3364"/>
      <c r="AH39" s="3364"/>
      <c r="AI39" s="3364"/>
      <c r="AJ39" s="3364"/>
    </row>
    <row r="40" spans="1:36" s="84" customFormat="1" ht="18" customHeight="1">
      <c r="A40" s="775" t="s">
        <v>892</v>
      </c>
      <c r="B40" s="775"/>
      <c r="C40" s="197"/>
      <c r="D40" s="197"/>
      <c r="E40" s="197"/>
      <c r="F40" s="197"/>
      <c r="G40" s="197"/>
      <c r="H40" s="197"/>
      <c r="I40" s="197"/>
      <c r="J40" s="196"/>
      <c r="K40" s="197"/>
      <c r="L40" s="197"/>
      <c r="M40" s="197"/>
      <c r="N40" s="197"/>
      <c r="O40" s="197"/>
      <c r="P40" s="197"/>
      <c r="Q40" s="197"/>
      <c r="R40" s="1184"/>
      <c r="S40" s="775"/>
      <c r="T40" s="197"/>
      <c r="U40" s="197"/>
      <c r="V40" s="197"/>
      <c r="W40" s="197"/>
      <c r="X40" s="197"/>
      <c r="Y40" s="197"/>
      <c r="Z40" s="197"/>
      <c r="AA40" s="197"/>
      <c r="AB40" s="197"/>
      <c r="AC40" s="197"/>
      <c r="AD40" s="197"/>
      <c r="AE40" s="197"/>
      <c r="AF40" s="197"/>
      <c r="AG40" s="197"/>
      <c r="AH40" s="1184"/>
      <c r="AI40" s="1184"/>
      <c r="AJ40" s="1184" t="s">
        <v>893</v>
      </c>
    </row>
    <row r="41" spans="1:36" s="169" customFormat="1">
      <c r="A41" s="775" t="s">
        <v>894</v>
      </c>
      <c r="B41" s="775"/>
      <c r="C41" s="196"/>
      <c r="D41" s="196"/>
      <c r="E41" s="856"/>
      <c r="F41" s="856"/>
      <c r="G41" s="856"/>
      <c r="H41" s="856"/>
      <c r="I41" s="856"/>
      <c r="J41" s="856"/>
      <c r="K41" s="856"/>
      <c r="L41" s="196"/>
      <c r="M41" s="196"/>
      <c r="N41" s="196"/>
      <c r="O41" s="206"/>
      <c r="P41" s="196"/>
      <c r="Q41" s="1189"/>
      <c r="R41" s="1189"/>
      <c r="S41" s="539"/>
      <c r="T41" s="541"/>
      <c r="U41" s="539"/>
      <c r="V41" s="539"/>
      <c r="W41" s="539"/>
      <c r="X41" s="539"/>
      <c r="Y41" s="539"/>
      <c r="Z41" s="539"/>
      <c r="AA41" s="1185"/>
      <c r="AB41" s="1185"/>
      <c r="AC41" s="1185"/>
      <c r="AD41" s="1185"/>
      <c r="AE41" s="1189"/>
      <c r="AF41" s="197"/>
      <c r="AG41" s="197"/>
      <c r="AH41" s="1184"/>
      <c r="AI41" s="1184"/>
      <c r="AJ41" s="198" t="s">
        <v>895</v>
      </c>
    </row>
    <row r="42" spans="1:36" s="169" customFormat="1">
      <c r="A42" s="775" t="s">
        <v>896</v>
      </c>
      <c r="B42" s="775"/>
      <c r="C42" s="196"/>
      <c r="D42" s="196"/>
      <c r="E42" s="196"/>
      <c r="F42" s="196"/>
      <c r="G42" s="196"/>
      <c r="H42" s="196"/>
      <c r="I42" s="196"/>
      <c r="J42" s="196"/>
      <c r="K42" s="196"/>
      <c r="L42" s="196"/>
      <c r="M42" s="196"/>
      <c r="N42" s="196"/>
      <c r="O42" s="196"/>
      <c r="P42" s="196"/>
      <c r="Q42" s="1189"/>
      <c r="R42" s="1189"/>
      <c r="S42" s="663"/>
      <c r="T42" s="539"/>
      <c r="U42" s="539"/>
      <c r="V42" s="539"/>
      <c r="W42" s="539"/>
      <c r="X42" s="539"/>
      <c r="Y42" s="539"/>
      <c r="Z42" s="539"/>
      <c r="AA42" s="1185"/>
      <c r="AB42" s="1185"/>
      <c r="AC42" s="1185"/>
      <c r="AD42" s="1185"/>
      <c r="AE42" s="1189"/>
      <c r="AF42" s="1189"/>
      <c r="AG42" s="1189"/>
      <c r="AH42" s="1189"/>
      <c r="AI42" s="1189"/>
      <c r="AJ42" s="198" t="s">
        <v>897</v>
      </c>
    </row>
    <row r="43" spans="1:36" s="169" customFormat="1" ht="17.100000000000001" customHeight="1">
      <c r="A43" s="775" t="s">
        <v>898</v>
      </c>
      <c r="B43" s="775"/>
      <c r="C43" s="196"/>
      <c r="D43" s="196"/>
      <c r="E43" s="196"/>
      <c r="F43" s="196"/>
      <c r="G43" s="196"/>
      <c r="H43" s="196"/>
      <c r="I43" s="196"/>
      <c r="J43" s="196"/>
      <c r="K43" s="196"/>
      <c r="L43" s="196"/>
      <c r="M43" s="196"/>
      <c r="N43" s="196"/>
      <c r="O43" s="196"/>
      <c r="P43" s="196"/>
      <c r="Q43" s="1189"/>
      <c r="R43" s="1189"/>
      <c r="S43" s="539"/>
      <c r="T43" s="539"/>
      <c r="U43" s="539"/>
      <c r="V43" s="539"/>
      <c r="W43" s="539"/>
      <c r="X43" s="539"/>
      <c r="Y43" s="539"/>
      <c r="Z43" s="539"/>
      <c r="AA43" s="1185"/>
      <c r="AB43" s="1185"/>
      <c r="AC43" s="1185"/>
      <c r="AD43" s="1185"/>
      <c r="AE43" s="1189"/>
      <c r="AF43" s="1189"/>
      <c r="AG43" s="1189"/>
      <c r="AH43" s="1189"/>
      <c r="AI43" s="1189"/>
      <c r="AJ43" s="198" t="s">
        <v>899</v>
      </c>
    </row>
    <row r="44" spans="1:36" ht="25.15" customHeight="1">
      <c r="A44" s="2297" t="s">
        <v>900</v>
      </c>
      <c r="B44" s="2298"/>
      <c r="C44" s="350"/>
      <c r="D44" s="350"/>
      <c r="E44" s="350"/>
      <c r="F44" s="350"/>
      <c r="G44" s="350"/>
      <c r="H44" s="350"/>
      <c r="I44" s="350"/>
      <c r="J44" s="350"/>
      <c r="K44" s="350"/>
      <c r="L44" s="350"/>
      <c r="M44" s="350"/>
      <c r="N44" s="350"/>
      <c r="O44" s="350"/>
      <c r="P44" s="350"/>
      <c r="Q44" s="350"/>
      <c r="R44" s="351"/>
      <c r="S44" s="978"/>
      <c r="T44" s="339"/>
      <c r="U44" s="339"/>
      <c r="V44" s="339"/>
      <c r="W44" s="339"/>
      <c r="X44" s="339"/>
      <c r="Y44" s="339"/>
      <c r="Z44" s="339"/>
      <c r="AA44" s="339"/>
      <c r="AB44" s="1587"/>
      <c r="AC44" s="1190"/>
      <c r="AD44" s="1190"/>
      <c r="AE44" s="1190"/>
      <c r="AF44" s="1190"/>
      <c r="AG44" s="1190"/>
      <c r="AH44" s="1190"/>
      <c r="AI44" s="1190"/>
      <c r="AJ44" s="1181" t="s">
        <v>901</v>
      </c>
    </row>
    <row r="45" spans="1:36" s="665" customFormat="1" ht="96.75" customHeight="1">
      <c r="A45" s="2264" t="s">
        <v>174</v>
      </c>
      <c r="B45" s="2263" t="s">
        <v>4620</v>
      </c>
      <c r="C45" s="2263" t="s">
        <v>4621</v>
      </c>
      <c r="D45" s="2264" t="s">
        <v>902</v>
      </c>
      <c r="E45" s="3378" t="s">
        <v>903</v>
      </c>
      <c r="F45" s="3378"/>
      <c r="G45" s="2264" t="s">
        <v>904</v>
      </c>
      <c r="H45" s="2264" t="s">
        <v>905</v>
      </c>
      <c r="I45" s="2264" t="s">
        <v>4676</v>
      </c>
      <c r="J45" s="2295" t="s">
        <v>906</v>
      </c>
      <c r="K45" s="2295" t="s">
        <v>907</v>
      </c>
      <c r="L45" s="2264" t="s">
        <v>908</v>
      </c>
      <c r="M45" s="3378" t="s">
        <v>4677</v>
      </c>
      <c r="N45" s="3378"/>
      <c r="O45" s="3392" t="s">
        <v>4678</v>
      </c>
      <c r="P45" s="3392"/>
      <c r="Q45" s="3392" t="s">
        <v>182</v>
      </c>
      <c r="R45" s="3392"/>
      <c r="S45" s="3391" t="s">
        <v>909</v>
      </c>
      <c r="T45" s="3391"/>
      <c r="U45" s="3391" t="s">
        <v>910</v>
      </c>
      <c r="V45" s="3391"/>
      <c r="W45" s="3391" t="s">
        <v>911</v>
      </c>
      <c r="X45" s="3391"/>
      <c r="Y45" s="932" t="s">
        <v>912</v>
      </c>
      <c r="Z45" s="932" t="s">
        <v>913</v>
      </c>
      <c r="AA45" s="932" t="s">
        <v>914</v>
      </c>
      <c r="AB45" s="924" t="s">
        <v>915</v>
      </c>
      <c r="AC45" s="924" t="s">
        <v>916</v>
      </c>
      <c r="AD45" s="303" t="s">
        <v>917</v>
      </c>
      <c r="AE45" s="3391" t="s">
        <v>918</v>
      </c>
      <c r="AF45" s="3391"/>
      <c r="AG45" s="303" t="s">
        <v>919</v>
      </c>
      <c r="AH45" s="303" t="s">
        <v>841</v>
      </c>
      <c r="AI45" s="303" t="s">
        <v>842</v>
      </c>
      <c r="AJ45" s="924" t="s">
        <v>254</v>
      </c>
    </row>
    <row r="46" spans="1:36" ht="49.9" customHeight="1">
      <c r="A46" s="2296" t="s">
        <v>920</v>
      </c>
      <c r="B46" s="2272">
        <v>1</v>
      </c>
      <c r="C46" s="2275" t="s">
        <v>3683</v>
      </c>
      <c r="D46" s="2143">
        <v>16</v>
      </c>
      <c r="E46" s="3372" t="s">
        <v>3831</v>
      </c>
      <c r="F46" s="3372"/>
      <c r="G46" s="2143">
        <v>55</v>
      </c>
      <c r="H46" s="1725">
        <v>380</v>
      </c>
      <c r="I46" s="1725" t="s">
        <v>3832</v>
      </c>
      <c r="J46" s="1725" t="s">
        <v>3813</v>
      </c>
      <c r="K46" s="1725" t="s">
        <v>3813</v>
      </c>
      <c r="L46" s="1725" t="s">
        <v>3813</v>
      </c>
      <c r="M46" s="3368" t="s">
        <v>3833</v>
      </c>
      <c r="N46" s="3369"/>
      <c r="O46" s="3368" t="s">
        <v>3833</v>
      </c>
      <c r="P46" s="3369"/>
      <c r="Q46" s="3380"/>
      <c r="R46" s="3381"/>
      <c r="S46" s="3376"/>
      <c r="T46" s="3377"/>
      <c r="U46" s="3368" t="s">
        <v>3833</v>
      </c>
      <c r="V46" s="3369"/>
      <c r="W46" s="3368" t="s">
        <v>3833</v>
      </c>
      <c r="X46" s="3369"/>
      <c r="Y46" s="1725" t="s">
        <v>3813</v>
      </c>
      <c r="Z46" s="1725" t="s">
        <v>3813</v>
      </c>
      <c r="AA46" s="1725" t="s">
        <v>3813</v>
      </c>
      <c r="AB46" s="1725" t="s">
        <v>3832</v>
      </c>
      <c r="AC46" s="1725">
        <v>380</v>
      </c>
      <c r="AD46" s="2143">
        <v>55</v>
      </c>
      <c r="AE46" s="3372" t="s">
        <v>3831</v>
      </c>
      <c r="AF46" s="3372"/>
      <c r="AG46" s="1729">
        <v>16</v>
      </c>
      <c r="AH46" s="933" t="s">
        <v>4664</v>
      </c>
      <c r="AI46" s="1716">
        <f>IF(B46&gt;0,B46,"")</f>
        <v>1</v>
      </c>
      <c r="AJ46" s="2296" t="str">
        <f t="shared" ref="AJ46:AJ55" si="10">A46</f>
        <v>B-2.6.2.3.1</v>
      </c>
    </row>
    <row r="47" spans="1:36" ht="49.9" customHeight="1">
      <c r="A47" s="2296" t="s">
        <v>921</v>
      </c>
      <c r="B47" s="2272">
        <v>1</v>
      </c>
      <c r="C47" s="2275" t="s">
        <v>3685</v>
      </c>
      <c r="D47" s="2143">
        <v>11</v>
      </c>
      <c r="E47" s="3372" t="s">
        <v>3831</v>
      </c>
      <c r="F47" s="3372"/>
      <c r="G47" s="2143" t="s">
        <v>3834</v>
      </c>
      <c r="H47" s="1725">
        <v>380</v>
      </c>
      <c r="I47" s="1725" t="s">
        <v>3832</v>
      </c>
      <c r="J47" s="1725" t="s">
        <v>3813</v>
      </c>
      <c r="K47" s="1725" t="s">
        <v>3813</v>
      </c>
      <c r="L47" s="1725" t="s">
        <v>3813</v>
      </c>
      <c r="M47" s="3368" t="s">
        <v>3833</v>
      </c>
      <c r="N47" s="3369"/>
      <c r="O47" s="3368" t="s">
        <v>3833</v>
      </c>
      <c r="P47" s="3369"/>
      <c r="Q47" s="3380"/>
      <c r="R47" s="3381"/>
      <c r="S47" s="3376"/>
      <c r="T47" s="3377"/>
      <c r="U47" s="3368" t="s">
        <v>3833</v>
      </c>
      <c r="V47" s="3369"/>
      <c r="W47" s="3368" t="s">
        <v>3833</v>
      </c>
      <c r="X47" s="3369"/>
      <c r="Y47" s="1725" t="s">
        <v>3813</v>
      </c>
      <c r="Z47" s="1725" t="s">
        <v>3813</v>
      </c>
      <c r="AA47" s="1725" t="s">
        <v>3813</v>
      </c>
      <c r="AB47" s="1725" t="s">
        <v>3832</v>
      </c>
      <c r="AC47" s="1725">
        <v>380</v>
      </c>
      <c r="AD47" s="2143" t="s">
        <v>3834</v>
      </c>
      <c r="AE47" s="3372" t="s">
        <v>3831</v>
      </c>
      <c r="AF47" s="3372"/>
      <c r="AG47" s="1729">
        <v>11</v>
      </c>
      <c r="AH47" s="933" t="s">
        <v>4439</v>
      </c>
      <c r="AI47" s="1716">
        <f t="shared" ref="AI47:AI54" si="11">IF(B47&gt;0,B47,"")</f>
        <v>1</v>
      </c>
      <c r="AJ47" s="2296" t="str">
        <f t="shared" si="10"/>
        <v>B-2.6.2.3.2</v>
      </c>
    </row>
    <row r="48" spans="1:36" ht="49.9" customHeight="1">
      <c r="A48" s="2296" t="s">
        <v>922</v>
      </c>
      <c r="B48" s="2272">
        <v>1</v>
      </c>
      <c r="C48" s="2275" t="s">
        <v>3835</v>
      </c>
      <c r="D48" s="2143">
        <v>1</v>
      </c>
      <c r="E48" s="3372" t="s">
        <v>3831</v>
      </c>
      <c r="F48" s="3372"/>
      <c r="G48" s="2143">
        <v>45</v>
      </c>
      <c r="H48" s="1725">
        <v>380</v>
      </c>
      <c r="I48" s="1725">
        <v>6</v>
      </c>
      <c r="J48" s="1725" t="s">
        <v>3813</v>
      </c>
      <c r="K48" s="1725" t="s">
        <v>3813</v>
      </c>
      <c r="L48" s="1725" t="s">
        <v>3813</v>
      </c>
      <c r="M48" s="3368">
        <v>1</v>
      </c>
      <c r="N48" s="3369"/>
      <c r="O48" s="3368">
        <v>1</v>
      </c>
      <c r="P48" s="3369"/>
      <c r="Q48" s="3380"/>
      <c r="R48" s="3381"/>
      <c r="S48" s="3376"/>
      <c r="T48" s="3377"/>
      <c r="U48" s="3368">
        <v>1</v>
      </c>
      <c r="V48" s="3369"/>
      <c r="W48" s="3368">
        <v>1</v>
      </c>
      <c r="X48" s="3369"/>
      <c r="Y48" s="1725" t="s">
        <v>3813</v>
      </c>
      <c r="Z48" s="1725" t="s">
        <v>3813</v>
      </c>
      <c r="AA48" s="1725" t="s">
        <v>3813</v>
      </c>
      <c r="AB48" s="1725">
        <v>6</v>
      </c>
      <c r="AC48" s="1725">
        <v>380</v>
      </c>
      <c r="AD48" s="2143">
        <v>45</v>
      </c>
      <c r="AE48" s="3372" t="s">
        <v>3831</v>
      </c>
      <c r="AF48" s="3372"/>
      <c r="AG48" s="1729">
        <v>1</v>
      </c>
      <c r="AH48" s="933" t="s">
        <v>4665</v>
      </c>
      <c r="AI48" s="1716">
        <f t="shared" si="11"/>
        <v>1</v>
      </c>
      <c r="AJ48" s="2296" t="str">
        <f t="shared" si="10"/>
        <v>B-2.6.2.3.3</v>
      </c>
    </row>
    <row r="49" spans="1:36" ht="49.9" customHeight="1">
      <c r="A49" s="2296" t="s">
        <v>923</v>
      </c>
      <c r="B49" s="2272">
        <v>1</v>
      </c>
      <c r="C49" s="2275" t="s">
        <v>3836</v>
      </c>
      <c r="D49" s="2143">
        <v>3</v>
      </c>
      <c r="E49" s="3372" t="s">
        <v>3831</v>
      </c>
      <c r="F49" s="3372"/>
      <c r="G49" s="2143" t="s">
        <v>3834</v>
      </c>
      <c r="H49" s="1725">
        <v>380</v>
      </c>
      <c r="I49" s="1725" t="s">
        <v>3832</v>
      </c>
      <c r="J49" s="1725" t="s">
        <v>3813</v>
      </c>
      <c r="K49" s="1725" t="s">
        <v>3813</v>
      </c>
      <c r="L49" s="1725" t="s">
        <v>3813</v>
      </c>
      <c r="M49" s="3368" t="s">
        <v>3833</v>
      </c>
      <c r="N49" s="3369"/>
      <c r="O49" s="3368">
        <v>3</v>
      </c>
      <c r="P49" s="3369"/>
      <c r="Q49" s="3380"/>
      <c r="R49" s="3381"/>
      <c r="S49" s="3376"/>
      <c r="T49" s="3377"/>
      <c r="U49" s="3368">
        <v>3</v>
      </c>
      <c r="V49" s="3369"/>
      <c r="W49" s="3368" t="s">
        <v>3833</v>
      </c>
      <c r="X49" s="3369"/>
      <c r="Y49" s="1725" t="s">
        <v>3813</v>
      </c>
      <c r="Z49" s="1725" t="s">
        <v>3813</v>
      </c>
      <c r="AA49" s="1725" t="s">
        <v>3813</v>
      </c>
      <c r="AB49" s="1725" t="s">
        <v>3832</v>
      </c>
      <c r="AC49" s="1725">
        <v>380</v>
      </c>
      <c r="AD49" s="2143" t="s">
        <v>3834</v>
      </c>
      <c r="AE49" s="3372" t="s">
        <v>3831</v>
      </c>
      <c r="AF49" s="3372"/>
      <c r="AG49" s="1729">
        <v>3</v>
      </c>
      <c r="AH49" s="933" t="s">
        <v>3649</v>
      </c>
      <c r="AI49" s="1716">
        <f t="shared" si="11"/>
        <v>1</v>
      </c>
      <c r="AJ49" s="2296" t="str">
        <f t="shared" si="10"/>
        <v>B-2.6.2.3.4</v>
      </c>
    </row>
    <row r="50" spans="1:36" ht="49.9" customHeight="1">
      <c r="A50" s="2296" t="s">
        <v>924</v>
      </c>
      <c r="B50" s="2272">
        <v>1</v>
      </c>
      <c r="C50" s="2275" t="s">
        <v>3837</v>
      </c>
      <c r="D50" s="2143">
        <v>1</v>
      </c>
      <c r="E50" s="3372" t="s">
        <v>3831</v>
      </c>
      <c r="F50" s="3372"/>
      <c r="G50" s="2143">
        <v>37</v>
      </c>
      <c r="H50" s="1725">
        <v>380</v>
      </c>
      <c r="I50" s="1725">
        <v>6</v>
      </c>
      <c r="J50" s="1725" t="s">
        <v>3813</v>
      </c>
      <c r="K50" s="1725" t="s">
        <v>3813</v>
      </c>
      <c r="L50" s="1725" t="s">
        <v>3813</v>
      </c>
      <c r="M50" s="3368">
        <v>1</v>
      </c>
      <c r="N50" s="3369"/>
      <c r="O50" s="3368">
        <v>1</v>
      </c>
      <c r="P50" s="3369"/>
      <c r="Q50" s="3380"/>
      <c r="R50" s="3381"/>
      <c r="S50" s="3376"/>
      <c r="T50" s="3377"/>
      <c r="U50" s="3368">
        <v>1</v>
      </c>
      <c r="V50" s="3369"/>
      <c r="W50" s="3368">
        <v>1</v>
      </c>
      <c r="X50" s="3369"/>
      <c r="Y50" s="1725" t="s">
        <v>3813</v>
      </c>
      <c r="Z50" s="1725" t="s">
        <v>3813</v>
      </c>
      <c r="AA50" s="1725" t="s">
        <v>3813</v>
      </c>
      <c r="AB50" s="1725">
        <v>6</v>
      </c>
      <c r="AC50" s="1725">
        <v>380</v>
      </c>
      <c r="AD50" s="2143">
        <v>37</v>
      </c>
      <c r="AE50" s="3372" t="s">
        <v>3831</v>
      </c>
      <c r="AF50" s="3372"/>
      <c r="AG50" s="1729">
        <v>5</v>
      </c>
      <c r="AH50" s="933" t="s">
        <v>4667</v>
      </c>
      <c r="AI50" s="1716">
        <f t="shared" si="11"/>
        <v>1</v>
      </c>
      <c r="AJ50" s="2296" t="str">
        <f t="shared" si="10"/>
        <v>B-2.6.2.3.5</v>
      </c>
    </row>
    <row r="51" spans="1:36" ht="49.9" customHeight="1">
      <c r="A51" s="2296" t="s">
        <v>925</v>
      </c>
      <c r="B51" s="2272">
        <v>1</v>
      </c>
      <c r="C51" s="2275" t="s">
        <v>3822</v>
      </c>
      <c r="D51" s="2143">
        <v>5</v>
      </c>
      <c r="E51" s="3372" t="s">
        <v>3831</v>
      </c>
      <c r="F51" s="3372"/>
      <c r="G51" s="2143">
        <v>55</v>
      </c>
      <c r="H51" s="1725">
        <v>380</v>
      </c>
      <c r="I51" s="1725" t="s">
        <v>3832</v>
      </c>
      <c r="J51" s="1725" t="s">
        <v>3813</v>
      </c>
      <c r="K51" s="1725" t="s">
        <v>3813</v>
      </c>
      <c r="L51" s="1725" t="s">
        <v>3813</v>
      </c>
      <c r="M51" s="3368" t="s">
        <v>3833</v>
      </c>
      <c r="N51" s="3369"/>
      <c r="O51" s="3368" t="s">
        <v>3833</v>
      </c>
      <c r="P51" s="3369"/>
      <c r="Q51" s="3380"/>
      <c r="R51" s="3381"/>
      <c r="S51" s="3376"/>
      <c r="T51" s="3377"/>
      <c r="U51" s="3368" t="s">
        <v>3833</v>
      </c>
      <c r="V51" s="3369"/>
      <c r="W51" s="3368" t="s">
        <v>3833</v>
      </c>
      <c r="X51" s="3369"/>
      <c r="Y51" s="1725" t="s">
        <v>3813</v>
      </c>
      <c r="Z51" s="1725" t="s">
        <v>3813</v>
      </c>
      <c r="AA51" s="1725" t="s">
        <v>3813</v>
      </c>
      <c r="AB51" s="1725" t="s">
        <v>3832</v>
      </c>
      <c r="AC51" s="1725">
        <v>380</v>
      </c>
      <c r="AD51" s="2143">
        <v>55</v>
      </c>
      <c r="AE51" s="3372" t="s">
        <v>3831</v>
      </c>
      <c r="AF51" s="3372"/>
      <c r="AG51" s="1729">
        <v>1</v>
      </c>
      <c r="AH51" s="933" t="s">
        <v>4329</v>
      </c>
      <c r="AI51" s="1716">
        <f t="shared" si="11"/>
        <v>1</v>
      </c>
      <c r="AJ51" s="2296" t="str">
        <f t="shared" si="10"/>
        <v>B-2.6.2.3.6</v>
      </c>
    </row>
    <row r="52" spans="1:36" ht="49.9" customHeight="1">
      <c r="A52" s="2296" t="s">
        <v>926</v>
      </c>
      <c r="B52" s="2272">
        <v>1</v>
      </c>
      <c r="C52" s="2275" t="s">
        <v>3687</v>
      </c>
      <c r="D52" s="2143">
        <v>6</v>
      </c>
      <c r="E52" s="3372" t="s">
        <v>3831</v>
      </c>
      <c r="F52" s="3372"/>
      <c r="G52" s="2143" t="s">
        <v>3834</v>
      </c>
      <c r="H52" s="1725">
        <v>380</v>
      </c>
      <c r="I52" s="1725" t="s">
        <v>3832</v>
      </c>
      <c r="J52" s="1725" t="s">
        <v>3813</v>
      </c>
      <c r="K52" s="1725" t="s">
        <v>3813</v>
      </c>
      <c r="L52" s="1725" t="s">
        <v>3813</v>
      </c>
      <c r="M52" s="3368" t="s">
        <v>3833</v>
      </c>
      <c r="N52" s="3369"/>
      <c r="O52" s="3368" t="s">
        <v>3833</v>
      </c>
      <c r="P52" s="3369"/>
      <c r="Q52" s="3380"/>
      <c r="R52" s="3381"/>
      <c r="S52" s="3376"/>
      <c r="T52" s="3377"/>
      <c r="U52" s="3368" t="s">
        <v>3833</v>
      </c>
      <c r="V52" s="3369"/>
      <c r="W52" s="3368" t="s">
        <v>3833</v>
      </c>
      <c r="X52" s="3369"/>
      <c r="Y52" s="1725" t="s">
        <v>3813</v>
      </c>
      <c r="Z52" s="1725" t="s">
        <v>3813</v>
      </c>
      <c r="AA52" s="1725" t="s">
        <v>3813</v>
      </c>
      <c r="AB52" s="1725" t="s">
        <v>3832</v>
      </c>
      <c r="AC52" s="1725">
        <v>380</v>
      </c>
      <c r="AD52" s="2143" t="s">
        <v>3834</v>
      </c>
      <c r="AE52" s="3372" t="s">
        <v>3831</v>
      </c>
      <c r="AF52" s="3372"/>
      <c r="AG52" s="1729">
        <v>6</v>
      </c>
      <c r="AH52" s="933" t="s">
        <v>4666</v>
      </c>
      <c r="AI52" s="1716">
        <f t="shared" si="11"/>
        <v>1</v>
      </c>
      <c r="AJ52" s="2296" t="str">
        <f t="shared" si="10"/>
        <v>B-2.6.2.3.7</v>
      </c>
    </row>
    <row r="53" spans="1:36" ht="49.9" customHeight="1">
      <c r="A53" s="2296" t="s">
        <v>927</v>
      </c>
      <c r="B53" s="2272">
        <v>1</v>
      </c>
      <c r="C53" s="2275" t="s">
        <v>3688</v>
      </c>
      <c r="D53" s="2143">
        <v>4</v>
      </c>
      <c r="E53" s="3372" t="s">
        <v>3831</v>
      </c>
      <c r="F53" s="3372"/>
      <c r="G53" s="2143" t="s">
        <v>3834</v>
      </c>
      <c r="H53" s="1725">
        <v>380</v>
      </c>
      <c r="I53" s="1725">
        <v>6</v>
      </c>
      <c r="J53" s="1725" t="s">
        <v>3813</v>
      </c>
      <c r="K53" s="1725" t="s">
        <v>3813</v>
      </c>
      <c r="L53" s="1725" t="s">
        <v>3813</v>
      </c>
      <c r="M53" s="3368" t="s">
        <v>3833</v>
      </c>
      <c r="N53" s="3369"/>
      <c r="O53" s="3368" t="s">
        <v>3833</v>
      </c>
      <c r="P53" s="3369"/>
      <c r="Q53" s="3380"/>
      <c r="R53" s="3381"/>
      <c r="S53" s="3376"/>
      <c r="T53" s="3377"/>
      <c r="U53" s="3368" t="s">
        <v>3833</v>
      </c>
      <c r="V53" s="3369"/>
      <c r="W53" s="3368" t="s">
        <v>3833</v>
      </c>
      <c r="X53" s="3369"/>
      <c r="Y53" s="1725" t="s">
        <v>3813</v>
      </c>
      <c r="Z53" s="1725" t="s">
        <v>3813</v>
      </c>
      <c r="AA53" s="1725" t="s">
        <v>3813</v>
      </c>
      <c r="AB53" s="1725">
        <v>6</v>
      </c>
      <c r="AC53" s="1725">
        <v>380</v>
      </c>
      <c r="AD53" s="2143" t="s">
        <v>3834</v>
      </c>
      <c r="AE53" s="3372" t="s">
        <v>3831</v>
      </c>
      <c r="AF53" s="3372"/>
      <c r="AG53" s="1729">
        <v>4</v>
      </c>
      <c r="AH53" s="933" t="s">
        <v>4444</v>
      </c>
      <c r="AI53" s="1716">
        <f t="shared" si="11"/>
        <v>1</v>
      </c>
      <c r="AJ53" s="2296" t="str">
        <f t="shared" si="10"/>
        <v>B-2.6.2.3.8</v>
      </c>
    </row>
    <row r="54" spans="1:36" ht="49.9" customHeight="1">
      <c r="A54" s="2296" t="s">
        <v>928</v>
      </c>
      <c r="B54" s="2272"/>
      <c r="C54" s="2275"/>
      <c r="D54" s="2143"/>
      <c r="E54" s="3372"/>
      <c r="F54" s="3372"/>
      <c r="G54" s="2143"/>
      <c r="H54" s="1725"/>
      <c r="I54" s="1725"/>
      <c r="J54" s="1725"/>
      <c r="K54" s="1725"/>
      <c r="L54" s="1725"/>
      <c r="M54" s="3368"/>
      <c r="N54" s="3369"/>
      <c r="O54" s="3368"/>
      <c r="P54" s="3369"/>
      <c r="Q54" s="3380"/>
      <c r="R54" s="3381"/>
      <c r="S54" s="3376"/>
      <c r="T54" s="3377"/>
      <c r="U54" s="3419"/>
      <c r="V54" s="3420"/>
      <c r="W54" s="3368"/>
      <c r="X54" s="3369"/>
      <c r="Y54" s="1588"/>
      <c r="Z54" s="1588"/>
      <c r="AA54" s="1588"/>
      <c r="AB54" s="1725"/>
      <c r="AC54" s="1589"/>
      <c r="AD54" s="1590"/>
      <c r="AE54" s="3372"/>
      <c r="AF54" s="3372"/>
      <c r="AG54" s="1744"/>
      <c r="AH54" s="1727"/>
      <c r="AI54" s="2129" t="str">
        <f t="shared" si="11"/>
        <v/>
      </c>
      <c r="AJ54" s="2296" t="str">
        <f t="shared" si="10"/>
        <v>B-2.6.2.3.9</v>
      </c>
    </row>
    <row r="55" spans="1:36" ht="49.9" customHeight="1">
      <c r="A55" s="2296" t="s">
        <v>929</v>
      </c>
      <c r="B55" s="1728"/>
      <c r="C55" s="1734"/>
      <c r="D55" s="1735"/>
      <c r="E55" s="3379"/>
      <c r="F55" s="3379"/>
      <c r="G55" s="1735"/>
      <c r="H55" s="1732"/>
      <c r="I55" s="1732"/>
      <c r="J55" s="1732"/>
      <c r="K55" s="1732"/>
      <c r="L55" s="1732"/>
      <c r="M55" s="3370"/>
      <c r="N55" s="3371"/>
      <c r="O55" s="3370"/>
      <c r="P55" s="3371"/>
      <c r="Q55" s="3380"/>
      <c r="R55" s="3381"/>
      <c r="S55" s="3376"/>
      <c r="T55" s="3377"/>
      <c r="U55" s="3419"/>
      <c r="V55" s="3420"/>
      <c r="W55" s="3419"/>
      <c r="X55" s="3420"/>
      <c r="Y55" s="1588"/>
      <c r="Z55" s="1588"/>
      <c r="AA55" s="1588"/>
      <c r="AB55" s="1588"/>
      <c r="AC55" s="1589"/>
      <c r="AD55" s="1590"/>
      <c r="AE55" s="3365"/>
      <c r="AF55" s="3365"/>
      <c r="AG55" s="1590"/>
      <c r="AH55" s="156"/>
      <c r="AI55" s="53" t="str">
        <f t="shared" ref="AI55" si="12">IF(B55&gt;0,B55,"")</f>
        <v/>
      </c>
      <c r="AJ55" s="2296" t="str">
        <f t="shared" si="10"/>
        <v>B-2.6.2.3.10</v>
      </c>
    </row>
    <row r="56" spans="1:36" s="654" customFormat="1">
      <c r="A56" s="2301" t="s">
        <v>853</v>
      </c>
      <c r="B56" s="1278"/>
      <c r="C56" s="668"/>
      <c r="D56" s="668"/>
      <c r="E56" s="668"/>
      <c r="F56" s="668"/>
      <c r="G56" s="668"/>
      <c r="H56" s="668"/>
      <c r="I56" s="668"/>
      <c r="J56" s="668"/>
      <c r="K56" s="668"/>
      <c r="L56" s="668"/>
      <c r="M56" s="668"/>
      <c r="N56" s="668"/>
      <c r="O56" s="668"/>
      <c r="P56" s="668"/>
      <c r="Q56" s="668"/>
      <c r="R56" s="668"/>
      <c r="S56" s="192"/>
      <c r="T56" s="192"/>
      <c r="U56" s="192"/>
      <c r="V56" s="192"/>
      <c r="W56" s="192"/>
      <c r="X56" s="192"/>
      <c r="Y56" s="192"/>
      <c r="Z56" s="192"/>
      <c r="AA56" s="192"/>
      <c r="AB56" s="193"/>
      <c r="AC56" s="192"/>
      <c r="AD56" s="192"/>
      <c r="AE56" s="192"/>
      <c r="AF56" s="192"/>
      <c r="AG56" s="192"/>
      <c r="AH56" s="656"/>
      <c r="AI56" s="102"/>
      <c r="AJ56" s="193" t="s">
        <v>514</v>
      </c>
    </row>
    <row r="57" spans="1:36" s="169" customFormat="1" ht="33.75" customHeight="1">
      <c r="A57" s="2279" t="s">
        <v>4679</v>
      </c>
      <c r="B57" s="775"/>
      <c r="C57" s="197"/>
      <c r="D57" s="197"/>
      <c r="E57" s="197"/>
      <c r="F57" s="197"/>
      <c r="G57" s="197"/>
      <c r="H57" s="197"/>
      <c r="I57" s="197"/>
      <c r="J57" s="196"/>
      <c r="K57" s="197"/>
      <c r="L57" s="197"/>
      <c r="M57" s="197"/>
      <c r="N57" s="197"/>
      <c r="O57" s="197"/>
      <c r="P57" s="197"/>
      <c r="Q57" s="197"/>
      <c r="R57" s="1184"/>
      <c r="S57" s="3364" t="s">
        <v>930</v>
      </c>
      <c r="T57" s="3364"/>
      <c r="U57" s="3364"/>
      <c r="V57" s="3364"/>
      <c r="W57" s="3364"/>
      <c r="X57" s="3364"/>
      <c r="Y57" s="3364"/>
      <c r="Z57" s="3364"/>
      <c r="AA57" s="3364"/>
      <c r="AB57" s="3364"/>
      <c r="AC57" s="3364"/>
      <c r="AD57" s="3364"/>
      <c r="AE57" s="3364"/>
      <c r="AF57" s="3364"/>
      <c r="AG57" s="3364"/>
      <c r="AH57" s="3364"/>
      <c r="AI57" s="3364"/>
      <c r="AJ57" s="3364"/>
    </row>
    <row r="58" spans="1:36" s="169" customFormat="1" ht="18" customHeight="1">
      <c r="A58" s="2279" t="s">
        <v>4680</v>
      </c>
      <c r="B58" s="775"/>
      <c r="C58" s="197"/>
      <c r="D58" s="197"/>
      <c r="E58" s="197"/>
      <c r="F58" s="197"/>
      <c r="G58" s="197"/>
      <c r="H58" s="197"/>
      <c r="I58" s="197"/>
      <c r="J58" s="196"/>
      <c r="K58" s="197"/>
      <c r="L58" s="197"/>
      <c r="M58" s="197"/>
      <c r="N58" s="197"/>
      <c r="O58" s="197"/>
      <c r="P58" s="197"/>
      <c r="Q58" s="197"/>
      <c r="R58" s="1184"/>
      <c r="S58" s="775"/>
      <c r="T58" s="197"/>
      <c r="U58" s="197"/>
      <c r="V58" s="197"/>
      <c r="W58" s="197"/>
      <c r="X58" s="197"/>
      <c r="Y58" s="197"/>
      <c r="Z58" s="197"/>
      <c r="AA58" s="197"/>
      <c r="AB58" s="197"/>
      <c r="AC58" s="197"/>
      <c r="AD58" s="197"/>
      <c r="AE58" s="197"/>
      <c r="AF58" s="197"/>
      <c r="AG58" s="197"/>
      <c r="AH58" s="1184"/>
      <c r="AI58" s="1184"/>
      <c r="AJ58" s="1184" t="s">
        <v>931</v>
      </c>
    </row>
    <row r="59" spans="1:36" s="169" customFormat="1" ht="15" customHeight="1">
      <c r="A59" s="2279" t="s">
        <v>4681</v>
      </c>
      <c r="B59" s="775"/>
      <c r="C59" s="196"/>
      <c r="D59" s="196"/>
      <c r="E59" s="856"/>
      <c r="F59" s="856"/>
      <c r="G59" s="856"/>
      <c r="H59" s="856"/>
      <c r="I59" s="856"/>
      <c r="J59" s="856"/>
      <c r="K59" s="856"/>
      <c r="L59" s="196"/>
      <c r="M59" s="196"/>
      <c r="N59" s="196"/>
      <c r="O59" s="206"/>
      <c r="P59" s="196"/>
      <c r="Q59" s="196"/>
      <c r="R59" s="1185"/>
      <c r="S59" s="539"/>
      <c r="T59" s="539"/>
      <c r="U59" s="539"/>
      <c r="V59" s="539"/>
      <c r="W59" s="539"/>
      <c r="X59" s="539"/>
      <c r="Y59" s="1185"/>
      <c r="Z59" s="1185"/>
      <c r="AA59" s="1185"/>
      <c r="AB59" s="198"/>
      <c r="AC59" s="1189"/>
      <c r="AD59" s="1189"/>
      <c r="AE59" s="196"/>
      <c r="AF59" s="196"/>
      <c r="AG59" s="196"/>
      <c r="AH59" s="196"/>
      <c r="AI59" s="196"/>
      <c r="AJ59" s="198" t="s">
        <v>932</v>
      </c>
    </row>
    <row r="60" spans="1:36" s="169" customFormat="1" ht="16.5">
      <c r="A60" s="2279" t="s">
        <v>4682</v>
      </c>
      <c r="B60" s="775"/>
      <c r="C60" s="196"/>
      <c r="D60" s="196"/>
      <c r="E60" s="196"/>
      <c r="F60" s="196"/>
      <c r="G60" s="196"/>
      <c r="H60" s="196"/>
      <c r="I60" s="196"/>
      <c r="J60" s="196"/>
      <c r="K60" s="196"/>
      <c r="L60" s="196"/>
      <c r="M60" s="196"/>
      <c r="N60" s="196"/>
      <c r="O60" s="196"/>
      <c r="P60" s="196"/>
      <c r="Q60" s="196"/>
      <c r="R60" s="1185"/>
      <c r="S60" s="539"/>
      <c r="T60" s="539"/>
      <c r="U60" s="539"/>
      <c r="V60" s="539"/>
      <c r="W60" s="539"/>
      <c r="X60" s="539"/>
      <c r="Y60" s="1185"/>
      <c r="Z60" s="1185"/>
      <c r="AA60" s="1185"/>
      <c r="AB60" s="1191"/>
      <c r="AC60" s="1189"/>
      <c r="AD60" s="1189"/>
      <c r="AE60" s="196"/>
      <c r="AF60" s="196"/>
      <c r="AG60" s="196"/>
      <c r="AH60" s="196"/>
      <c r="AI60" s="196"/>
      <c r="AJ60" s="198" t="s">
        <v>933</v>
      </c>
    </row>
    <row r="61" spans="1:36" s="169" customFormat="1" ht="16.5">
      <c r="A61" s="2279" t="s">
        <v>4683</v>
      </c>
      <c r="B61" s="775"/>
      <c r="C61" s="196"/>
      <c r="D61" s="196"/>
      <c r="E61" s="196"/>
      <c r="F61" s="196"/>
      <c r="G61" s="196"/>
      <c r="H61" s="196"/>
      <c r="I61" s="196"/>
      <c r="J61" s="196"/>
      <c r="K61" s="196"/>
      <c r="L61" s="196"/>
      <c r="M61" s="196"/>
      <c r="N61" s="196"/>
      <c r="O61" s="196"/>
      <c r="P61" s="196"/>
      <c r="Q61" s="196"/>
      <c r="R61" s="1185"/>
      <c r="S61" s="539"/>
      <c r="T61" s="539"/>
      <c r="U61" s="539"/>
      <c r="V61" s="539"/>
      <c r="W61" s="539"/>
      <c r="X61" s="663"/>
      <c r="Y61" s="1185"/>
      <c r="Z61" s="1185"/>
      <c r="AA61" s="1185"/>
      <c r="AB61" s="1191"/>
      <c r="AC61" s="1189"/>
      <c r="AD61" s="1189"/>
      <c r="AE61" s="196"/>
      <c r="AF61" s="196"/>
      <c r="AG61" s="196"/>
      <c r="AH61" s="196"/>
      <c r="AI61" s="196"/>
      <c r="AJ61" s="198" t="s">
        <v>935</v>
      </c>
    </row>
    <row r="62" spans="1:36" ht="24.75" customHeight="1">
      <c r="A62" s="2305" t="s">
        <v>936</v>
      </c>
      <c r="B62" s="2306"/>
      <c r="C62" s="2306"/>
      <c r="D62" s="2307"/>
      <c r="E62" s="2307"/>
      <c r="F62" s="2307"/>
      <c r="G62" s="2308"/>
      <c r="H62" s="2308"/>
      <c r="I62" s="2309"/>
      <c r="J62" s="2309"/>
      <c r="K62" s="2309"/>
      <c r="L62" s="2309"/>
      <c r="M62" s="2309"/>
      <c r="N62" s="2309"/>
      <c r="O62" s="2310"/>
      <c r="P62" s="2310"/>
      <c r="Q62" s="2310"/>
      <c r="R62" s="2311"/>
      <c r="S62" s="1593"/>
      <c r="T62" s="1592"/>
      <c r="U62" s="1592"/>
      <c r="V62" s="1591"/>
      <c r="W62" s="2303"/>
      <c r="X62" s="2303"/>
      <c r="Y62" s="2303"/>
      <c r="Z62" s="2303"/>
      <c r="AA62" s="2303"/>
      <c r="AB62" s="2303"/>
      <c r="AC62" s="2302"/>
      <c r="AD62" s="2302"/>
      <c r="AE62" s="2302"/>
      <c r="AF62" s="2302"/>
      <c r="AG62" s="2302"/>
      <c r="AH62" s="2302"/>
      <c r="AI62" s="2302"/>
      <c r="AJ62" s="2281" t="s">
        <v>937</v>
      </c>
    </row>
    <row r="63" spans="1:36" ht="30" customHeight="1">
      <c r="A63" s="2312" t="s">
        <v>938</v>
      </c>
      <c r="B63" s="3373" t="s">
        <v>939</v>
      </c>
      <c r="C63" s="3374"/>
      <c r="D63" s="3374"/>
      <c r="E63" s="3374"/>
      <c r="F63" s="3374"/>
      <c r="G63" s="3374"/>
      <c r="H63" s="3375"/>
      <c r="I63" s="3431" t="s">
        <v>423</v>
      </c>
      <c r="J63" s="3431"/>
      <c r="K63" s="3431"/>
      <c r="L63" s="3431"/>
      <c r="M63" s="3431"/>
      <c r="N63" s="3431"/>
      <c r="O63" s="3431" t="s">
        <v>182</v>
      </c>
      <c r="P63" s="3431"/>
      <c r="Q63" s="3431"/>
      <c r="R63" s="3431"/>
      <c r="S63" s="3435" t="s">
        <v>183</v>
      </c>
      <c r="T63" s="3435"/>
      <c r="U63" s="3435"/>
      <c r="V63" s="3435"/>
      <c r="W63" s="3423" t="s">
        <v>424</v>
      </c>
      <c r="X63" s="3423"/>
      <c r="Y63" s="3423"/>
      <c r="Z63" s="3423"/>
      <c r="AA63" s="3423"/>
      <c r="AB63" s="3423"/>
      <c r="AC63" s="3432" t="s">
        <v>940</v>
      </c>
      <c r="AD63" s="3433"/>
      <c r="AE63" s="3433"/>
      <c r="AF63" s="3433"/>
      <c r="AG63" s="3433"/>
      <c r="AH63" s="3433"/>
      <c r="AI63" s="3434"/>
      <c r="AJ63" s="2304" t="s">
        <v>254</v>
      </c>
    </row>
    <row r="64" spans="1:36" ht="49.9" customHeight="1">
      <c r="A64" s="2282" t="s">
        <v>941</v>
      </c>
      <c r="B64" s="3352" t="s">
        <v>942</v>
      </c>
      <c r="C64" s="3353"/>
      <c r="D64" s="3353"/>
      <c r="E64" s="3353"/>
      <c r="F64" s="3353"/>
      <c r="G64" s="3353"/>
      <c r="H64" s="3354"/>
      <c r="I64" s="3363" t="s">
        <v>3838</v>
      </c>
      <c r="J64" s="3363"/>
      <c r="K64" s="3363"/>
      <c r="L64" s="3363"/>
      <c r="M64" s="3363"/>
      <c r="N64" s="3363"/>
      <c r="O64" s="3363"/>
      <c r="P64" s="3363"/>
      <c r="Q64" s="3363"/>
      <c r="R64" s="3363"/>
      <c r="S64" s="3384"/>
      <c r="T64" s="3384"/>
      <c r="U64" s="3384"/>
      <c r="V64" s="3384"/>
      <c r="W64" s="3424" t="s">
        <v>4684</v>
      </c>
      <c r="X64" s="3425"/>
      <c r="Y64" s="3425"/>
      <c r="Z64" s="3425"/>
      <c r="AA64" s="3425"/>
      <c r="AB64" s="3426"/>
      <c r="AC64" s="3348" t="s">
        <v>943</v>
      </c>
      <c r="AD64" s="3349"/>
      <c r="AE64" s="3349"/>
      <c r="AF64" s="3349"/>
      <c r="AG64" s="3349"/>
      <c r="AH64" s="3349"/>
      <c r="AI64" s="3350"/>
      <c r="AJ64" s="2282" t="str">
        <f t="shared" ref="AJ64:AJ76" si="13">A64</f>
        <v>B-2.6.2.4.1</v>
      </c>
    </row>
    <row r="65" spans="1:36" ht="49.9" customHeight="1">
      <c r="A65" s="2282" t="s">
        <v>944</v>
      </c>
      <c r="B65" s="3355" t="s">
        <v>945</v>
      </c>
      <c r="C65" s="3356"/>
      <c r="D65" s="3356"/>
      <c r="E65" s="3356"/>
      <c r="F65" s="3356"/>
      <c r="G65" s="3356"/>
      <c r="H65" s="3357"/>
      <c r="I65" s="3363" t="s">
        <v>3264</v>
      </c>
      <c r="J65" s="3363"/>
      <c r="K65" s="3363"/>
      <c r="L65" s="3363"/>
      <c r="M65" s="3363"/>
      <c r="N65" s="3363"/>
      <c r="O65" s="3363" t="s">
        <v>3839</v>
      </c>
      <c r="P65" s="3363"/>
      <c r="Q65" s="3363"/>
      <c r="R65" s="3363"/>
      <c r="S65" s="3428" t="s">
        <v>4686</v>
      </c>
      <c r="T65" s="3429"/>
      <c r="U65" s="3429"/>
      <c r="V65" s="3430"/>
      <c r="W65" s="3427" t="s">
        <v>3265</v>
      </c>
      <c r="X65" s="3427"/>
      <c r="Y65" s="3427"/>
      <c r="Z65" s="3427"/>
      <c r="AA65" s="3427"/>
      <c r="AB65" s="3427"/>
      <c r="AC65" s="3348" t="s">
        <v>946</v>
      </c>
      <c r="AD65" s="3349"/>
      <c r="AE65" s="3349"/>
      <c r="AF65" s="3349"/>
      <c r="AG65" s="3349"/>
      <c r="AH65" s="3349"/>
      <c r="AI65" s="3350"/>
      <c r="AJ65" s="2282" t="str">
        <f t="shared" si="13"/>
        <v>B-2.6.2.4.2</v>
      </c>
    </row>
    <row r="66" spans="1:36" ht="49.9" customHeight="1">
      <c r="A66" s="2282" t="s">
        <v>947</v>
      </c>
      <c r="B66" s="3355" t="s">
        <v>948</v>
      </c>
      <c r="C66" s="3356"/>
      <c r="D66" s="3356"/>
      <c r="E66" s="3356"/>
      <c r="F66" s="3356"/>
      <c r="G66" s="3356"/>
      <c r="H66" s="3357"/>
      <c r="I66" s="3363" t="s">
        <v>3264</v>
      </c>
      <c r="J66" s="3363"/>
      <c r="K66" s="3363"/>
      <c r="L66" s="3363"/>
      <c r="M66" s="3363"/>
      <c r="N66" s="3363"/>
      <c r="O66" s="3363"/>
      <c r="P66" s="3363"/>
      <c r="Q66" s="3363"/>
      <c r="R66" s="3363"/>
      <c r="S66" s="3384"/>
      <c r="T66" s="3384"/>
      <c r="U66" s="3384"/>
      <c r="V66" s="3384"/>
      <c r="W66" s="3427" t="s">
        <v>3265</v>
      </c>
      <c r="X66" s="3427"/>
      <c r="Y66" s="3427"/>
      <c r="Z66" s="3427"/>
      <c r="AA66" s="3427"/>
      <c r="AB66" s="3427"/>
      <c r="AC66" s="3348" t="s">
        <v>949</v>
      </c>
      <c r="AD66" s="3349"/>
      <c r="AE66" s="3349"/>
      <c r="AF66" s="3349"/>
      <c r="AG66" s="3349"/>
      <c r="AH66" s="3349"/>
      <c r="AI66" s="3350"/>
      <c r="AJ66" s="2282" t="str">
        <f t="shared" si="13"/>
        <v>B-2.6.2.4.3</v>
      </c>
    </row>
    <row r="67" spans="1:36" ht="49.9" customHeight="1">
      <c r="A67" s="2282" t="s">
        <v>950</v>
      </c>
      <c r="B67" s="3355" t="s">
        <v>951</v>
      </c>
      <c r="C67" s="3356"/>
      <c r="D67" s="3356"/>
      <c r="E67" s="3356"/>
      <c r="F67" s="3356"/>
      <c r="G67" s="3356"/>
      <c r="H67" s="3357"/>
      <c r="I67" s="3363" t="s">
        <v>3840</v>
      </c>
      <c r="J67" s="3363"/>
      <c r="K67" s="3363"/>
      <c r="L67" s="3363"/>
      <c r="M67" s="3363"/>
      <c r="N67" s="3363"/>
      <c r="O67" s="3363"/>
      <c r="P67" s="3363"/>
      <c r="Q67" s="3363"/>
      <c r="R67" s="3363"/>
      <c r="S67" s="3384"/>
      <c r="T67" s="3384"/>
      <c r="U67" s="3384"/>
      <c r="V67" s="3384"/>
      <c r="W67" s="3428" t="s">
        <v>4297</v>
      </c>
      <c r="X67" s="3429"/>
      <c r="Y67" s="3429"/>
      <c r="Z67" s="3429"/>
      <c r="AA67" s="3429"/>
      <c r="AB67" s="3430"/>
      <c r="AC67" s="3348" t="s">
        <v>952</v>
      </c>
      <c r="AD67" s="3349"/>
      <c r="AE67" s="3349"/>
      <c r="AF67" s="3349"/>
      <c r="AG67" s="3349"/>
      <c r="AH67" s="3349"/>
      <c r="AI67" s="3350"/>
      <c r="AJ67" s="2282" t="str">
        <f t="shared" si="13"/>
        <v>B-2.6.2.4.4</v>
      </c>
    </row>
    <row r="68" spans="1:36" ht="49.9" customHeight="1">
      <c r="A68" s="2282" t="s">
        <v>953</v>
      </c>
      <c r="B68" s="3355" t="s">
        <v>954</v>
      </c>
      <c r="C68" s="3356"/>
      <c r="D68" s="3356"/>
      <c r="E68" s="3356"/>
      <c r="F68" s="3356"/>
      <c r="G68" s="3356"/>
      <c r="H68" s="3357"/>
      <c r="I68" s="3363" t="s">
        <v>3255</v>
      </c>
      <c r="J68" s="3363"/>
      <c r="K68" s="3363"/>
      <c r="L68" s="3363"/>
      <c r="M68" s="3363"/>
      <c r="N68" s="3363"/>
      <c r="O68" s="3363" t="s">
        <v>3841</v>
      </c>
      <c r="P68" s="3363"/>
      <c r="Q68" s="3363"/>
      <c r="R68" s="3363"/>
      <c r="S68" s="3368" t="s">
        <v>4687</v>
      </c>
      <c r="T68" s="3436"/>
      <c r="U68" s="3436"/>
      <c r="V68" s="3369"/>
      <c r="W68" s="3427" t="s">
        <v>3256</v>
      </c>
      <c r="X68" s="3427"/>
      <c r="Y68" s="3427"/>
      <c r="Z68" s="3427"/>
      <c r="AA68" s="3427"/>
      <c r="AB68" s="3427"/>
      <c r="AC68" s="3348" t="s">
        <v>955</v>
      </c>
      <c r="AD68" s="3349"/>
      <c r="AE68" s="3349"/>
      <c r="AF68" s="3349"/>
      <c r="AG68" s="3349"/>
      <c r="AH68" s="3349"/>
      <c r="AI68" s="3350"/>
      <c r="AJ68" s="2282" t="str">
        <f t="shared" si="13"/>
        <v>B-2.6.2.4.5</v>
      </c>
    </row>
    <row r="69" spans="1:36" ht="49.9" customHeight="1">
      <c r="A69" s="2282" t="s">
        <v>956</v>
      </c>
      <c r="B69" s="3355" t="s">
        <v>957</v>
      </c>
      <c r="C69" s="3356"/>
      <c r="D69" s="3356"/>
      <c r="E69" s="3356"/>
      <c r="F69" s="3356"/>
      <c r="G69" s="3356"/>
      <c r="H69" s="3357"/>
      <c r="I69" s="3363" t="s">
        <v>3255</v>
      </c>
      <c r="J69" s="3363"/>
      <c r="K69" s="3363"/>
      <c r="L69" s="3363"/>
      <c r="M69" s="3363"/>
      <c r="N69" s="3363"/>
      <c r="O69" s="3363"/>
      <c r="P69" s="3363"/>
      <c r="Q69" s="3363"/>
      <c r="R69" s="3363"/>
      <c r="S69" s="3384"/>
      <c r="T69" s="3384"/>
      <c r="U69" s="3384"/>
      <c r="V69" s="3384"/>
      <c r="W69" s="3427" t="s">
        <v>3256</v>
      </c>
      <c r="X69" s="3427"/>
      <c r="Y69" s="3427"/>
      <c r="Z69" s="3427"/>
      <c r="AA69" s="3427"/>
      <c r="AB69" s="3427"/>
      <c r="AC69" s="3348" t="s">
        <v>958</v>
      </c>
      <c r="AD69" s="3349"/>
      <c r="AE69" s="3349"/>
      <c r="AF69" s="3349"/>
      <c r="AG69" s="3349"/>
      <c r="AH69" s="3349"/>
      <c r="AI69" s="3350"/>
      <c r="AJ69" s="2282" t="str">
        <f t="shared" si="13"/>
        <v>B-2.6.2.4.6</v>
      </c>
    </row>
    <row r="70" spans="1:36" ht="49.9" customHeight="1">
      <c r="A70" s="2282" t="s">
        <v>959</v>
      </c>
      <c r="B70" s="3355" t="s">
        <v>960</v>
      </c>
      <c r="C70" s="3356"/>
      <c r="D70" s="3356"/>
      <c r="E70" s="3356"/>
      <c r="F70" s="3356"/>
      <c r="G70" s="3356"/>
      <c r="H70" s="3357"/>
      <c r="I70" s="3363" t="s">
        <v>3558</v>
      </c>
      <c r="J70" s="3363"/>
      <c r="K70" s="3363"/>
      <c r="L70" s="3363"/>
      <c r="M70" s="3363"/>
      <c r="N70" s="3363"/>
      <c r="O70" s="3363"/>
      <c r="P70" s="3363"/>
      <c r="Q70" s="3363"/>
      <c r="R70" s="3363"/>
      <c r="S70" s="3384"/>
      <c r="T70" s="3384"/>
      <c r="U70" s="3384"/>
      <c r="V70" s="3384"/>
      <c r="W70" s="3428" t="s">
        <v>4297</v>
      </c>
      <c r="X70" s="3429"/>
      <c r="Y70" s="3429"/>
      <c r="Z70" s="3429"/>
      <c r="AA70" s="3429"/>
      <c r="AB70" s="3430"/>
      <c r="AC70" s="3348" t="s">
        <v>961</v>
      </c>
      <c r="AD70" s="3349"/>
      <c r="AE70" s="3349"/>
      <c r="AF70" s="3349"/>
      <c r="AG70" s="3349"/>
      <c r="AH70" s="3349"/>
      <c r="AI70" s="3350"/>
      <c r="AJ70" s="2282" t="str">
        <f t="shared" si="13"/>
        <v>B-2.6.2.4.7</v>
      </c>
    </row>
    <row r="71" spans="1:36" ht="49.9" customHeight="1">
      <c r="A71" s="2282" t="s">
        <v>962</v>
      </c>
      <c r="B71" s="3355" t="s">
        <v>963</v>
      </c>
      <c r="C71" s="3356"/>
      <c r="D71" s="3356"/>
      <c r="E71" s="3356"/>
      <c r="F71" s="3356"/>
      <c r="G71" s="3356"/>
      <c r="H71" s="3357"/>
      <c r="I71" s="3363" t="s">
        <v>3264</v>
      </c>
      <c r="J71" s="3363"/>
      <c r="K71" s="3363"/>
      <c r="L71" s="3363"/>
      <c r="M71" s="3363"/>
      <c r="N71" s="3363"/>
      <c r="O71" s="3363"/>
      <c r="P71" s="3363"/>
      <c r="Q71" s="3363"/>
      <c r="R71" s="3363"/>
      <c r="S71" s="3384"/>
      <c r="T71" s="3384"/>
      <c r="U71" s="3384"/>
      <c r="V71" s="3384"/>
      <c r="W71" s="3427" t="s">
        <v>3265</v>
      </c>
      <c r="X71" s="3427"/>
      <c r="Y71" s="3427"/>
      <c r="Z71" s="3427"/>
      <c r="AA71" s="3427"/>
      <c r="AB71" s="3427"/>
      <c r="AC71" s="3348" t="s">
        <v>964</v>
      </c>
      <c r="AD71" s="3349"/>
      <c r="AE71" s="3349"/>
      <c r="AF71" s="3349"/>
      <c r="AG71" s="3349"/>
      <c r="AH71" s="3349"/>
      <c r="AI71" s="3350"/>
      <c r="AJ71" s="2282" t="str">
        <f t="shared" si="13"/>
        <v>B-2.6.2.4.8</v>
      </c>
    </row>
    <row r="72" spans="1:36" ht="49.9" customHeight="1">
      <c r="A72" s="2282" t="s">
        <v>965</v>
      </c>
      <c r="B72" s="3355" t="s">
        <v>966</v>
      </c>
      <c r="C72" s="3356"/>
      <c r="D72" s="3356"/>
      <c r="E72" s="3356"/>
      <c r="F72" s="3356"/>
      <c r="G72" s="3356"/>
      <c r="H72" s="3357"/>
      <c r="I72" s="3363" t="s">
        <v>3255</v>
      </c>
      <c r="J72" s="3363"/>
      <c r="K72" s="3363"/>
      <c r="L72" s="3363"/>
      <c r="M72" s="3363"/>
      <c r="N72" s="3363"/>
      <c r="O72" s="3363" t="s">
        <v>3842</v>
      </c>
      <c r="P72" s="3363"/>
      <c r="Q72" s="3363"/>
      <c r="R72" s="3363"/>
      <c r="S72" s="3428" t="s">
        <v>4689</v>
      </c>
      <c r="T72" s="3429"/>
      <c r="U72" s="3429"/>
      <c r="V72" s="3430"/>
      <c r="W72" s="3427" t="s">
        <v>3256</v>
      </c>
      <c r="X72" s="3427"/>
      <c r="Y72" s="3427"/>
      <c r="Z72" s="3427"/>
      <c r="AA72" s="3427"/>
      <c r="AB72" s="3427"/>
      <c r="AC72" s="3348" t="s">
        <v>967</v>
      </c>
      <c r="AD72" s="3349"/>
      <c r="AE72" s="3349"/>
      <c r="AF72" s="3349"/>
      <c r="AG72" s="3349"/>
      <c r="AH72" s="3349"/>
      <c r="AI72" s="3350"/>
      <c r="AJ72" s="2282" t="str">
        <f t="shared" si="13"/>
        <v>B-2.6.2.4.9</v>
      </c>
    </row>
    <row r="73" spans="1:36" ht="49.9" customHeight="1">
      <c r="A73" s="2282" t="s">
        <v>968</v>
      </c>
      <c r="B73" s="3355" t="s">
        <v>969</v>
      </c>
      <c r="C73" s="3356"/>
      <c r="D73" s="3356"/>
      <c r="E73" s="3356"/>
      <c r="F73" s="3356"/>
      <c r="G73" s="3356"/>
      <c r="H73" s="3357"/>
      <c r="I73" s="3363" t="s">
        <v>3255</v>
      </c>
      <c r="J73" s="3363"/>
      <c r="K73" s="3363"/>
      <c r="L73" s="3363"/>
      <c r="M73" s="3363"/>
      <c r="N73" s="3363"/>
      <c r="O73" s="3363"/>
      <c r="P73" s="3363"/>
      <c r="Q73" s="3363"/>
      <c r="R73" s="3363"/>
      <c r="S73" s="3384"/>
      <c r="T73" s="3384"/>
      <c r="U73" s="3384"/>
      <c r="V73" s="3384"/>
      <c r="W73" s="3427" t="s">
        <v>3256</v>
      </c>
      <c r="X73" s="3427"/>
      <c r="Y73" s="3427"/>
      <c r="Z73" s="3427"/>
      <c r="AA73" s="3427"/>
      <c r="AB73" s="3427"/>
      <c r="AC73" s="3348" t="s">
        <v>970</v>
      </c>
      <c r="AD73" s="3349"/>
      <c r="AE73" s="3349"/>
      <c r="AF73" s="3349"/>
      <c r="AG73" s="3349"/>
      <c r="AH73" s="3349"/>
      <c r="AI73" s="3350"/>
      <c r="AJ73" s="2282" t="str">
        <f t="shared" si="13"/>
        <v>B-2.6.2.4.10</v>
      </c>
    </row>
    <row r="74" spans="1:36" ht="49.9" customHeight="1">
      <c r="A74" s="2282" t="s">
        <v>971</v>
      </c>
      <c r="B74" s="3355" t="s">
        <v>972</v>
      </c>
      <c r="C74" s="3356"/>
      <c r="D74" s="3356"/>
      <c r="E74" s="3356"/>
      <c r="F74" s="3356"/>
      <c r="G74" s="3356"/>
      <c r="H74" s="3357"/>
      <c r="I74" s="3363" t="s">
        <v>3255</v>
      </c>
      <c r="J74" s="3363"/>
      <c r="K74" s="3363"/>
      <c r="L74" s="3363"/>
      <c r="M74" s="3363"/>
      <c r="N74" s="3363"/>
      <c r="O74" s="3363" t="s">
        <v>3843</v>
      </c>
      <c r="P74" s="3363"/>
      <c r="Q74" s="3363"/>
      <c r="R74" s="3363"/>
      <c r="S74" s="3368" t="s">
        <v>4688</v>
      </c>
      <c r="T74" s="3436"/>
      <c r="U74" s="3436"/>
      <c r="V74" s="3369"/>
      <c r="W74" s="3427" t="s">
        <v>3256</v>
      </c>
      <c r="X74" s="3427"/>
      <c r="Y74" s="3427"/>
      <c r="Z74" s="3427"/>
      <c r="AA74" s="3427"/>
      <c r="AB74" s="3427"/>
      <c r="AC74" s="3348" t="s">
        <v>973</v>
      </c>
      <c r="AD74" s="3349"/>
      <c r="AE74" s="3349"/>
      <c r="AF74" s="3349"/>
      <c r="AG74" s="3349"/>
      <c r="AH74" s="3349"/>
      <c r="AI74" s="3350"/>
      <c r="AJ74" s="2282" t="str">
        <f t="shared" si="13"/>
        <v>B-2.6.2.4.11</v>
      </c>
    </row>
    <row r="75" spans="1:36" ht="49.9" customHeight="1">
      <c r="A75" s="2282" t="s">
        <v>974</v>
      </c>
      <c r="B75" s="3355" t="s">
        <v>975</v>
      </c>
      <c r="C75" s="3356"/>
      <c r="D75" s="3356"/>
      <c r="E75" s="3356"/>
      <c r="F75" s="3356"/>
      <c r="G75" s="3356"/>
      <c r="H75" s="3357"/>
      <c r="I75" s="3363" t="s">
        <v>3255</v>
      </c>
      <c r="J75" s="3363"/>
      <c r="K75" s="3363"/>
      <c r="L75" s="3363"/>
      <c r="M75" s="3363"/>
      <c r="N75" s="3363"/>
      <c r="O75" s="3363"/>
      <c r="P75" s="3363"/>
      <c r="Q75" s="3363"/>
      <c r="R75" s="3363"/>
      <c r="S75" s="3384"/>
      <c r="T75" s="3384"/>
      <c r="U75" s="3384"/>
      <c r="V75" s="3384"/>
      <c r="W75" s="3427" t="s">
        <v>3256</v>
      </c>
      <c r="X75" s="3427"/>
      <c r="Y75" s="3427"/>
      <c r="Z75" s="3427"/>
      <c r="AA75" s="3427"/>
      <c r="AB75" s="3427"/>
      <c r="AC75" s="3348" t="s">
        <v>976</v>
      </c>
      <c r="AD75" s="3349"/>
      <c r="AE75" s="3349"/>
      <c r="AF75" s="3349"/>
      <c r="AG75" s="3349"/>
      <c r="AH75" s="3349"/>
      <c r="AI75" s="3350"/>
      <c r="AJ75" s="2282" t="str">
        <f t="shared" si="13"/>
        <v>B-2.6.2.4.12</v>
      </c>
    </row>
    <row r="76" spans="1:36" ht="49.9" customHeight="1">
      <c r="A76" s="2282" t="s">
        <v>977</v>
      </c>
      <c r="B76" s="3355" t="s">
        <v>978</v>
      </c>
      <c r="C76" s="3356"/>
      <c r="D76" s="3356"/>
      <c r="E76" s="3356"/>
      <c r="F76" s="3356"/>
      <c r="G76" s="3356"/>
      <c r="H76" s="3357"/>
      <c r="I76" s="3363" t="s">
        <v>3844</v>
      </c>
      <c r="J76" s="3363"/>
      <c r="K76" s="3363"/>
      <c r="L76" s="3363"/>
      <c r="M76" s="3363"/>
      <c r="N76" s="3363"/>
      <c r="O76" s="3363"/>
      <c r="P76" s="3363"/>
      <c r="Q76" s="3363"/>
      <c r="R76" s="3363"/>
      <c r="S76" s="3384"/>
      <c r="T76" s="3384"/>
      <c r="U76" s="3384"/>
      <c r="V76" s="3384"/>
      <c r="W76" s="3427" t="s">
        <v>4685</v>
      </c>
      <c r="X76" s="3427"/>
      <c r="Y76" s="3427"/>
      <c r="Z76" s="3427"/>
      <c r="AA76" s="3427"/>
      <c r="AB76" s="3427"/>
      <c r="AC76" s="3348" t="s">
        <v>979</v>
      </c>
      <c r="AD76" s="3349"/>
      <c r="AE76" s="3349"/>
      <c r="AF76" s="3349"/>
      <c r="AG76" s="3349"/>
      <c r="AH76" s="3349"/>
      <c r="AI76" s="3350"/>
      <c r="AJ76" s="2282" t="str">
        <f t="shared" si="13"/>
        <v>B-2.6.2.4.13</v>
      </c>
    </row>
    <row r="77" spans="1:36" s="569" customFormat="1" ht="30" customHeight="1">
      <c r="A77" s="2283" t="s">
        <v>980</v>
      </c>
      <c r="B77" s="2284"/>
      <c r="C77" s="2315"/>
      <c r="D77" s="2315"/>
      <c r="E77" s="2315"/>
      <c r="F77" s="2315"/>
      <c r="G77" s="2316"/>
      <c r="H77" s="2316"/>
      <c r="I77" s="2316"/>
      <c r="J77" s="2316"/>
      <c r="K77" s="2316"/>
      <c r="L77" s="2316"/>
      <c r="M77" s="2316"/>
      <c r="N77" s="2316"/>
      <c r="O77" s="2316"/>
      <c r="P77" s="2316"/>
      <c r="Q77" s="2316"/>
      <c r="R77" s="2317"/>
      <c r="S77" s="2321"/>
      <c r="T77" s="2322"/>
      <c r="U77" s="2322"/>
      <c r="V77" s="2322"/>
      <c r="W77" s="2322"/>
      <c r="X77" s="2322"/>
      <c r="Y77" s="2322"/>
      <c r="Z77" s="2322"/>
      <c r="AA77" s="2322"/>
      <c r="AB77" s="2322"/>
      <c r="AC77" s="2322"/>
      <c r="AD77" s="2322"/>
      <c r="AE77" s="2322"/>
      <c r="AF77" s="2322"/>
      <c r="AG77" s="2313"/>
      <c r="AH77" s="2313"/>
      <c r="AI77" s="2313"/>
      <c r="AJ77" s="2294" t="s">
        <v>981</v>
      </c>
    </row>
    <row r="78" spans="1:36" s="570" customFormat="1" ht="72">
      <c r="A78" s="2318" t="s">
        <v>174</v>
      </c>
      <c r="B78" s="2318" t="s">
        <v>4622</v>
      </c>
      <c r="C78" s="3385" t="s">
        <v>982</v>
      </c>
      <c r="D78" s="3386"/>
      <c r="E78" s="3358" t="s">
        <v>4690</v>
      </c>
      <c r="F78" s="3358"/>
      <c r="G78" s="3358"/>
      <c r="H78" s="2269" t="s">
        <v>252</v>
      </c>
      <c r="I78" s="2269" t="s">
        <v>557</v>
      </c>
      <c r="J78" s="2267" t="s">
        <v>983</v>
      </c>
      <c r="K78" s="2269" t="s">
        <v>4691</v>
      </c>
      <c r="L78" s="2269" t="s">
        <v>4692</v>
      </c>
      <c r="M78" s="3359" t="s">
        <v>984</v>
      </c>
      <c r="N78" s="3359"/>
      <c r="O78" s="3359"/>
      <c r="P78" s="3359"/>
      <c r="Q78" s="3358" t="s">
        <v>182</v>
      </c>
      <c r="R78" s="3358"/>
      <c r="S78" s="3360" t="s">
        <v>183</v>
      </c>
      <c r="T78" s="3361"/>
      <c r="U78" s="3362" t="s">
        <v>985</v>
      </c>
      <c r="V78" s="3362"/>
      <c r="W78" s="3362"/>
      <c r="X78" s="3362"/>
      <c r="Y78" s="2266" t="s">
        <v>4675</v>
      </c>
      <c r="Z78" s="2266" t="s">
        <v>4693</v>
      </c>
      <c r="AA78" s="2266" t="s">
        <v>986</v>
      </c>
      <c r="AB78" s="2323" t="s">
        <v>559</v>
      </c>
      <c r="AC78" s="2266" t="s">
        <v>560</v>
      </c>
      <c r="AD78" s="3344" t="s">
        <v>4694</v>
      </c>
      <c r="AE78" s="3345"/>
      <c r="AF78" s="3346"/>
      <c r="AG78" s="3344" t="s">
        <v>987</v>
      </c>
      <c r="AH78" s="3346"/>
      <c r="AI78" s="2266" t="s">
        <v>4652</v>
      </c>
      <c r="AJ78" s="2266" t="s">
        <v>254</v>
      </c>
    </row>
    <row r="79" spans="1:36" s="980" customFormat="1" ht="49.9" customHeight="1">
      <c r="A79" s="2320" t="s">
        <v>988</v>
      </c>
      <c r="B79" s="1279"/>
      <c r="C79" s="3342" t="s">
        <v>3549</v>
      </c>
      <c r="D79" s="3343"/>
      <c r="E79" s="3347"/>
      <c r="F79" s="3347"/>
      <c r="G79" s="3347"/>
      <c r="H79" s="1249"/>
      <c r="I79" s="1249"/>
      <c r="J79" s="1249"/>
      <c r="K79" s="1249"/>
      <c r="L79" s="1249"/>
      <c r="M79" s="3347"/>
      <c r="N79" s="3347"/>
      <c r="O79" s="3347"/>
      <c r="P79" s="3347"/>
      <c r="Q79" s="3347"/>
      <c r="R79" s="3347"/>
      <c r="S79" s="3382"/>
      <c r="T79" s="3383"/>
      <c r="U79" s="3365"/>
      <c r="V79" s="3365"/>
      <c r="W79" s="3365"/>
      <c r="X79" s="3365"/>
      <c r="Y79" s="53" t="str">
        <f t="shared" ref="Y79:Y88" si="14">IF(L79&gt;0,L79,"")</f>
        <v/>
      </c>
      <c r="Z79" s="53" t="str">
        <f t="shared" ref="Z79:Z88" si="15">IF(K79&gt;0,K79,"")</f>
        <v/>
      </c>
      <c r="AA79" s="1590"/>
      <c r="AB79" s="1590"/>
      <c r="AC79" s="1589"/>
      <c r="AD79" s="1594"/>
      <c r="AE79" s="3437"/>
      <c r="AF79" s="3383"/>
      <c r="AG79" s="3351" t="s">
        <v>3550</v>
      </c>
      <c r="AH79" s="3351"/>
      <c r="AI79" s="53" t="str">
        <f t="shared" ref="AI79:AI88" si="16">IF(B79&gt;0,B79,"")</f>
        <v/>
      </c>
      <c r="AJ79" s="2324" t="str">
        <f t="shared" ref="AJ79:AJ88" si="17">A79</f>
        <v>B-2.6.2.5.1</v>
      </c>
    </row>
    <row r="80" spans="1:36" s="980" customFormat="1" ht="49.9" customHeight="1">
      <c r="A80" s="2320" t="s">
        <v>989</v>
      </c>
      <c r="B80" s="1279"/>
      <c r="C80" s="3342" t="s">
        <v>3549</v>
      </c>
      <c r="D80" s="3343"/>
      <c r="E80" s="3347"/>
      <c r="F80" s="3347"/>
      <c r="G80" s="3347"/>
      <c r="H80" s="1249"/>
      <c r="I80" s="1249"/>
      <c r="J80" s="1249"/>
      <c r="K80" s="1249"/>
      <c r="L80" s="1249"/>
      <c r="M80" s="3347"/>
      <c r="N80" s="3347"/>
      <c r="O80" s="3347"/>
      <c r="P80" s="3347"/>
      <c r="Q80" s="3347"/>
      <c r="R80" s="3347"/>
      <c r="S80" s="3382"/>
      <c r="T80" s="3383"/>
      <c r="U80" s="3365"/>
      <c r="V80" s="3365"/>
      <c r="W80" s="3365"/>
      <c r="X80" s="3365"/>
      <c r="Y80" s="53" t="str">
        <f t="shared" si="14"/>
        <v/>
      </c>
      <c r="Z80" s="53" t="str">
        <f t="shared" si="15"/>
        <v/>
      </c>
      <c r="AA80" s="1590"/>
      <c r="AB80" s="1590"/>
      <c r="AC80" s="1589"/>
      <c r="AD80" s="1594"/>
      <c r="AE80" s="3437"/>
      <c r="AF80" s="3383"/>
      <c r="AG80" s="3351" t="s">
        <v>3550</v>
      </c>
      <c r="AH80" s="3351"/>
      <c r="AI80" s="53" t="str">
        <f t="shared" si="16"/>
        <v/>
      </c>
      <c r="AJ80" s="2324" t="str">
        <f t="shared" si="17"/>
        <v>B-2.6.2.5.2</v>
      </c>
    </row>
    <row r="81" spans="1:54" s="980" customFormat="1" ht="49.9" customHeight="1">
      <c r="A81" s="2320" t="s">
        <v>990</v>
      </c>
      <c r="B81" s="1279"/>
      <c r="C81" s="3342" t="s">
        <v>3549</v>
      </c>
      <c r="D81" s="3343"/>
      <c r="E81" s="3347"/>
      <c r="F81" s="3347"/>
      <c r="G81" s="3347"/>
      <c r="H81" s="1249"/>
      <c r="I81" s="1249"/>
      <c r="J81" s="1249"/>
      <c r="K81" s="1249"/>
      <c r="L81" s="1249"/>
      <c r="M81" s="3347"/>
      <c r="N81" s="3347"/>
      <c r="O81" s="3347"/>
      <c r="P81" s="3347"/>
      <c r="Q81" s="3347"/>
      <c r="R81" s="3347"/>
      <c r="S81" s="3382"/>
      <c r="T81" s="3383"/>
      <c r="U81" s="3365"/>
      <c r="V81" s="3365"/>
      <c r="W81" s="3365"/>
      <c r="X81" s="3365"/>
      <c r="Y81" s="53" t="str">
        <f t="shared" si="14"/>
        <v/>
      </c>
      <c r="Z81" s="53" t="str">
        <f t="shared" si="15"/>
        <v/>
      </c>
      <c r="AA81" s="1590"/>
      <c r="AB81" s="1590"/>
      <c r="AC81" s="1589"/>
      <c r="AD81" s="1594"/>
      <c r="AE81" s="3437"/>
      <c r="AF81" s="3383"/>
      <c r="AG81" s="3351" t="s">
        <v>3550</v>
      </c>
      <c r="AH81" s="3351"/>
      <c r="AI81" s="53" t="str">
        <f t="shared" si="16"/>
        <v/>
      </c>
      <c r="AJ81" s="2324" t="str">
        <f t="shared" si="17"/>
        <v>B-2.6.2.5.3</v>
      </c>
      <c r="AK81" s="1595"/>
      <c r="AL81" s="1595"/>
      <c r="AM81" s="1595"/>
      <c r="AN81" s="1595"/>
      <c r="AO81" s="1595"/>
      <c r="AP81" s="1595"/>
      <c r="AQ81" s="1595"/>
      <c r="AR81" s="1595"/>
      <c r="AS81" s="1595"/>
      <c r="AT81" s="1595"/>
      <c r="AU81" s="1595"/>
      <c r="AV81" s="1595"/>
      <c r="AW81" s="1595"/>
      <c r="AX81" s="1595"/>
      <c r="AY81" s="1595"/>
      <c r="AZ81" s="1595"/>
      <c r="BA81" s="1595"/>
      <c r="BB81" s="1595"/>
    </row>
    <row r="82" spans="1:54" s="980" customFormat="1" ht="49.9" customHeight="1">
      <c r="A82" s="2320" t="s">
        <v>991</v>
      </c>
      <c r="B82" s="1279"/>
      <c r="C82" s="3342" t="s">
        <v>3549</v>
      </c>
      <c r="D82" s="3343"/>
      <c r="E82" s="3347"/>
      <c r="F82" s="3347"/>
      <c r="G82" s="3347"/>
      <c r="H82" s="1249"/>
      <c r="I82" s="1249"/>
      <c r="J82" s="1249"/>
      <c r="K82" s="1249"/>
      <c r="L82" s="1249"/>
      <c r="M82" s="3347"/>
      <c r="N82" s="3347"/>
      <c r="O82" s="3347"/>
      <c r="P82" s="3347"/>
      <c r="Q82" s="3347"/>
      <c r="R82" s="3347"/>
      <c r="S82" s="3382"/>
      <c r="T82" s="3383"/>
      <c r="U82" s="3365"/>
      <c r="V82" s="3365"/>
      <c r="W82" s="3365"/>
      <c r="X82" s="3365"/>
      <c r="Y82" s="53" t="str">
        <f t="shared" si="14"/>
        <v/>
      </c>
      <c r="Z82" s="53" t="str">
        <f t="shared" si="15"/>
        <v/>
      </c>
      <c r="AA82" s="1590"/>
      <c r="AB82" s="1590"/>
      <c r="AC82" s="1589"/>
      <c r="AD82" s="1594"/>
      <c r="AE82" s="3437"/>
      <c r="AF82" s="3383"/>
      <c r="AG82" s="3351" t="s">
        <v>3550</v>
      </c>
      <c r="AH82" s="3351"/>
      <c r="AI82" s="53" t="str">
        <f t="shared" si="16"/>
        <v/>
      </c>
      <c r="AJ82" s="2324" t="str">
        <f t="shared" si="17"/>
        <v>B-2.6.2.5.4</v>
      </c>
      <c r="AK82" s="1595"/>
      <c r="AL82" s="1595"/>
      <c r="AM82" s="1595"/>
      <c r="AN82" s="1595"/>
      <c r="AO82" s="1595"/>
      <c r="AP82" s="1595"/>
      <c r="AQ82" s="1595"/>
      <c r="AR82" s="1595"/>
      <c r="AS82" s="1595"/>
      <c r="AT82" s="1595"/>
      <c r="AU82" s="1595"/>
      <c r="AV82" s="1595"/>
      <c r="AW82" s="1595"/>
      <c r="AX82" s="1595"/>
      <c r="AY82" s="1595"/>
      <c r="AZ82" s="1595"/>
      <c r="BA82" s="1595"/>
      <c r="BB82" s="1595"/>
    </row>
    <row r="83" spans="1:54" s="980" customFormat="1" ht="49.9" customHeight="1">
      <c r="A83" s="2320" t="s">
        <v>992</v>
      </c>
      <c r="B83" s="1279"/>
      <c r="C83" s="3342" t="s">
        <v>3549</v>
      </c>
      <c r="D83" s="3343"/>
      <c r="E83" s="3347"/>
      <c r="F83" s="3347"/>
      <c r="G83" s="3347"/>
      <c r="H83" s="1249"/>
      <c r="I83" s="1249"/>
      <c r="J83" s="1249"/>
      <c r="K83" s="1249"/>
      <c r="L83" s="1249"/>
      <c r="M83" s="3347"/>
      <c r="N83" s="3347"/>
      <c r="O83" s="3347"/>
      <c r="P83" s="3347"/>
      <c r="Q83" s="3347"/>
      <c r="R83" s="3347"/>
      <c r="S83" s="3382"/>
      <c r="T83" s="3383"/>
      <c r="U83" s="3365"/>
      <c r="V83" s="3365"/>
      <c r="W83" s="3365"/>
      <c r="X83" s="3365"/>
      <c r="Y83" s="53" t="str">
        <f t="shared" si="14"/>
        <v/>
      </c>
      <c r="Z83" s="53" t="str">
        <f t="shared" si="15"/>
        <v/>
      </c>
      <c r="AA83" s="1590"/>
      <c r="AB83" s="1590"/>
      <c r="AC83" s="1589"/>
      <c r="AD83" s="1594"/>
      <c r="AE83" s="3437"/>
      <c r="AF83" s="3383"/>
      <c r="AG83" s="3351" t="s">
        <v>3550</v>
      </c>
      <c r="AH83" s="3351"/>
      <c r="AI83" s="53" t="str">
        <f t="shared" si="16"/>
        <v/>
      </c>
      <c r="AJ83" s="2324" t="str">
        <f t="shared" si="17"/>
        <v>B-2.6.2.5.5</v>
      </c>
      <c r="AK83" s="1595"/>
      <c r="AL83" s="1595"/>
      <c r="AM83" s="1595"/>
      <c r="AN83" s="1595"/>
      <c r="AO83" s="1595"/>
      <c r="AP83" s="1595"/>
      <c r="AQ83" s="1595"/>
      <c r="AR83" s="1595"/>
      <c r="AS83" s="1595"/>
      <c r="AT83" s="1595"/>
      <c r="AU83" s="1595"/>
      <c r="AV83" s="1595"/>
      <c r="AW83" s="1595"/>
      <c r="AX83" s="1595"/>
      <c r="AY83" s="1595"/>
      <c r="AZ83" s="1595"/>
      <c r="BA83" s="1595"/>
      <c r="BB83" s="1595"/>
    </row>
    <row r="84" spans="1:54" s="980" customFormat="1" ht="49.9" customHeight="1">
      <c r="A84" s="2320" t="s">
        <v>993</v>
      </c>
      <c r="B84" s="1279"/>
      <c r="C84" s="3342" t="s">
        <v>3549</v>
      </c>
      <c r="D84" s="3343"/>
      <c r="E84" s="3347"/>
      <c r="F84" s="3347"/>
      <c r="G84" s="3347"/>
      <c r="H84" s="1249"/>
      <c r="I84" s="1249"/>
      <c r="J84" s="1249"/>
      <c r="K84" s="1249"/>
      <c r="L84" s="1249"/>
      <c r="M84" s="3347"/>
      <c r="N84" s="3347"/>
      <c r="O84" s="3347"/>
      <c r="P84" s="3347"/>
      <c r="Q84" s="3347"/>
      <c r="R84" s="3347"/>
      <c r="S84" s="3382"/>
      <c r="T84" s="3383"/>
      <c r="U84" s="3365"/>
      <c r="V84" s="3365"/>
      <c r="W84" s="3365"/>
      <c r="X84" s="3365"/>
      <c r="Y84" s="53" t="str">
        <f t="shared" si="14"/>
        <v/>
      </c>
      <c r="Z84" s="53" t="str">
        <f t="shared" si="15"/>
        <v/>
      </c>
      <c r="AA84" s="1590"/>
      <c r="AB84" s="1590"/>
      <c r="AC84" s="1589"/>
      <c r="AD84" s="1594"/>
      <c r="AE84" s="3437"/>
      <c r="AF84" s="3383"/>
      <c r="AG84" s="3351" t="s">
        <v>3550</v>
      </c>
      <c r="AH84" s="3351"/>
      <c r="AI84" s="53" t="str">
        <f t="shared" si="16"/>
        <v/>
      </c>
      <c r="AJ84" s="2324" t="str">
        <f t="shared" si="17"/>
        <v>B-2.6.2.5.6</v>
      </c>
      <c r="AK84" s="1595"/>
      <c r="AL84" s="1595"/>
      <c r="AM84" s="1595"/>
      <c r="AN84" s="1595"/>
      <c r="AO84" s="1595"/>
      <c r="AP84" s="1595"/>
      <c r="AQ84" s="1595"/>
      <c r="AR84" s="1595"/>
      <c r="AS84" s="1595"/>
      <c r="AT84" s="1595"/>
      <c r="AU84" s="1595"/>
      <c r="AV84" s="1595"/>
      <c r="AW84" s="1595"/>
      <c r="AX84" s="1595"/>
      <c r="AY84" s="1595"/>
      <c r="AZ84" s="1595"/>
      <c r="BA84" s="1595"/>
      <c r="BB84" s="1595"/>
    </row>
    <row r="85" spans="1:54" s="980" customFormat="1" ht="49.9" customHeight="1">
      <c r="A85" s="2320" t="s">
        <v>994</v>
      </c>
      <c r="B85" s="1279"/>
      <c r="C85" s="3342" t="s">
        <v>3549</v>
      </c>
      <c r="D85" s="3343"/>
      <c r="E85" s="3347"/>
      <c r="F85" s="3347"/>
      <c r="G85" s="3347"/>
      <c r="H85" s="1249"/>
      <c r="I85" s="1249"/>
      <c r="J85" s="1249"/>
      <c r="K85" s="1249"/>
      <c r="L85" s="1249"/>
      <c r="M85" s="3347"/>
      <c r="N85" s="3347"/>
      <c r="O85" s="3347"/>
      <c r="P85" s="3347"/>
      <c r="Q85" s="3347"/>
      <c r="R85" s="3347"/>
      <c r="S85" s="3382"/>
      <c r="T85" s="3383"/>
      <c r="U85" s="3365"/>
      <c r="V85" s="3365"/>
      <c r="W85" s="3365"/>
      <c r="X85" s="3365"/>
      <c r="Y85" s="53" t="str">
        <f t="shared" si="14"/>
        <v/>
      </c>
      <c r="Z85" s="53" t="str">
        <f t="shared" si="15"/>
        <v/>
      </c>
      <c r="AA85" s="1590"/>
      <c r="AB85" s="1590"/>
      <c r="AC85" s="1589"/>
      <c r="AD85" s="1594"/>
      <c r="AE85" s="3437"/>
      <c r="AF85" s="3383"/>
      <c r="AG85" s="3351" t="s">
        <v>3550</v>
      </c>
      <c r="AH85" s="3351"/>
      <c r="AI85" s="53" t="str">
        <f t="shared" si="16"/>
        <v/>
      </c>
      <c r="AJ85" s="2324" t="str">
        <f t="shared" si="17"/>
        <v>B-2.6.2.5.7</v>
      </c>
      <c r="AK85" s="1595"/>
      <c r="AL85" s="1595"/>
      <c r="AM85" s="1595"/>
      <c r="AN85" s="1595"/>
      <c r="AO85" s="1595"/>
      <c r="AP85" s="1595"/>
      <c r="AQ85" s="1595"/>
      <c r="AR85" s="1595"/>
      <c r="AS85" s="1595"/>
      <c r="AT85" s="1595"/>
      <c r="AU85" s="1595"/>
      <c r="AV85" s="1595"/>
      <c r="AW85" s="1595"/>
      <c r="AX85" s="1595"/>
      <c r="AY85" s="1595"/>
      <c r="AZ85" s="1595"/>
      <c r="BA85" s="1595"/>
      <c r="BB85" s="1595"/>
    </row>
    <row r="86" spans="1:54" s="980" customFormat="1" ht="49.9" customHeight="1">
      <c r="A86" s="2320" t="s">
        <v>995</v>
      </c>
      <c r="B86" s="1279"/>
      <c r="C86" s="3342" t="s">
        <v>3549</v>
      </c>
      <c r="D86" s="3343"/>
      <c r="E86" s="3347"/>
      <c r="F86" s="3347"/>
      <c r="G86" s="3347"/>
      <c r="H86" s="1249"/>
      <c r="I86" s="1249"/>
      <c r="J86" s="1249"/>
      <c r="K86" s="1249"/>
      <c r="L86" s="1249"/>
      <c r="M86" s="3347"/>
      <c r="N86" s="3347"/>
      <c r="O86" s="3347"/>
      <c r="P86" s="3347"/>
      <c r="Q86" s="3347"/>
      <c r="R86" s="3347"/>
      <c r="S86" s="3382"/>
      <c r="T86" s="3383"/>
      <c r="U86" s="3365"/>
      <c r="V86" s="3365"/>
      <c r="W86" s="3365"/>
      <c r="X86" s="3365"/>
      <c r="Y86" s="53" t="str">
        <f t="shared" si="14"/>
        <v/>
      </c>
      <c r="Z86" s="53" t="str">
        <f t="shared" si="15"/>
        <v/>
      </c>
      <c r="AA86" s="1590"/>
      <c r="AB86" s="1590"/>
      <c r="AC86" s="1589"/>
      <c r="AD86" s="1594"/>
      <c r="AE86" s="3437"/>
      <c r="AF86" s="3383"/>
      <c r="AG86" s="3351" t="s">
        <v>3550</v>
      </c>
      <c r="AH86" s="3351"/>
      <c r="AI86" s="53" t="str">
        <f t="shared" si="16"/>
        <v/>
      </c>
      <c r="AJ86" s="2324" t="str">
        <f t="shared" si="17"/>
        <v>B-2.6.2.5.8</v>
      </c>
      <c r="AK86" s="1595"/>
      <c r="AL86" s="1595"/>
      <c r="AM86" s="1595"/>
      <c r="AN86" s="1595"/>
      <c r="AO86" s="1595"/>
      <c r="AP86" s="1595"/>
      <c r="AQ86" s="1595"/>
      <c r="AR86" s="1595"/>
      <c r="AS86" s="1595"/>
      <c r="AT86" s="1595"/>
      <c r="AU86" s="1595"/>
      <c r="AV86" s="1595"/>
      <c r="AW86" s="1595"/>
      <c r="AX86" s="1595"/>
      <c r="AY86" s="1595"/>
      <c r="AZ86" s="1595"/>
      <c r="BA86" s="1595"/>
      <c r="BB86" s="1595"/>
    </row>
    <row r="87" spans="1:54" s="980" customFormat="1" ht="49.9" customHeight="1">
      <c r="A87" s="2320" t="s">
        <v>996</v>
      </c>
      <c r="B87" s="1279"/>
      <c r="C87" s="3342" t="s">
        <v>3549</v>
      </c>
      <c r="D87" s="3343"/>
      <c r="E87" s="3347"/>
      <c r="F87" s="3347"/>
      <c r="G87" s="3347"/>
      <c r="H87" s="1249"/>
      <c r="I87" s="1249"/>
      <c r="J87" s="1249"/>
      <c r="K87" s="1249"/>
      <c r="L87" s="1249"/>
      <c r="M87" s="3347"/>
      <c r="N87" s="3347"/>
      <c r="O87" s="3347"/>
      <c r="P87" s="3347"/>
      <c r="Q87" s="3347"/>
      <c r="R87" s="3347"/>
      <c r="S87" s="3382"/>
      <c r="T87" s="3383"/>
      <c r="U87" s="3365"/>
      <c r="V87" s="3365"/>
      <c r="W87" s="3365"/>
      <c r="X87" s="3365"/>
      <c r="Y87" s="53" t="str">
        <f t="shared" si="14"/>
        <v/>
      </c>
      <c r="Z87" s="53" t="str">
        <f t="shared" si="15"/>
        <v/>
      </c>
      <c r="AA87" s="1590"/>
      <c r="AB87" s="1590"/>
      <c r="AC87" s="1589"/>
      <c r="AD87" s="1594"/>
      <c r="AE87" s="3437"/>
      <c r="AF87" s="3383"/>
      <c r="AG87" s="3351" t="s">
        <v>3550</v>
      </c>
      <c r="AH87" s="3351"/>
      <c r="AI87" s="53" t="str">
        <f t="shared" si="16"/>
        <v/>
      </c>
      <c r="AJ87" s="2324" t="str">
        <f t="shared" si="17"/>
        <v>B-2.6.2.5.9</v>
      </c>
      <c r="AK87" s="1595"/>
      <c r="AL87" s="1595"/>
      <c r="AM87" s="1595"/>
      <c r="AN87" s="1595"/>
      <c r="AO87" s="1595"/>
      <c r="AP87" s="1595"/>
      <c r="AQ87" s="1595"/>
      <c r="AR87" s="1595"/>
      <c r="AS87" s="1595"/>
      <c r="AT87" s="1595"/>
      <c r="AU87" s="1595"/>
      <c r="AV87" s="1595"/>
      <c r="AW87" s="1595"/>
      <c r="AX87" s="1595"/>
      <c r="AY87" s="1595"/>
      <c r="AZ87" s="1595"/>
      <c r="BA87" s="1595"/>
      <c r="BB87" s="1595"/>
    </row>
    <row r="88" spans="1:54" s="980" customFormat="1" ht="49.9" customHeight="1">
      <c r="A88" s="2320" t="s">
        <v>997</v>
      </c>
      <c r="B88" s="1279"/>
      <c r="C88" s="3342" t="s">
        <v>3549</v>
      </c>
      <c r="D88" s="3343"/>
      <c r="E88" s="3347"/>
      <c r="F88" s="3347"/>
      <c r="G88" s="3347"/>
      <c r="H88" s="1249"/>
      <c r="I88" s="1249"/>
      <c r="J88" s="1249"/>
      <c r="K88" s="1249"/>
      <c r="L88" s="1249"/>
      <c r="M88" s="3347"/>
      <c r="N88" s="3347"/>
      <c r="O88" s="3347"/>
      <c r="P88" s="3347"/>
      <c r="Q88" s="3347"/>
      <c r="R88" s="3347"/>
      <c r="S88" s="3382"/>
      <c r="T88" s="3383"/>
      <c r="U88" s="3365"/>
      <c r="V88" s="3365"/>
      <c r="W88" s="3365"/>
      <c r="X88" s="3365"/>
      <c r="Y88" s="53" t="str">
        <f t="shared" si="14"/>
        <v/>
      </c>
      <c r="Z88" s="53" t="str">
        <f t="shared" si="15"/>
        <v/>
      </c>
      <c r="AA88" s="1590"/>
      <c r="AB88" s="1590"/>
      <c r="AC88" s="1589"/>
      <c r="AD88" s="1594"/>
      <c r="AE88" s="3437"/>
      <c r="AF88" s="3383"/>
      <c r="AG88" s="3351" t="s">
        <v>3550</v>
      </c>
      <c r="AH88" s="3351"/>
      <c r="AI88" s="53" t="str">
        <f t="shared" si="16"/>
        <v/>
      </c>
      <c r="AJ88" s="2324" t="str">
        <f t="shared" si="17"/>
        <v>B-2.6.2.5.10</v>
      </c>
      <c r="AK88" s="1595"/>
      <c r="AL88" s="1595"/>
      <c r="AM88" s="1595"/>
      <c r="AN88" s="1595"/>
      <c r="AO88" s="1595"/>
      <c r="AP88" s="1595"/>
      <c r="AQ88" s="1595"/>
      <c r="AR88" s="1595"/>
      <c r="AS88" s="1595"/>
      <c r="AT88" s="1595"/>
      <c r="AU88" s="1595"/>
      <c r="AV88" s="1595"/>
      <c r="AW88" s="1595"/>
      <c r="AX88" s="1595"/>
      <c r="AY88" s="1595"/>
      <c r="AZ88" s="1595"/>
      <c r="BA88" s="1595"/>
      <c r="BB88" s="1595"/>
    </row>
    <row r="89" spans="1:54" s="571" customFormat="1" ht="15">
      <c r="A89" s="1280" t="s">
        <v>853</v>
      </c>
      <c r="B89" s="1280"/>
      <c r="C89" s="1281"/>
      <c r="D89" s="1281"/>
      <c r="E89" s="1281"/>
      <c r="F89" s="1281"/>
      <c r="G89" s="1281"/>
      <c r="H89" s="1281"/>
      <c r="I89" s="1281"/>
      <c r="J89" s="1281"/>
      <c r="K89" s="1281"/>
      <c r="L89" s="1281"/>
      <c r="M89" s="1281"/>
      <c r="N89" s="1281"/>
      <c r="O89" s="1281"/>
      <c r="P89" s="1281"/>
      <c r="Q89" s="1281"/>
      <c r="R89" s="1281"/>
      <c r="S89" s="566"/>
      <c r="T89" s="567"/>
      <c r="U89" s="572"/>
      <c r="V89" s="572"/>
      <c r="W89" s="572"/>
      <c r="X89" s="572"/>
      <c r="Y89" s="572"/>
      <c r="Z89" s="572"/>
      <c r="AA89" s="858"/>
      <c r="AB89" s="573"/>
      <c r="AC89" s="572"/>
      <c r="AD89" s="572"/>
      <c r="AE89" s="572"/>
      <c r="AF89" s="574"/>
      <c r="AG89" s="574"/>
      <c r="AH89" s="574"/>
      <c r="AI89" s="574"/>
      <c r="AJ89" s="193" t="s">
        <v>514</v>
      </c>
      <c r="AK89" s="1596"/>
      <c r="AL89" s="1596"/>
      <c r="AM89" s="1596"/>
      <c r="AN89" s="1596"/>
      <c r="AO89" s="1596"/>
      <c r="AP89" s="1596"/>
      <c r="AQ89" s="1596"/>
      <c r="AR89" s="1596"/>
      <c r="AS89" s="1596"/>
      <c r="AT89" s="1596"/>
      <c r="AU89" s="1596"/>
      <c r="AV89" s="1596"/>
      <c r="AW89" s="1596"/>
      <c r="AX89" s="1596"/>
      <c r="AY89" s="1596"/>
      <c r="AZ89" s="1596"/>
      <c r="BA89" s="1596"/>
      <c r="BB89" s="1596"/>
    </row>
    <row r="90" spans="1:54" s="169" customFormat="1" ht="33.75" customHeight="1">
      <c r="A90" s="775" t="s">
        <v>998</v>
      </c>
      <c r="B90" s="775"/>
      <c r="C90" s="197"/>
      <c r="D90" s="197"/>
      <c r="E90" s="197"/>
      <c r="F90" s="197"/>
      <c r="G90" s="197"/>
      <c r="H90" s="197"/>
      <c r="I90" s="197"/>
      <c r="J90" s="196"/>
      <c r="K90" s="197"/>
      <c r="L90" s="197"/>
      <c r="M90" s="197"/>
      <c r="N90" s="197"/>
      <c r="O90" s="197"/>
      <c r="P90" s="197"/>
      <c r="Q90" s="197"/>
      <c r="R90" s="1184"/>
      <c r="S90" s="3364" t="s">
        <v>999</v>
      </c>
      <c r="T90" s="3364"/>
      <c r="U90" s="3364"/>
      <c r="V90" s="3364"/>
      <c r="W90" s="3364"/>
      <c r="X90" s="3364"/>
      <c r="Y90" s="3364"/>
      <c r="Z90" s="3364"/>
      <c r="AA90" s="3364"/>
      <c r="AB90" s="3364"/>
      <c r="AC90" s="3364"/>
      <c r="AD90" s="3364"/>
      <c r="AE90" s="3364"/>
      <c r="AF90" s="3364"/>
      <c r="AG90" s="3364"/>
      <c r="AH90" s="3364"/>
      <c r="AI90" s="3364"/>
      <c r="AJ90" s="3364"/>
    </row>
    <row r="91" spans="1:54" s="579" customFormat="1" ht="18" customHeight="1">
      <c r="A91" s="842" t="s">
        <v>1000</v>
      </c>
      <c r="B91" s="842"/>
      <c r="C91" s="1189"/>
      <c r="D91" s="1189"/>
      <c r="E91" s="1189"/>
      <c r="F91" s="1195"/>
      <c r="G91" s="1195"/>
      <c r="H91" s="1192"/>
      <c r="I91" s="1192"/>
      <c r="J91" s="1192"/>
      <c r="K91" s="1192"/>
      <c r="L91" s="1192"/>
      <c r="M91" s="1192"/>
      <c r="N91" s="1192"/>
      <c r="O91" s="1192"/>
      <c r="P91" s="1192"/>
      <c r="Q91" s="1198"/>
      <c r="R91" s="1189"/>
      <c r="S91" s="1189"/>
      <c r="T91" s="1189"/>
      <c r="U91" s="1189"/>
      <c r="V91" s="1189"/>
      <c r="W91" s="1189"/>
      <c r="X91" s="1189"/>
      <c r="Y91" s="1189"/>
      <c r="Z91" s="1192"/>
      <c r="AA91" s="196"/>
      <c r="AB91" s="205"/>
      <c r="AC91" s="1193"/>
      <c r="AD91" s="196"/>
      <c r="AE91" s="1194"/>
      <c r="AF91" s="1195"/>
      <c r="AG91" s="1195"/>
      <c r="AH91" s="1192"/>
      <c r="AI91" s="1192"/>
      <c r="AJ91" s="198" t="s">
        <v>1001</v>
      </c>
      <c r="AK91" s="196"/>
      <c r="AL91" s="205"/>
    </row>
    <row r="92" spans="1:54" s="575" customFormat="1" ht="12.75" customHeight="1">
      <c r="A92" s="775" t="s">
        <v>1002</v>
      </c>
      <c r="B92" s="775"/>
      <c r="C92" s="775"/>
      <c r="D92" s="775"/>
      <c r="E92" s="775"/>
      <c r="F92" s="775"/>
      <c r="G92" s="775"/>
      <c r="H92" s="775"/>
      <c r="I92" s="775"/>
      <c r="J92" s="775"/>
      <c r="K92" s="775"/>
      <c r="L92" s="775"/>
      <c r="M92" s="775"/>
      <c r="N92" s="775"/>
      <c r="O92" s="775"/>
      <c r="P92" s="775"/>
      <c r="Q92" s="775"/>
      <c r="R92" s="775"/>
      <c r="S92" s="775"/>
      <c r="T92" s="1189"/>
      <c r="U92" s="1196"/>
      <c r="V92" s="1197"/>
      <c r="W92" s="1197"/>
      <c r="X92" s="1197"/>
      <c r="Y92" s="1198"/>
      <c r="Z92" s="1199"/>
      <c r="AA92" s="1200"/>
      <c r="AB92" s="1201"/>
      <c r="AC92" s="1196"/>
      <c r="AD92" s="1197"/>
      <c r="AE92" s="1199"/>
      <c r="AF92" s="197"/>
      <c r="AG92" s="196"/>
      <c r="AH92" s="196"/>
      <c r="AI92" s="196"/>
      <c r="AJ92" s="1185" t="s">
        <v>933</v>
      </c>
    </row>
    <row r="93" spans="1:54" s="576" customFormat="1" ht="15" customHeight="1">
      <c r="A93" s="775" t="s">
        <v>934</v>
      </c>
      <c r="B93" s="775"/>
      <c r="C93" s="775"/>
      <c r="D93" s="775"/>
      <c r="E93" s="775"/>
      <c r="F93" s="775"/>
      <c r="G93" s="775"/>
      <c r="H93" s="775"/>
      <c r="I93" s="775"/>
      <c r="J93" s="775"/>
      <c r="K93" s="775"/>
      <c r="L93" s="775"/>
      <c r="M93" s="775"/>
      <c r="N93" s="775"/>
      <c r="O93" s="775"/>
      <c r="P93" s="775"/>
      <c r="Q93" s="775"/>
      <c r="R93" s="775"/>
      <c r="S93" s="775"/>
      <c r="T93" s="1189"/>
      <c r="U93" s="1202"/>
      <c r="V93" s="1189"/>
      <c r="W93" s="1189"/>
      <c r="X93" s="1189"/>
      <c r="Y93" s="1198"/>
      <c r="Z93" s="1199"/>
      <c r="AA93" s="1200"/>
      <c r="AB93" s="1201"/>
      <c r="AC93" s="1202"/>
      <c r="AD93" s="1189"/>
      <c r="AE93" s="1199"/>
      <c r="AF93" s="197"/>
      <c r="AG93" s="196"/>
      <c r="AH93" s="196"/>
      <c r="AI93" s="196"/>
      <c r="AJ93" s="1185" t="s">
        <v>858</v>
      </c>
    </row>
    <row r="94" spans="1:54" s="169" customFormat="1" ht="12.75">
      <c r="A94" s="189"/>
      <c r="B94" s="189"/>
      <c r="C94" s="189"/>
      <c r="D94" s="189"/>
      <c r="E94" s="189"/>
      <c r="F94" s="189"/>
      <c r="G94" s="189"/>
      <c r="H94" s="189"/>
      <c r="I94" s="189"/>
      <c r="J94" s="189"/>
      <c r="K94" s="189"/>
      <c r="L94" s="189"/>
      <c r="M94" s="189"/>
      <c r="N94" s="189"/>
      <c r="O94" s="189"/>
      <c r="P94" s="189"/>
      <c r="Q94" s="189"/>
      <c r="R94" s="189"/>
      <c r="S94" s="189"/>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7"/>
      <c r="AQ94" s="187"/>
      <c r="AR94" s="187"/>
      <c r="AS94" s="187"/>
      <c r="AT94" s="187"/>
      <c r="AU94" s="187"/>
      <c r="AV94" s="187"/>
      <c r="AX94" s="187"/>
      <c r="AY94" s="187"/>
      <c r="AZ94" s="187"/>
      <c r="BA94" s="187"/>
      <c r="BB94" s="187"/>
    </row>
    <row r="95" spans="1:54" s="169" customFormat="1" ht="12.75">
      <c r="A95" s="189"/>
      <c r="B95" s="189"/>
      <c r="C95" s="189"/>
      <c r="D95" s="189"/>
      <c r="E95" s="189"/>
      <c r="F95" s="189"/>
      <c r="G95" s="189"/>
      <c r="H95" s="189"/>
      <c r="I95" s="189"/>
      <c r="J95" s="189"/>
      <c r="K95" s="189"/>
      <c r="L95" s="189"/>
      <c r="M95" s="189"/>
      <c r="N95" s="189"/>
      <c r="O95" s="189"/>
      <c r="P95" s="189"/>
      <c r="Q95" s="189"/>
      <c r="R95" s="189"/>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7"/>
      <c r="AQ95" s="187"/>
      <c r="AR95" s="187"/>
      <c r="AS95" s="187"/>
      <c r="AT95" s="187"/>
      <c r="AU95" s="187"/>
      <c r="AV95" s="187"/>
      <c r="AW95" s="187"/>
      <c r="AX95" s="187"/>
      <c r="AY95" s="187"/>
      <c r="AZ95" s="187"/>
      <c r="BA95" s="187"/>
    </row>
    <row r="96" spans="1:54" s="169" customFormat="1" ht="12.75">
      <c r="A96" s="189"/>
      <c r="B96" s="189"/>
      <c r="C96" s="187"/>
      <c r="D96" s="187"/>
      <c r="E96" s="187"/>
      <c r="F96" s="187"/>
      <c r="G96" s="187"/>
      <c r="H96" s="187"/>
      <c r="I96" s="187"/>
      <c r="J96" s="187"/>
      <c r="K96" s="187"/>
      <c r="L96" s="187"/>
      <c r="M96" s="187"/>
      <c r="N96" s="187"/>
      <c r="O96" s="187"/>
      <c r="P96" s="187"/>
      <c r="Q96" s="187"/>
      <c r="R96" s="187"/>
      <c r="S96" s="187"/>
      <c r="T96" s="187"/>
      <c r="U96" s="187"/>
      <c r="V96" s="187"/>
      <c r="W96" s="187"/>
      <c r="X96" s="187"/>
      <c r="Y96" s="187"/>
      <c r="Z96" s="187"/>
      <c r="AA96" s="187"/>
      <c r="AB96" s="187"/>
      <c r="AC96" s="187"/>
      <c r="AD96" s="187"/>
      <c r="AE96" s="187"/>
      <c r="AF96" s="187"/>
      <c r="AG96" s="187"/>
      <c r="AH96" s="187"/>
      <c r="AI96" s="187"/>
      <c r="AJ96" s="187"/>
    </row>
    <row r="97" spans="1:36" s="169" customFormat="1" ht="12.75">
      <c r="A97" s="189"/>
      <c r="B97" s="189"/>
      <c r="C97" s="187"/>
      <c r="D97" s="187"/>
      <c r="E97" s="187"/>
      <c r="F97" s="187"/>
      <c r="G97" s="187"/>
      <c r="H97" s="187"/>
      <c r="I97" s="187"/>
      <c r="J97" s="187"/>
      <c r="K97" s="187"/>
      <c r="L97" s="187"/>
      <c r="M97" s="187"/>
      <c r="N97" s="187"/>
      <c r="O97" s="187"/>
      <c r="P97" s="187"/>
      <c r="Q97" s="187"/>
      <c r="R97" s="187"/>
      <c r="S97" s="187"/>
      <c r="T97" s="187"/>
      <c r="U97" s="187"/>
      <c r="V97" s="187"/>
      <c r="W97" s="187"/>
      <c r="X97" s="187"/>
      <c r="Y97" s="187"/>
      <c r="Z97" s="187"/>
      <c r="AA97" s="187"/>
      <c r="AB97" s="187"/>
      <c r="AC97" s="187"/>
      <c r="AD97" s="187"/>
      <c r="AE97" s="187"/>
      <c r="AF97" s="187"/>
      <c r="AG97" s="187"/>
      <c r="AH97" s="187"/>
      <c r="AI97" s="187"/>
      <c r="AJ97" s="187"/>
    </row>
    <row r="98" spans="1:36" s="169" customFormat="1" ht="12.75">
      <c r="A98" s="195"/>
      <c r="B98" s="195"/>
      <c r="C98" s="187"/>
      <c r="D98" s="187"/>
      <c r="E98" s="187"/>
      <c r="F98" s="187"/>
      <c r="G98" s="187"/>
      <c r="H98" s="187"/>
      <c r="I98" s="187"/>
      <c r="J98" s="187"/>
      <c r="K98" s="187"/>
      <c r="L98" s="187"/>
      <c r="M98" s="187"/>
      <c r="N98" s="187"/>
      <c r="O98" s="187"/>
      <c r="P98" s="187"/>
      <c r="Q98" s="187"/>
      <c r="R98" s="187"/>
      <c r="S98" s="187"/>
      <c r="T98" s="187"/>
      <c r="U98" s="187"/>
      <c r="V98" s="187"/>
      <c r="W98" s="187"/>
      <c r="X98" s="187"/>
      <c r="Y98" s="187"/>
      <c r="Z98" s="187"/>
      <c r="AA98" s="187"/>
      <c r="AB98" s="187"/>
      <c r="AC98" s="187"/>
      <c r="AD98" s="187"/>
      <c r="AE98" s="187"/>
      <c r="AF98" s="187"/>
      <c r="AG98" s="187"/>
      <c r="AH98" s="187"/>
      <c r="AI98" s="187"/>
      <c r="AJ98" s="187"/>
    </row>
    <row r="99" spans="1:36" s="169" customFormat="1" ht="15" customHeight="1">
      <c r="A99" s="186"/>
      <c r="B99" s="186"/>
      <c r="C99" s="191"/>
      <c r="D99" s="191"/>
      <c r="E99" s="191"/>
      <c r="F99" s="191"/>
      <c r="G99" s="191"/>
      <c r="H99" s="191"/>
      <c r="I99" s="191"/>
      <c r="J99" s="191"/>
      <c r="K99" s="191"/>
      <c r="L99" s="187"/>
      <c r="M99" s="187"/>
      <c r="N99" s="187"/>
      <c r="O99" s="188"/>
      <c r="P99" s="187"/>
      <c r="Q99" s="187"/>
      <c r="R99" s="187"/>
      <c r="S99" s="191"/>
      <c r="T99" s="191"/>
      <c r="U99" s="191"/>
      <c r="V99" s="191"/>
      <c r="W99" s="191"/>
      <c r="X99" s="191"/>
      <c r="Y99" s="191"/>
      <c r="Z99" s="191"/>
      <c r="AA99" s="187"/>
      <c r="AB99" s="187"/>
      <c r="AC99" s="187"/>
      <c r="AD99" s="188"/>
      <c r="AE99" s="187"/>
      <c r="AF99" s="187"/>
      <c r="AG99" s="187"/>
      <c r="AH99" s="187"/>
      <c r="AI99" s="187"/>
      <c r="AJ99" s="194"/>
    </row>
    <row r="100" spans="1:36" s="169" customFormat="1" ht="12.75">
      <c r="A100" s="189"/>
      <c r="B100" s="189"/>
      <c r="C100" s="187"/>
      <c r="D100" s="187"/>
      <c r="E100" s="187"/>
      <c r="F100" s="187"/>
      <c r="G100" s="187"/>
      <c r="H100" s="187"/>
      <c r="I100" s="187"/>
      <c r="J100" s="187"/>
      <c r="K100" s="187"/>
      <c r="L100" s="187"/>
      <c r="M100" s="187"/>
      <c r="N100" s="187"/>
      <c r="O100" s="187"/>
      <c r="P100" s="187"/>
      <c r="Q100" s="187"/>
      <c r="R100" s="187"/>
      <c r="S100" s="187"/>
      <c r="T100" s="187"/>
      <c r="U100" s="187"/>
      <c r="V100" s="187"/>
      <c r="W100" s="187"/>
      <c r="X100" s="187"/>
      <c r="Y100" s="187"/>
      <c r="Z100" s="187"/>
      <c r="AA100" s="187"/>
      <c r="AB100" s="187"/>
      <c r="AC100" s="187"/>
      <c r="AD100" s="187"/>
      <c r="AE100" s="187"/>
      <c r="AF100" s="187"/>
      <c r="AG100" s="187"/>
      <c r="AH100" s="187"/>
      <c r="AI100" s="187"/>
      <c r="AJ100" s="187"/>
    </row>
    <row r="101" spans="1:36" s="169" customFormat="1" ht="12.75">
      <c r="A101" s="190"/>
      <c r="B101" s="190"/>
      <c r="C101" s="187"/>
      <c r="D101" s="187"/>
      <c r="E101" s="187"/>
      <c r="F101" s="187"/>
      <c r="G101" s="187"/>
      <c r="H101" s="187"/>
      <c r="I101" s="187"/>
      <c r="J101" s="187"/>
      <c r="K101" s="187"/>
      <c r="L101" s="187"/>
      <c r="M101" s="187"/>
      <c r="N101" s="187"/>
      <c r="O101" s="187"/>
      <c r="P101" s="187"/>
      <c r="Q101" s="187"/>
      <c r="R101" s="187"/>
      <c r="S101" s="187"/>
      <c r="T101" s="187"/>
      <c r="U101" s="187"/>
      <c r="V101" s="187"/>
      <c r="W101" s="187"/>
      <c r="X101" s="187"/>
      <c r="Y101" s="187"/>
      <c r="Z101" s="187"/>
      <c r="AA101" s="187"/>
      <c r="AB101" s="187"/>
      <c r="AC101" s="187"/>
      <c r="AD101" s="187"/>
      <c r="AE101" s="187"/>
      <c r="AF101" s="187"/>
      <c r="AG101" s="187"/>
      <c r="AH101" s="187"/>
      <c r="AI101" s="187"/>
      <c r="AJ101" s="187"/>
    </row>
    <row r="102" spans="1:36" s="169" customFormat="1" ht="12.75">
      <c r="A102" s="190"/>
      <c r="B102" s="190"/>
      <c r="C102" s="187"/>
      <c r="D102" s="187"/>
      <c r="E102" s="187"/>
      <c r="F102" s="187"/>
      <c r="G102" s="187"/>
      <c r="H102" s="187"/>
      <c r="I102" s="187"/>
      <c r="J102" s="187"/>
      <c r="K102" s="187"/>
      <c r="L102" s="187"/>
      <c r="M102" s="187"/>
      <c r="N102" s="187"/>
      <c r="O102" s="187"/>
      <c r="P102" s="187"/>
      <c r="Q102" s="187"/>
      <c r="R102" s="187"/>
      <c r="S102" s="187"/>
      <c r="T102" s="187"/>
      <c r="U102" s="187"/>
      <c r="V102" s="187"/>
      <c r="W102" s="187"/>
      <c r="X102" s="187"/>
      <c r="Y102" s="187"/>
      <c r="Z102" s="187"/>
      <c r="AA102" s="187"/>
      <c r="AB102" s="187"/>
      <c r="AC102" s="187"/>
      <c r="AD102" s="187"/>
      <c r="AE102" s="187"/>
      <c r="AF102" s="187"/>
      <c r="AG102" s="187"/>
      <c r="AH102" s="187"/>
      <c r="AI102" s="187"/>
      <c r="AJ102" s="187"/>
    </row>
    <row r="103" spans="1:36" s="169" customFormat="1" ht="12.75">
      <c r="A103" s="190"/>
      <c r="B103" s="190"/>
      <c r="C103" s="187"/>
      <c r="D103" s="187"/>
      <c r="E103" s="187"/>
      <c r="F103" s="187"/>
      <c r="G103" s="187"/>
      <c r="H103" s="187"/>
      <c r="I103" s="187"/>
      <c r="J103" s="187"/>
      <c r="K103" s="187"/>
      <c r="L103" s="187"/>
      <c r="M103" s="187"/>
      <c r="N103" s="187"/>
      <c r="O103" s="187"/>
      <c r="P103" s="187"/>
      <c r="Q103" s="187"/>
      <c r="R103" s="187"/>
      <c r="S103" s="187"/>
      <c r="T103" s="187"/>
      <c r="U103" s="187"/>
      <c r="V103" s="187"/>
      <c r="W103" s="187"/>
      <c r="X103" s="187"/>
      <c r="Y103" s="187"/>
      <c r="Z103" s="187"/>
      <c r="AA103" s="187"/>
      <c r="AB103" s="187"/>
      <c r="AC103" s="187"/>
      <c r="AD103" s="187"/>
      <c r="AE103" s="187"/>
      <c r="AF103" s="187"/>
      <c r="AG103" s="187"/>
      <c r="AH103" s="187"/>
      <c r="AI103" s="187"/>
      <c r="AJ103" s="187"/>
    </row>
    <row r="104" spans="1:36">
      <c r="A104" s="262"/>
      <c r="B104" s="262"/>
      <c r="C104" s="262"/>
      <c r="D104" s="262"/>
      <c r="E104" s="80"/>
      <c r="F104" s="80"/>
      <c r="G104" s="80"/>
      <c r="H104" s="80"/>
      <c r="I104" s="80"/>
      <c r="J104" s="80"/>
      <c r="K104" s="80"/>
      <c r="L104" s="80"/>
      <c r="M104" s="80"/>
      <c r="N104" s="80"/>
      <c r="O104" s="80"/>
      <c r="P104" s="80"/>
      <c r="Q104" s="80"/>
      <c r="R104" s="80"/>
      <c r="S104" s="80"/>
      <c r="T104" s="80"/>
      <c r="U104" s="80"/>
      <c r="V104" s="80"/>
      <c r="W104" s="80"/>
      <c r="X104" s="80"/>
      <c r="Y104" s="80"/>
      <c r="Z104" s="80"/>
      <c r="AA104" s="80"/>
      <c r="AB104" s="80"/>
      <c r="AC104" s="80"/>
      <c r="AD104" s="80"/>
      <c r="AE104" s="80"/>
      <c r="AF104" s="80"/>
      <c r="AG104" s="80"/>
      <c r="AH104" s="80"/>
      <c r="AI104" s="80"/>
      <c r="AJ104" s="80"/>
    </row>
  </sheetData>
  <mergeCells count="313">
    <mergeCell ref="S86:T86"/>
    <mergeCell ref="S87:T87"/>
    <mergeCell ref="S88:T88"/>
    <mergeCell ref="U87:X87"/>
    <mergeCell ref="M81:P81"/>
    <mergeCell ref="M82:P82"/>
    <mergeCell ref="O71:R71"/>
    <mergeCell ref="O72:R72"/>
    <mergeCell ref="O73:R73"/>
    <mergeCell ref="O74:R74"/>
    <mergeCell ref="O75:R75"/>
    <mergeCell ref="O76:R76"/>
    <mergeCell ref="W75:AB75"/>
    <mergeCell ref="W76:AB76"/>
    <mergeCell ref="S68:V68"/>
    <mergeCell ref="I72:N72"/>
    <mergeCell ref="I73:N73"/>
    <mergeCell ref="I74:N74"/>
    <mergeCell ref="I71:N71"/>
    <mergeCell ref="S72:V72"/>
    <mergeCell ref="S73:V73"/>
    <mergeCell ref="S74:V74"/>
    <mergeCell ref="AE88:AF88"/>
    <mergeCell ref="S83:T83"/>
    <mergeCell ref="S84:T84"/>
    <mergeCell ref="AE79:AF79"/>
    <mergeCell ref="AE80:AF80"/>
    <mergeCell ref="AE81:AF81"/>
    <mergeCell ref="AE82:AF82"/>
    <mergeCell ref="AE83:AF83"/>
    <mergeCell ref="AE84:AF84"/>
    <mergeCell ref="AE85:AF85"/>
    <mergeCell ref="AE86:AF86"/>
    <mergeCell ref="AE87:AF87"/>
    <mergeCell ref="S81:T81"/>
    <mergeCell ref="S82:T82"/>
    <mergeCell ref="U88:X88"/>
    <mergeCell ref="S85:T85"/>
    <mergeCell ref="AC71:AI71"/>
    <mergeCell ref="S69:V69"/>
    <mergeCell ref="O68:R68"/>
    <mergeCell ref="O69:R69"/>
    <mergeCell ref="O70:R70"/>
    <mergeCell ref="I63:N63"/>
    <mergeCell ref="I64:N64"/>
    <mergeCell ref="I65:N65"/>
    <mergeCell ref="I66:N66"/>
    <mergeCell ref="I67:N67"/>
    <mergeCell ref="I68:N68"/>
    <mergeCell ref="I69:N69"/>
    <mergeCell ref="I70:N70"/>
    <mergeCell ref="O63:R63"/>
    <mergeCell ref="O64:R64"/>
    <mergeCell ref="O65:R65"/>
    <mergeCell ref="S70:V70"/>
    <mergeCell ref="S71:V71"/>
    <mergeCell ref="AC63:AI63"/>
    <mergeCell ref="S63:V63"/>
    <mergeCell ref="S64:V64"/>
    <mergeCell ref="S65:V65"/>
    <mergeCell ref="S66:V66"/>
    <mergeCell ref="S67:V67"/>
    <mergeCell ref="S90:AJ90"/>
    <mergeCell ref="W46:X46"/>
    <mergeCell ref="W47:X47"/>
    <mergeCell ref="W48:X48"/>
    <mergeCell ref="W49:X49"/>
    <mergeCell ref="W50:X50"/>
    <mergeCell ref="W51:X51"/>
    <mergeCell ref="W52:X52"/>
    <mergeCell ref="W53:X53"/>
    <mergeCell ref="W54:X54"/>
    <mergeCell ref="W55:X55"/>
    <mergeCell ref="U49:V49"/>
    <mergeCell ref="W63:AB63"/>
    <mergeCell ref="W64:AB64"/>
    <mergeCell ref="W65:AB65"/>
    <mergeCell ref="W66:AB66"/>
    <mergeCell ref="W67:AB67"/>
    <mergeCell ref="W68:AB68"/>
    <mergeCell ref="W69:AB69"/>
    <mergeCell ref="W70:AB70"/>
    <mergeCell ref="W71:AB71"/>
    <mergeCell ref="W72:AB72"/>
    <mergeCell ref="W73:AB73"/>
    <mergeCell ref="W74:AB74"/>
    <mergeCell ref="S49:T49"/>
    <mergeCell ref="S50:T50"/>
    <mergeCell ref="S51:T51"/>
    <mergeCell ref="S52:T52"/>
    <mergeCell ref="S53:T53"/>
    <mergeCell ref="S54:T54"/>
    <mergeCell ref="S55:T55"/>
    <mergeCell ref="Q53:R53"/>
    <mergeCell ref="Q54:R54"/>
    <mergeCell ref="Q55:R55"/>
    <mergeCell ref="E1:F1"/>
    <mergeCell ref="E2:F2"/>
    <mergeCell ref="E3:F3"/>
    <mergeCell ref="E4:F4"/>
    <mergeCell ref="E5:F5"/>
    <mergeCell ref="T14:V14"/>
    <mergeCell ref="T15:V15"/>
    <mergeCell ref="T16:V16"/>
    <mergeCell ref="T17:V17"/>
    <mergeCell ref="O14:Q14"/>
    <mergeCell ref="O15:Q15"/>
    <mergeCell ref="O16:Q16"/>
    <mergeCell ref="O17:Q17"/>
    <mergeCell ref="AE55:AF55"/>
    <mergeCell ref="U45:V45"/>
    <mergeCell ref="W45:X45"/>
    <mergeCell ref="AE48:AF48"/>
    <mergeCell ref="AE49:AF49"/>
    <mergeCell ref="AE50:AF50"/>
    <mergeCell ref="AE51:AF51"/>
    <mergeCell ref="AE52:AF52"/>
    <mergeCell ref="AE53:AF53"/>
    <mergeCell ref="AE54:AF54"/>
    <mergeCell ref="U50:V50"/>
    <mergeCell ref="U51:V51"/>
    <mergeCell ref="U52:V52"/>
    <mergeCell ref="AE45:AF45"/>
    <mergeCell ref="AE46:AF46"/>
    <mergeCell ref="AE47:AF47"/>
    <mergeCell ref="U53:V53"/>
    <mergeCell ref="U54:V54"/>
    <mergeCell ref="U55:V55"/>
    <mergeCell ref="U46:V46"/>
    <mergeCell ref="U47:V47"/>
    <mergeCell ref="U48:V48"/>
    <mergeCell ref="O18:Q18"/>
    <mergeCell ref="O19:Q19"/>
    <mergeCell ref="T9:V9"/>
    <mergeCell ref="T10:V10"/>
    <mergeCell ref="T11:V11"/>
    <mergeCell ref="T12:V12"/>
    <mergeCell ref="T13:V13"/>
    <mergeCell ref="O9:Q9"/>
    <mergeCell ref="O10:Q10"/>
    <mergeCell ref="O11:Q11"/>
    <mergeCell ref="O12:Q12"/>
    <mergeCell ref="O13:Q13"/>
    <mergeCell ref="T18:V18"/>
    <mergeCell ref="T19:V19"/>
    <mergeCell ref="T27:U27"/>
    <mergeCell ref="P29:Q29"/>
    <mergeCell ref="T29:U29"/>
    <mergeCell ref="P28:Q28"/>
    <mergeCell ref="T28:U28"/>
    <mergeCell ref="P30:Q30"/>
    <mergeCell ref="T30:U30"/>
    <mergeCell ref="P31:Q31"/>
    <mergeCell ref="T31:U31"/>
    <mergeCell ref="P27:Q27"/>
    <mergeCell ref="P32:Q32"/>
    <mergeCell ref="T32:U32"/>
    <mergeCell ref="P35:Q35"/>
    <mergeCell ref="T35:U35"/>
    <mergeCell ref="P34:Q34"/>
    <mergeCell ref="T34:U34"/>
    <mergeCell ref="T36:U36"/>
    <mergeCell ref="P36:Q36"/>
    <mergeCell ref="S45:T45"/>
    <mergeCell ref="O45:P45"/>
    <mergeCell ref="Q45:R45"/>
    <mergeCell ref="P33:Q33"/>
    <mergeCell ref="P37:Q37"/>
    <mergeCell ref="T37:U37"/>
    <mergeCell ref="Q48:R48"/>
    <mergeCell ref="Q49:R49"/>
    <mergeCell ref="Q50:R50"/>
    <mergeCell ref="Q51:R51"/>
    <mergeCell ref="Q52:R52"/>
    <mergeCell ref="B72:H72"/>
    <mergeCell ref="S79:T79"/>
    <mergeCell ref="S80:T80"/>
    <mergeCell ref="E79:G79"/>
    <mergeCell ref="E80:G80"/>
    <mergeCell ref="B73:H73"/>
    <mergeCell ref="B74:H74"/>
    <mergeCell ref="B75:H75"/>
    <mergeCell ref="B76:H76"/>
    <mergeCell ref="S75:V75"/>
    <mergeCell ref="S76:V76"/>
    <mergeCell ref="I75:N75"/>
    <mergeCell ref="I76:N76"/>
    <mergeCell ref="M80:P80"/>
    <mergeCell ref="U79:X79"/>
    <mergeCell ref="U80:X80"/>
    <mergeCell ref="C78:D78"/>
    <mergeCell ref="C79:D79"/>
    <mergeCell ref="C80:D80"/>
    <mergeCell ref="B63:H63"/>
    <mergeCell ref="S46:T46"/>
    <mergeCell ref="S47:T47"/>
    <mergeCell ref="S48:T48"/>
    <mergeCell ref="M45:N45"/>
    <mergeCell ref="E54:F54"/>
    <mergeCell ref="E55:F55"/>
    <mergeCell ref="E45:F45"/>
    <mergeCell ref="E46:F46"/>
    <mergeCell ref="O46:P46"/>
    <mergeCell ref="Q46:R46"/>
    <mergeCell ref="O49:P49"/>
    <mergeCell ref="M46:N46"/>
    <mergeCell ref="M47:N47"/>
    <mergeCell ref="M48:N48"/>
    <mergeCell ref="O47:P47"/>
    <mergeCell ref="O48:P48"/>
    <mergeCell ref="O50:P50"/>
    <mergeCell ref="O51:P51"/>
    <mergeCell ref="O52:P52"/>
    <mergeCell ref="O53:P53"/>
    <mergeCell ref="O54:P54"/>
    <mergeCell ref="O55:P55"/>
    <mergeCell ref="Q47:R47"/>
    <mergeCell ref="M49:N49"/>
    <mergeCell ref="M50:N50"/>
    <mergeCell ref="M51:N51"/>
    <mergeCell ref="M52:N52"/>
    <mergeCell ref="M53:N53"/>
    <mergeCell ref="M54:N54"/>
    <mergeCell ref="M55:N55"/>
    <mergeCell ref="E47:F47"/>
    <mergeCell ref="E48:F48"/>
    <mergeCell ref="E49:F49"/>
    <mergeCell ref="E50:F50"/>
    <mergeCell ref="E51:F51"/>
    <mergeCell ref="E52:F52"/>
    <mergeCell ref="E53:F53"/>
    <mergeCell ref="E88:G88"/>
    <mergeCell ref="M84:P84"/>
    <mergeCell ref="M85:P85"/>
    <mergeCell ref="M86:P86"/>
    <mergeCell ref="M87:P87"/>
    <mergeCell ref="Q84:R84"/>
    <mergeCell ref="Q85:R85"/>
    <mergeCell ref="Q86:R86"/>
    <mergeCell ref="Q87:R87"/>
    <mergeCell ref="Q88:R88"/>
    <mergeCell ref="AG81:AH81"/>
    <mergeCell ref="AG82:AH82"/>
    <mergeCell ref="AG83:AH83"/>
    <mergeCell ref="AG84:AH84"/>
    <mergeCell ref="AG85:AH85"/>
    <mergeCell ref="AG86:AH86"/>
    <mergeCell ref="AG87:AH87"/>
    <mergeCell ref="AG88:AH88"/>
    <mergeCell ref="S21:AJ21"/>
    <mergeCell ref="S39:AJ39"/>
    <mergeCell ref="S57:AJ57"/>
    <mergeCell ref="AC64:AI64"/>
    <mergeCell ref="AC65:AI65"/>
    <mergeCell ref="AC66:AI66"/>
    <mergeCell ref="AC67:AI67"/>
    <mergeCell ref="AC68:AI68"/>
    <mergeCell ref="AC69:AI69"/>
    <mergeCell ref="U81:X81"/>
    <mergeCell ref="U82:X82"/>
    <mergeCell ref="U83:X83"/>
    <mergeCell ref="U84:X84"/>
    <mergeCell ref="U85:X85"/>
    <mergeCell ref="U86:X86"/>
    <mergeCell ref="T33:U33"/>
    <mergeCell ref="AC72:AI72"/>
    <mergeCell ref="AC73:AI73"/>
    <mergeCell ref="AC74:AI74"/>
    <mergeCell ref="AC75:AI75"/>
    <mergeCell ref="AC76:AI76"/>
    <mergeCell ref="AG78:AH78"/>
    <mergeCell ref="AG79:AH79"/>
    <mergeCell ref="AG80:AH80"/>
    <mergeCell ref="B64:H64"/>
    <mergeCell ref="B65:H65"/>
    <mergeCell ref="B66:H66"/>
    <mergeCell ref="B67:H67"/>
    <mergeCell ref="B68:H68"/>
    <mergeCell ref="B69:H69"/>
    <mergeCell ref="B70:H70"/>
    <mergeCell ref="E78:G78"/>
    <mergeCell ref="Q78:R78"/>
    <mergeCell ref="M78:P78"/>
    <mergeCell ref="S78:T78"/>
    <mergeCell ref="U78:X78"/>
    <mergeCell ref="B71:H71"/>
    <mergeCell ref="O66:R66"/>
    <mergeCell ref="O67:R67"/>
    <mergeCell ref="AC70:AI70"/>
    <mergeCell ref="C81:D81"/>
    <mergeCell ref="C82:D82"/>
    <mergeCell ref="C83:D83"/>
    <mergeCell ref="C84:D84"/>
    <mergeCell ref="C85:D85"/>
    <mergeCell ref="C86:D86"/>
    <mergeCell ref="C87:D87"/>
    <mergeCell ref="C88:D88"/>
    <mergeCell ref="AD78:AF78"/>
    <mergeCell ref="E81:G81"/>
    <mergeCell ref="E82:G82"/>
    <mergeCell ref="E83:G83"/>
    <mergeCell ref="E84:G84"/>
    <mergeCell ref="E85:G85"/>
    <mergeCell ref="E86:G86"/>
    <mergeCell ref="E87:G87"/>
    <mergeCell ref="M83:P83"/>
    <mergeCell ref="M88:P88"/>
    <mergeCell ref="Q79:R79"/>
    <mergeCell ref="Q80:R80"/>
    <mergeCell ref="Q81:R81"/>
    <mergeCell ref="Q82:R82"/>
    <mergeCell ref="Q83:R83"/>
    <mergeCell ref="M79:P79"/>
  </mergeCells>
  <phoneticPr fontId="75" type="noConversion"/>
  <dataValidations count="4">
    <dataValidation type="list" allowBlank="1" showInputMessage="1" showErrorMessage="1" sqref="AH55 M10:M19 B28:B37 K79:K88 N28:N37 B79:B88 B10:B19 B46:B55 W55:X55" xr:uid="{00000000-0002-0000-0E00-000000000000}">
      <formula1>"1,2,3,4,5"</formula1>
    </dataValidation>
    <dataValidation type="list" allowBlank="1" showInputMessage="1" showErrorMessage="1" sqref="H36:H37 E18:E19" xr:uid="{00000000-0002-0000-0E00-000001000000}">
      <formula1>"1,2,3,4,5,6"</formula1>
    </dataValidation>
    <dataValidation type="list" allowBlank="1" showInputMessage="1" showErrorMessage="1" sqref="N10:N19 O28:O37 L79:L88 U54:V55" xr:uid="{00000000-0002-0000-0E00-000002000000}">
      <formula1>"1,2,3,4"</formula1>
    </dataValidation>
    <dataValidation allowBlank="1" showInputMessage="1" showErrorMessage="1" sqref="C47:C55 C29:C37 C18:C19 AH18:AH19 AH29:AH37 AH47:AH54" xr:uid="{00000000-0002-0000-0E00-000003000000}"/>
  </dataValidations>
  <printOptions horizontalCentered="1"/>
  <pageMargins left="0.23622047244094491" right="0.23622047244094491" top="0.70866141732283472" bottom="0.23622047244094491" header="0.19685039370078741" footer="3.937007874015748E-2"/>
  <pageSetup paperSize="9" scale="54" fitToWidth="2" fitToHeight="4" pageOrder="overThenDown" orientation="landscape" r:id="rId1"/>
  <headerFooter>
    <oddHeader>&amp;L&amp;G&amp;R&amp;G</oddHeader>
    <oddFooter>&amp;R&amp;P of &amp;N</oddFooter>
    <firstFooter>&amp;R&amp;P of &amp;N</firstFooter>
  </headerFooter>
  <rowBreaks count="4" manualBreakCount="4">
    <brk id="25" max="16383" man="1"/>
    <brk id="43" max="16383" man="1"/>
    <brk id="61" max="35" man="1"/>
    <brk id="76" max="35" man="1"/>
  </rowBreaks>
  <colBreaks count="1" manualBreakCount="1">
    <brk id="18" max="92" man="1"/>
  </colBreaks>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W37"/>
  <sheetViews>
    <sheetView rightToLeft="1" view="pageBreakPreview" topLeftCell="K1" zoomScale="80" zoomScaleNormal="115" zoomScaleSheetLayoutView="80" zoomScalePageLayoutView="55" workbookViewId="0">
      <selection activeCell="U10" sqref="U10"/>
    </sheetView>
  </sheetViews>
  <sheetFormatPr defaultColWidth="9.140625" defaultRowHeight="14.25"/>
  <cols>
    <col min="1" max="1" width="12.7109375" style="536" customWidth="1"/>
    <col min="2" max="2" width="30.7109375" style="536" customWidth="1"/>
    <col min="3" max="3" width="13.85546875" style="536" customWidth="1"/>
    <col min="4" max="4" width="18.7109375" style="536" customWidth="1"/>
    <col min="5" max="5" width="55.7109375" style="536" customWidth="1"/>
    <col min="6" max="7" width="10.7109375" style="536" customWidth="1"/>
    <col min="8" max="8" width="18.7109375" style="536" customWidth="1"/>
    <col min="9" max="9" width="9.7109375" style="536" customWidth="1"/>
    <col min="10" max="11" width="40.7109375" style="536" customWidth="1"/>
    <col min="12" max="12" width="9.7109375" style="536" customWidth="1"/>
    <col min="13" max="13" width="18.7109375" style="536" customWidth="1"/>
    <col min="14" max="15" width="10.7109375" style="536" customWidth="1"/>
    <col min="16" max="16" width="55.7109375" style="536" customWidth="1"/>
    <col min="17" max="17" width="21.85546875" style="536" customWidth="1"/>
    <col min="18" max="18" width="13.85546875" style="536" customWidth="1"/>
    <col min="19" max="19" width="30.7109375" style="536" customWidth="1"/>
    <col min="20" max="20" width="12.7109375" style="536" customWidth="1"/>
    <col min="21" max="16384" width="9.140625" style="536"/>
  </cols>
  <sheetData>
    <row r="1" spans="1:23" ht="25.15" customHeight="1">
      <c r="A1" s="2260" t="s">
        <v>72</v>
      </c>
      <c r="B1" s="530"/>
      <c r="C1" s="3441" t="s">
        <v>3490</v>
      </c>
      <c r="D1" s="3338"/>
      <c r="E1" s="3338"/>
      <c r="F1" s="3338"/>
      <c r="G1" s="3338"/>
      <c r="H1" s="3338"/>
      <c r="I1" s="3338"/>
      <c r="J1" s="3339"/>
      <c r="K1" s="531"/>
      <c r="L1" s="532"/>
      <c r="M1" s="532"/>
      <c r="N1" s="532"/>
      <c r="O1" s="532"/>
      <c r="P1" s="532"/>
      <c r="Q1" s="2332" t="s">
        <v>4259</v>
      </c>
      <c r="R1" s="552"/>
      <c r="S1" s="553"/>
      <c r="T1" s="1817" t="s">
        <v>816</v>
      </c>
      <c r="U1" s="1597"/>
      <c r="V1" s="1597"/>
      <c r="W1" s="1597"/>
    </row>
    <row r="2" spans="1:23" ht="25.15" customHeight="1">
      <c r="A2" s="2260" t="s">
        <v>166</v>
      </c>
      <c r="B2" s="530"/>
      <c r="C2" s="3441" t="s">
        <v>3689</v>
      </c>
      <c r="D2" s="3338"/>
      <c r="E2" s="3338"/>
      <c r="F2" s="3338"/>
      <c r="G2" s="3338"/>
      <c r="H2" s="3338"/>
      <c r="I2" s="3338"/>
      <c r="J2" s="3339"/>
      <c r="K2" s="531"/>
      <c r="L2" s="532"/>
      <c r="M2" s="532"/>
      <c r="N2" s="532"/>
      <c r="O2" s="532"/>
      <c r="P2" s="532"/>
      <c r="Q2" s="2332" t="s">
        <v>4260</v>
      </c>
      <c r="R2" s="552"/>
      <c r="S2" s="553"/>
      <c r="T2" s="1817" t="s">
        <v>74</v>
      </c>
      <c r="U2" s="1597"/>
      <c r="V2" s="1597"/>
      <c r="W2" s="1597"/>
    </row>
    <row r="3" spans="1:23" ht="25.15" customHeight="1">
      <c r="A3" s="2260" t="s">
        <v>167</v>
      </c>
      <c r="B3" s="530"/>
      <c r="C3" s="3441" t="s">
        <v>3492</v>
      </c>
      <c r="D3" s="3338"/>
      <c r="E3" s="3338"/>
      <c r="F3" s="3338"/>
      <c r="G3" s="3338"/>
      <c r="H3" s="3338"/>
      <c r="I3" s="3338"/>
      <c r="J3" s="3339"/>
      <c r="K3" s="531"/>
      <c r="L3" s="532"/>
      <c r="M3" s="532"/>
      <c r="N3" s="532"/>
      <c r="O3" s="532"/>
      <c r="P3" s="532"/>
      <c r="Q3" s="2332" t="s">
        <v>4217</v>
      </c>
      <c r="R3" s="552"/>
      <c r="S3" s="553"/>
      <c r="T3" s="1817" t="s">
        <v>75</v>
      </c>
      <c r="U3" s="1597"/>
      <c r="V3" s="1597"/>
      <c r="W3" s="1597"/>
    </row>
    <row r="4" spans="1:23" ht="25.15" customHeight="1">
      <c r="A4" s="2260" t="s">
        <v>168</v>
      </c>
      <c r="B4" s="530"/>
      <c r="C4" s="3441" t="s">
        <v>3690</v>
      </c>
      <c r="D4" s="3338"/>
      <c r="E4" s="3338"/>
      <c r="F4" s="3338"/>
      <c r="G4" s="3338"/>
      <c r="H4" s="3338"/>
      <c r="I4" s="3338"/>
      <c r="J4" s="3339"/>
      <c r="K4" s="531"/>
      <c r="L4" s="532"/>
      <c r="M4" s="532"/>
      <c r="N4" s="532"/>
      <c r="O4" s="532"/>
      <c r="P4" s="532"/>
      <c r="Q4" s="2332" t="s">
        <v>4278</v>
      </c>
      <c r="R4" s="552"/>
      <c r="S4" s="553"/>
      <c r="T4" s="1817" t="s">
        <v>76</v>
      </c>
      <c r="U4" s="1597"/>
      <c r="V4" s="1597"/>
      <c r="W4" s="1597"/>
    </row>
    <row r="5" spans="1:23" ht="40.15" customHeight="1">
      <c r="A5" s="2260" t="s">
        <v>169</v>
      </c>
      <c r="B5" s="530"/>
      <c r="C5" s="531"/>
      <c r="D5" s="532"/>
      <c r="E5" s="532"/>
      <c r="F5" s="532"/>
      <c r="G5" s="532"/>
      <c r="H5" s="532"/>
      <c r="I5" s="532"/>
      <c r="J5" s="981"/>
      <c r="K5" s="531"/>
      <c r="L5" s="532"/>
      <c r="M5" s="532"/>
      <c r="N5" s="532"/>
      <c r="O5" s="532"/>
      <c r="P5" s="532"/>
      <c r="Q5" s="2332"/>
      <c r="R5" s="552"/>
      <c r="S5" s="553"/>
      <c r="T5" s="1817" t="s">
        <v>78</v>
      </c>
      <c r="U5" s="1597"/>
      <c r="V5" s="1597"/>
      <c r="W5" s="1597"/>
    </row>
    <row r="6" spans="1:23" ht="25.15" customHeight="1">
      <c r="A6" s="1826" t="s">
        <v>245</v>
      </c>
      <c r="B6" s="811"/>
      <c r="C6" s="811"/>
      <c r="D6" s="811"/>
      <c r="E6" s="811"/>
      <c r="F6" s="811"/>
      <c r="G6" s="811"/>
      <c r="H6" s="811"/>
      <c r="I6" s="811"/>
      <c r="J6" s="982"/>
      <c r="K6" s="812"/>
      <c r="L6" s="811"/>
      <c r="M6" s="811"/>
      <c r="N6" s="811"/>
      <c r="O6" s="811"/>
      <c r="P6" s="811"/>
      <c r="Q6" s="811"/>
      <c r="R6" s="813"/>
      <c r="S6" s="813"/>
      <c r="T6" s="1835" t="s">
        <v>246</v>
      </c>
      <c r="U6" s="1597"/>
      <c r="V6" s="1597"/>
      <c r="W6" s="1597"/>
    </row>
    <row r="7" spans="1:23" s="760" customFormat="1" ht="25.15" customHeight="1">
      <c r="A7" s="2325" t="s">
        <v>783</v>
      </c>
      <c r="B7" s="299"/>
      <c r="C7" s="300"/>
      <c r="D7" s="300"/>
      <c r="E7" s="300"/>
      <c r="F7" s="300"/>
      <c r="G7" s="300"/>
      <c r="H7" s="300"/>
      <c r="I7" s="300"/>
      <c r="J7" s="334"/>
      <c r="K7" s="298"/>
      <c r="L7" s="299"/>
      <c r="M7" s="300"/>
      <c r="N7" s="300"/>
      <c r="O7" s="300"/>
      <c r="P7" s="300"/>
      <c r="Q7" s="300"/>
      <c r="R7" s="300"/>
      <c r="S7" s="300"/>
      <c r="T7" s="2227" t="s">
        <v>784</v>
      </c>
      <c r="U7" s="1598"/>
      <c r="V7" s="1598"/>
      <c r="W7" s="1598"/>
    </row>
    <row r="8" spans="1:23" ht="25.15" customHeight="1">
      <c r="A8" s="2326" t="s">
        <v>1003</v>
      </c>
      <c r="B8" s="323"/>
      <c r="C8" s="323"/>
      <c r="D8" s="323"/>
      <c r="E8" s="323"/>
      <c r="F8" s="323"/>
      <c r="G8" s="323"/>
      <c r="H8" s="323"/>
      <c r="I8" s="323"/>
      <c r="J8" s="983"/>
      <c r="K8" s="984"/>
      <c r="L8" s="324"/>
      <c r="M8" s="324"/>
      <c r="N8" s="324"/>
      <c r="O8" s="324"/>
      <c r="P8" s="324"/>
      <c r="Q8" s="324"/>
      <c r="R8" s="324"/>
      <c r="S8" s="324"/>
      <c r="T8" s="2330" t="s">
        <v>1004</v>
      </c>
      <c r="U8" s="1597"/>
      <c r="V8" s="1597"/>
      <c r="W8" s="1597"/>
    </row>
    <row r="9" spans="1:23" s="687" customFormat="1" ht="69.75" customHeight="1">
      <c r="A9" s="2328" t="s">
        <v>174</v>
      </c>
      <c r="B9" s="2329" t="s">
        <v>4695</v>
      </c>
      <c r="C9" s="2267" t="s">
        <v>4696</v>
      </c>
      <c r="D9" s="2267" t="s">
        <v>4697</v>
      </c>
      <c r="E9" s="2270" t="s">
        <v>1005</v>
      </c>
      <c r="F9" s="2329" t="s">
        <v>252</v>
      </c>
      <c r="G9" s="2270" t="s">
        <v>557</v>
      </c>
      <c r="H9" s="2270" t="s">
        <v>1006</v>
      </c>
      <c r="I9" s="2329" t="s">
        <v>4698</v>
      </c>
      <c r="J9" s="2270" t="s">
        <v>182</v>
      </c>
      <c r="K9" s="2266" t="s">
        <v>183</v>
      </c>
      <c r="L9" s="2266" t="s">
        <v>4699</v>
      </c>
      <c r="M9" s="2266" t="s">
        <v>1008</v>
      </c>
      <c r="N9" s="2266" t="s">
        <v>1009</v>
      </c>
      <c r="O9" s="2265" t="s">
        <v>232</v>
      </c>
      <c r="P9" s="2265" t="s">
        <v>1010</v>
      </c>
      <c r="Q9" s="2263" t="s">
        <v>4700</v>
      </c>
      <c r="R9" s="2263" t="s">
        <v>4701</v>
      </c>
      <c r="S9" s="2331" t="s">
        <v>4702</v>
      </c>
      <c r="T9" s="2327" t="s">
        <v>254</v>
      </c>
      <c r="U9" s="1599"/>
      <c r="V9" s="1599"/>
      <c r="W9" s="1599"/>
    </row>
    <row r="10" spans="1:23" ht="45" customHeight="1">
      <c r="A10" s="2288" t="s">
        <v>1012</v>
      </c>
      <c r="B10" s="2334" t="s">
        <v>3845</v>
      </c>
      <c r="C10" s="2334" t="s">
        <v>3846</v>
      </c>
      <c r="D10" s="2334" t="s">
        <v>3846</v>
      </c>
      <c r="E10" s="2334" t="s">
        <v>3847</v>
      </c>
      <c r="F10" s="2334" t="s">
        <v>280</v>
      </c>
      <c r="G10" s="2333">
        <v>4</v>
      </c>
      <c r="H10" s="2335">
        <v>500000</v>
      </c>
      <c r="I10" s="2335">
        <v>1</v>
      </c>
      <c r="J10" s="551"/>
      <c r="K10" s="934"/>
      <c r="L10" s="934">
        <f>IF(I10&gt;0,I10,"")</f>
        <v>1</v>
      </c>
      <c r="M10" s="2335">
        <v>500000</v>
      </c>
      <c r="N10" s="2333">
        <v>4</v>
      </c>
      <c r="O10" s="2336" t="s">
        <v>281</v>
      </c>
      <c r="P10" s="934" t="s">
        <v>4706</v>
      </c>
      <c r="Q10" s="551" t="s">
        <v>4703</v>
      </c>
      <c r="R10" s="551" t="s">
        <v>4703</v>
      </c>
      <c r="S10" s="551" t="s">
        <v>4705</v>
      </c>
      <c r="T10" s="2288" t="str">
        <f t="shared" ref="T10:T19" si="0">A10</f>
        <v xml:space="preserve"> B-2.6.3.1</v>
      </c>
      <c r="U10" s="1597"/>
      <c r="V10" s="1597"/>
      <c r="W10" s="1597"/>
    </row>
    <row r="11" spans="1:23" ht="45" customHeight="1">
      <c r="A11" s="2288" t="s">
        <v>1013</v>
      </c>
      <c r="B11" s="2334" t="s">
        <v>3848</v>
      </c>
      <c r="C11" s="2334" t="s">
        <v>3846</v>
      </c>
      <c r="D11" s="2334" t="s">
        <v>3846</v>
      </c>
      <c r="E11" s="2334" t="s">
        <v>3849</v>
      </c>
      <c r="F11" s="2334" t="s">
        <v>3850</v>
      </c>
      <c r="G11" s="2333">
        <v>4</v>
      </c>
      <c r="H11" s="2335">
        <v>300000</v>
      </c>
      <c r="I11" s="2335">
        <v>1</v>
      </c>
      <c r="J11" s="551"/>
      <c r="K11" s="934"/>
      <c r="L11" s="934">
        <f t="shared" ref="L11:L19" si="1">IF(I11&gt;0,I11,"")</f>
        <v>1</v>
      </c>
      <c r="M11" s="2335">
        <v>300000</v>
      </c>
      <c r="N11" s="2333">
        <v>4</v>
      </c>
      <c r="O11" s="2336" t="s">
        <v>4704</v>
      </c>
      <c r="P11" s="934" t="s">
        <v>4717</v>
      </c>
      <c r="Q11" s="551" t="s">
        <v>4703</v>
      </c>
      <c r="R11" s="551" t="s">
        <v>4703</v>
      </c>
      <c r="S11" s="551" t="s">
        <v>4707</v>
      </c>
      <c r="T11" s="2288" t="str">
        <f t="shared" si="0"/>
        <v xml:space="preserve"> B-2.6.3.2</v>
      </c>
      <c r="U11" s="1597"/>
      <c r="V11" s="1597"/>
      <c r="W11" s="1597"/>
    </row>
    <row r="12" spans="1:23" ht="45" customHeight="1">
      <c r="A12" s="2288" t="s">
        <v>1014</v>
      </c>
      <c r="B12" s="2334" t="s">
        <v>3851</v>
      </c>
      <c r="C12" s="2334" t="s">
        <v>3846</v>
      </c>
      <c r="D12" s="2334" t="s">
        <v>3846</v>
      </c>
      <c r="E12" s="2334" t="s">
        <v>3852</v>
      </c>
      <c r="F12" s="2334" t="s">
        <v>280</v>
      </c>
      <c r="G12" s="2333">
        <v>50</v>
      </c>
      <c r="H12" s="2335">
        <v>1000000</v>
      </c>
      <c r="I12" s="2335">
        <v>1</v>
      </c>
      <c r="J12" s="551"/>
      <c r="K12" s="934"/>
      <c r="L12" s="934">
        <f t="shared" si="1"/>
        <v>1</v>
      </c>
      <c r="M12" s="2335">
        <v>1000000</v>
      </c>
      <c r="N12" s="2333">
        <v>50</v>
      </c>
      <c r="O12" s="2336" t="s">
        <v>281</v>
      </c>
      <c r="P12" s="934" t="s">
        <v>4716</v>
      </c>
      <c r="Q12" s="551" t="s">
        <v>4703</v>
      </c>
      <c r="R12" s="551" t="s">
        <v>4703</v>
      </c>
      <c r="S12" s="551" t="s">
        <v>4715</v>
      </c>
      <c r="T12" s="2288" t="str">
        <f t="shared" si="0"/>
        <v xml:space="preserve"> B-2.6.3.3</v>
      </c>
      <c r="U12" s="1597"/>
      <c r="V12" s="1597"/>
      <c r="W12" s="1597"/>
    </row>
    <row r="13" spans="1:23" ht="45" customHeight="1">
      <c r="A13" s="2288" t="s">
        <v>1015</v>
      </c>
      <c r="B13" s="2334" t="s">
        <v>3853</v>
      </c>
      <c r="C13" s="2334" t="s">
        <v>3846</v>
      </c>
      <c r="D13" s="2334" t="s">
        <v>3846</v>
      </c>
      <c r="E13" s="2334" t="s">
        <v>3854</v>
      </c>
      <c r="F13" s="2334" t="s">
        <v>280</v>
      </c>
      <c r="G13" s="2333">
        <v>5</v>
      </c>
      <c r="H13" s="2335">
        <v>600000</v>
      </c>
      <c r="I13" s="2335">
        <v>1</v>
      </c>
      <c r="J13" s="551"/>
      <c r="K13" s="934"/>
      <c r="L13" s="934">
        <f t="shared" si="1"/>
        <v>1</v>
      </c>
      <c r="M13" s="2335">
        <v>600000</v>
      </c>
      <c r="N13" s="2333">
        <v>5</v>
      </c>
      <c r="O13" s="2336" t="s">
        <v>281</v>
      </c>
      <c r="P13" s="934" t="s">
        <v>4713</v>
      </c>
      <c r="Q13" s="551" t="s">
        <v>4703</v>
      </c>
      <c r="R13" s="551" t="s">
        <v>4703</v>
      </c>
      <c r="S13" s="551" t="s">
        <v>4714</v>
      </c>
      <c r="T13" s="2288" t="str">
        <f t="shared" si="0"/>
        <v xml:space="preserve"> B-2.6.3.4</v>
      </c>
      <c r="U13" s="1597"/>
      <c r="V13" s="1597"/>
      <c r="W13" s="1597"/>
    </row>
    <row r="14" spans="1:23" ht="45" customHeight="1">
      <c r="A14" s="2288" t="s">
        <v>1016</v>
      </c>
      <c r="B14" s="2334" t="s">
        <v>3855</v>
      </c>
      <c r="C14" s="2334" t="s">
        <v>3846</v>
      </c>
      <c r="D14" s="2334" t="s">
        <v>3846</v>
      </c>
      <c r="E14" s="2334" t="s">
        <v>4712</v>
      </c>
      <c r="F14" s="2334" t="s">
        <v>280</v>
      </c>
      <c r="G14" s="2333">
        <v>20</v>
      </c>
      <c r="H14" s="2335">
        <v>100000</v>
      </c>
      <c r="I14" s="2335">
        <v>1</v>
      </c>
      <c r="J14" s="551"/>
      <c r="K14" s="934"/>
      <c r="L14" s="551">
        <f t="shared" si="1"/>
        <v>1</v>
      </c>
      <c r="M14" s="2335">
        <v>100000</v>
      </c>
      <c r="N14" s="2333">
        <v>20</v>
      </c>
      <c r="O14" s="2336" t="s">
        <v>281</v>
      </c>
      <c r="P14" s="934" t="s">
        <v>4711</v>
      </c>
      <c r="Q14" s="551" t="s">
        <v>4703</v>
      </c>
      <c r="R14" s="551" t="s">
        <v>4703</v>
      </c>
      <c r="S14" s="551" t="s">
        <v>4708</v>
      </c>
      <c r="T14" s="2288" t="str">
        <f t="shared" si="0"/>
        <v xml:space="preserve"> B-2.6.3.5</v>
      </c>
      <c r="U14" s="1597"/>
      <c r="V14" s="1597"/>
      <c r="W14" s="1597"/>
    </row>
    <row r="15" spans="1:23" ht="45" customHeight="1">
      <c r="A15" s="2288" t="s">
        <v>1017</v>
      </c>
      <c r="B15" s="2334" t="s">
        <v>3856</v>
      </c>
      <c r="C15" s="2334" t="s">
        <v>3846</v>
      </c>
      <c r="D15" s="2334" t="s">
        <v>3846</v>
      </c>
      <c r="E15" s="2334" t="s">
        <v>3857</v>
      </c>
      <c r="F15" s="2334" t="s">
        <v>280</v>
      </c>
      <c r="G15" s="2333">
        <v>15</v>
      </c>
      <c r="H15" s="2335">
        <v>3500000</v>
      </c>
      <c r="I15" s="2335">
        <v>1</v>
      </c>
      <c r="J15" s="551"/>
      <c r="K15" s="934"/>
      <c r="L15" s="934">
        <f t="shared" si="1"/>
        <v>1</v>
      </c>
      <c r="M15" s="2335">
        <v>3500000</v>
      </c>
      <c r="N15" s="2333">
        <v>15</v>
      </c>
      <c r="O15" s="2336" t="s">
        <v>281</v>
      </c>
      <c r="P15" s="934" t="s">
        <v>4710</v>
      </c>
      <c r="Q15" s="551" t="s">
        <v>4703</v>
      </c>
      <c r="R15" s="551" t="s">
        <v>4703</v>
      </c>
      <c r="S15" s="551" t="s">
        <v>4709</v>
      </c>
      <c r="T15" s="2288" t="str">
        <f t="shared" si="0"/>
        <v xml:space="preserve"> B-2.6.3.6</v>
      </c>
      <c r="U15" s="1597"/>
      <c r="V15" s="1597"/>
      <c r="W15" s="1597"/>
    </row>
    <row r="16" spans="1:23" ht="45" customHeight="1">
      <c r="A16" s="2288" t="s">
        <v>1018</v>
      </c>
      <c r="B16" s="934"/>
      <c r="C16" s="934"/>
      <c r="D16" s="934"/>
      <c r="E16" s="934"/>
      <c r="F16" s="934"/>
      <c r="G16" s="934"/>
      <c r="H16" s="551"/>
      <c r="I16" s="551"/>
      <c r="J16" s="551"/>
      <c r="K16" s="934"/>
      <c r="L16" s="934" t="str">
        <f t="shared" si="1"/>
        <v/>
      </c>
      <c r="M16" s="551"/>
      <c r="N16" s="934"/>
      <c r="O16" s="2337"/>
      <c r="P16" s="934"/>
      <c r="Q16" s="551"/>
      <c r="R16" s="551"/>
      <c r="S16" s="551"/>
      <c r="T16" s="2288" t="str">
        <f t="shared" si="0"/>
        <v xml:space="preserve"> B-2.6.3.7</v>
      </c>
      <c r="U16" s="1597"/>
      <c r="V16" s="1597"/>
      <c r="W16" s="1597"/>
    </row>
    <row r="17" spans="1:23" ht="45" customHeight="1">
      <c r="A17" s="2288" t="s">
        <v>1019</v>
      </c>
      <c r="B17" s="934"/>
      <c r="C17" s="934"/>
      <c r="D17" s="934"/>
      <c r="E17" s="934"/>
      <c r="F17" s="934"/>
      <c r="G17" s="934"/>
      <c r="H17" s="551"/>
      <c r="I17" s="551"/>
      <c r="J17" s="551"/>
      <c r="K17" s="934"/>
      <c r="L17" s="934" t="str">
        <f t="shared" si="1"/>
        <v/>
      </c>
      <c r="M17" s="934"/>
      <c r="N17" s="934"/>
      <c r="O17" s="877"/>
      <c r="P17" s="934"/>
      <c r="Q17" s="551"/>
      <c r="R17" s="551"/>
      <c r="S17" s="551"/>
      <c r="T17" s="2288" t="str">
        <f t="shared" si="0"/>
        <v xml:space="preserve"> B-2.6.3.8</v>
      </c>
      <c r="U17" s="1597"/>
      <c r="V17" s="1597"/>
      <c r="W17" s="689"/>
    </row>
    <row r="18" spans="1:23" ht="45" customHeight="1">
      <c r="A18" s="2288" t="s">
        <v>1020</v>
      </c>
      <c r="B18" s="934"/>
      <c r="C18" s="934"/>
      <c r="D18" s="934"/>
      <c r="E18" s="934"/>
      <c r="F18" s="934"/>
      <c r="G18" s="934"/>
      <c r="H18" s="551"/>
      <c r="I18" s="551"/>
      <c r="J18" s="551"/>
      <c r="K18" s="934"/>
      <c r="L18" s="934" t="str">
        <f t="shared" si="1"/>
        <v/>
      </c>
      <c r="M18" s="934"/>
      <c r="N18" s="934"/>
      <c r="O18" s="877"/>
      <c r="P18" s="934"/>
      <c r="Q18" s="934"/>
      <c r="R18" s="551"/>
      <c r="S18" s="551"/>
      <c r="T18" s="2288" t="str">
        <f t="shared" si="0"/>
        <v xml:space="preserve"> B-2.6.3.9</v>
      </c>
      <c r="U18" s="1597"/>
      <c r="V18" s="1597"/>
      <c r="W18" s="1597"/>
    </row>
    <row r="19" spans="1:23" ht="45" customHeight="1">
      <c r="A19" s="2288" t="s">
        <v>1021</v>
      </c>
      <c r="B19" s="934"/>
      <c r="C19" s="934"/>
      <c r="D19" s="934"/>
      <c r="E19" s="934"/>
      <c r="F19" s="934"/>
      <c r="G19" s="934"/>
      <c r="H19" s="551"/>
      <c r="I19" s="551"/>
      <c r="J19" s="551"/>
      <c r="K19" s="934"/>
      <c r="L19" s="934" t="str">
        <f t="shared" si="1"/>
        <v/>
      </c>
      <c r="M19" s="934"/>
      <c r="N19" s="934"/>
      <c r="O19" s="877"/>
      <c r="P19" s="934"/>
      <c r="Q19" s="934"/>
      <c r="R19" s="551"/>
      <c r="S19" s="551"/>
      <c r="T19" s="2288" t="str">
        <f t="shared" si="0"/>
        <v xml:space="preserve"> B-2.6.3.10</v>
      </c>
      <c r="U19" s="1597"/>
      <c r="V19" s="1597"/>
      <c r="W19" s="1597"/>
    </row>
    <row r="20" spans="1:23" s="80" customFormat="1">
      <c r="A20" s="2339" t="s">
        <v>1022</v>
      </c>
      <c r="B20" s="2339"/>
      <c r="C20" s="2245"/>
      <c r="D20" s="2245"/>
      <c r="E20" s="2245"/>
      <c r="F20" s="2245"/>
      <c r="G20" s="2245"/>
      <c r="H20" s="2245"/>
      <c r="I20" s="2245"/>
      <c r="J20" s="2338"/>
      <c r="K20" s="2338"/>
      <c r="L20" s="2339"/>
      <c r="M20" s="2245"/>
      <c r="N20" s="2339"/>
      <c r="O20" s="2339"/>
      <c r="P20" s="2245"/>
      <c r="Q20" s="2245"/>
      <c r="R20" s="2245"/>
      <c r="S20" s="1597"/>
      <c r="T20" s="2339" t="s">
        <v>244</v>
      </c>
    </row>
    <row r="21" spans="1:23" s="84" customFormat="1">
      <c r="A21" s="3440" t="s">
        <v>4722</v>
      </c>
      <c r="B21" s="3440"/>
      <c r="C21" s="3440"/>
      <c r="D21" s="3440"/>
      <c r="E21" s="3440"/>
      <c r="F21" s="3440"/>
      <c r="G21" s="3440"/>
      <c r="H21" s="3440"/>
      <c r="I21" s="3440"/>
      <c r="J21" s="3440"/>
      <c r="K21" s="3439" t="s">
        <v>4718</v>
      </c>
      <c r="L21" s="3439"/>
      <c r="M21" s="3439"/>
      <c r="N21" s="3439"/>
      <c r="O21" s="3439"/>
      <c r="P21" s="3439"/>
      <c r="Q21" s="3439"/>
      <c r="R21" s="3439"/>
      <c r="S21" s="3439"/>
      <c r="T21" s="3439"/>
    </row>
    <row r="22" spans="1:23" s="84" customFormat="1" ht="16.5">
      <c r="A22" s="2279" t="s">
        <v>4723</v>
      </c>
      <c r="B22" s="1597"/>
      <c r="C22" s="1597"/>
      <c r="D22" s="1597"/>
      <c r="E22" s="2342"/>
      <c r="F22" s="2342"/>
      <c r="G22" s="1597"/>
      <c r="H22" s="2342"/>
      <c r="I22" s="2341"/>
      <c r="J22" s="2338"/>
      <c r="K22" s="2338"/>
      <c r="L22" s="2340"/>
      <c r="M22" s="2341"/>
      <c r="N22" s="1597"/>
      <c r="O22" s="1597"/>
      <c r="P22" s="1597"/>
      <c r="Q22" s="1597"/>
      <c r="R22" s="2342"/>
      <c r="S22" s="2343"/>
      <c r="T22" s="1246" t="s">
        <v>4719</v>
      </c>
    </row>
    <row r="23" spans="1:23" s="84" customFormat="1" ht="16.5">
      <c r="A23" s="2346" t="s">
        <v>4724</v>
      </c>
      <c r="B23" s="1597"/>
      <c r="C23" s="1597"/>
      <c r="D23" s="1597"/>
      <c r="E23" s="2342"/>
      <c r="F23" s="2342"/>
      <c r="G23" s="1597"/>
      <c r="H23" s="2342"/>
      <c r="I23" s="2341"/>
      <c r="J23" s="2338"/>
      <c r="K23" s="2338"/>
      <c r="L23" s="2340"/>
      <c r="M23" s="2341"/>
      <c r="N23" s="1597"/>
      <c r="O23" s="1597"/>
      <c r="P23" s="1597"/>
      <c r="Q23" s="1597"/>
      <c r="R23" s="2342"/>
      <c r="S23" s="2343"/>
      <c r="T23" s="2344" t="s">
        <v>4720</v>
      </c>
    </row>
    <row r="24" spans="1:23" s="84" customFormat="1" ht="16.5">
      <c r="A24" s="2346" t="s">
        <v>4725</v>
      </c>
      <c r="B24" s="2345"/>
      <c r="C24" s="1597"/>
      <c r="D24" s="1597"/>
      <c r="E24" s="2342"/>
      <c r="F24" s="2342"/>
      <c r="G24" s="1597"/>
      <c r="H24" s="2342"/>
      <c r="I24" s="2341"/>
      <c r="J24" s="2338"/>
      <c r="K24" s="2338"/>
      <c r="L24" s="2341"/>
      <c r="M24" s="2345"/>
      <c r="N24" s="1597"/>
      <c r="O24" s="1597"/>
      <c r="P24" s="1597"/>
      <c r="Q24" s="1597"/>
      <c r="R24" s="2342"/>
      <c r="S24" s="2343"/>
      <c r="T24" s="1597" t="s">
        <v>4721</v>
      </c>
    </row>
    <row r="25" spans="1:23" s="84" customFormat="1" ht="16.5" customHeight="1">
      <c r="A25" s="327"/>
      <c r="B25" s="201"/>
      <c r="E25" s="107"/>
      <c r="F25" s="107"/>
      <c r="G25" s="80"/>
      <c r="H25" s="107"/>
      <c r="I25" s="202"/>
      <c r="J25" s="202"/>
      <c r="K25" s="202"/>
      <c r="L25" s="108"/>
      <c r="M25" s="330"/>
      <c r="N25" s="80"/>
      <c r="O25" s="80"/>
      <c r="P25" s="80"/>
      <c r="Q25" s="80"/>
      <c r="R25" s="107"/>
      <c r="T25" s="329"/>
    </row>
    <row r="26" spans="1:23" s="84" customFormat="1" ht="15" customHeight="1">
      <c r="A26" s="327"/>
      <c r="E26" s="107"/>
      <c r="F26" s="107"/>
      <c r="G26" s="80"/>
      <c r="H26" s="107"/>
      <c r="I26" s="202"/>
      <c r="J26" s="202"/>
      <c r="K26" s="202"/>
      <c r="L26" s="108"/>
      <c r="M26" s="201"/>
      <c r="N26" s="80"/>
      <c r="O26" s="80"/>
      <c r="P26" s="80"/>
      <c r="Q26" s="80"/>
      <c r="R26" s="107"/>
      <c r="S26" s="331"/>
      <c r="T26" s="329"/>
    </row>
    <row r="27" spans="1:23" s="84" customFormat="1" ht="13.5" customHeight="1">
      <c r="A27" s="327"/>
      <c r="B27" s="201"/>
      <c r="E27" s="107"/>
      <c r="F27" s="107"/>
      <c r="G27" s="80"/>
      <c r="H27" s="107"/>
      <c r="I27" s="202"/>
      <c r="J27" s="202"/>
      <c r="K27" s="202"/>
      <c r="L27" s="108"/>
      <c r="M27" s="330"/>
      <c r="N27" s="80"/>
      <c r="O27" s="80"/>
      <c r="P27" s="80"/>
      <c r="Q27" s="80"/>
      <c r="R27" s="107"/>
      <c r="S27" s="331"/>
      <c r="T27" s="329"/>
    </row>
    <row r="28" spans="1:23" s="84" customFormat="1" ht="17.25" customHeight="1">
      <c r="A28" s="327"/>
      <c r="B28" s="326"/>
      <c r="E28" s="80"/>
      <c r="F28" s="80"/>
      <c r="G28" s="80"/>
      <c r="H28" s="80"/>
      <c r="I28" s="202"/>
      <c r="J28" s="202"/>
      <c r="K28" s="202"/>
      <c r="L28" s="108"/>
      <c r="M28" s="332"/>
      <c r="N28" s="108"/>
      <c r="O28" s="108"/>
      <c r="P28" s="80"/>
      <c r="Q28" s="80"/>
      <c r="R28" s="80"/>
      <c r="S28" s="331"/>
      <c r="T28" s="329"/>
    </row>
    <row r="29" spans="1:23" s="84" customFormat="1" ht="14.1" customHeight="1">
      <c r="A29" s="80"/>
      <c r="B29" s="80"/>
      <c r="E29" s="80"/>
      <c r="F29" s="80"/>
      <c r="G29" s="80"/>
      <c r="H29" s="80"/>
      <c r="I29" s="80"/>
      <c r="J29" s="202"/>
      <c r="K29" s="202"/>
      <c r="L29" s="80"/>
      <c r="M29" s="80"/>
      <c r="N29" s="80"/>
      <c r="O29" s="80"/>
      <c r="P29" s="80"/>
      <c r="Q29" s="80"/>
      <c r="R29" s="80"/>
      <c r="S29" s="80"/>
      <c r="T29" s="80"/>
    </row>
    <row r="30" spans="1:23" s="92" customFormat="1" ht="14.1" customHeight="1">
      <c r="A30" s="200"/>
      <c r="B30" s="325"/>
      <c r="E30" s="105"/>
      <c r="F30" s="105"/>
      <c r="G30" s="80"/>
      <c r="H30" s="107"/>
      <c r="I30" s="90"/>
      <c r="J30" s="202"/>
      <c r="K30" s="202"/>
      <c r="L30" s="200"/>
      <c r="M30" s="3438"/>
      <c r="N30" s="3438"/>
      <c r="O30" s="876"/>
      <c r="P30" s="80"/>
      <c r="Q30" s="80"/>
      <c r="R30" s="107"/>
      <c r="S30" s="90"/>
      <c r="T30" s="91"/>
    </row>
    <row r="31" spans="1:23" s="92" customFormat="1" ht="14.1" customHeight="1">
      <c r="A31" s="95"/>
      <c r="B31" s="90"/>
      <c r="E31" s="80"/>
      <c r="F31" s="80"/>
      <c r="G31" s="80"/>
      <c r="H31" s="107"/>
      <c r="I31" s="91"/>
      <c r="J31" s="202"/>
      <c r="K31" s="202"/>
      <c r="L31" s="95"/>
      <c r="M31" s="90"/>
      <c r="N31" s="108"/>
      <c r="O31" s="108"/>
      <c r="P31" s="80"/>
      <c r="Q31" s="80"/>
      <c r="R31" s="107"/>
      <c r="S31" s="91"/>
      <c r="T31" s="90"/>
    </row>
    <row r="32" spans="1:23" s="92" customFormat="1" ht="14.1" customHeight="1">
      <c r="A32" s="95"/>
      <c r="B32" s="90"/>
      <c r="E32" s="80"/>
      <c r="F32" s="80"/>
      <c r="G32" s="80"/>
      <c r="H32" s="107"/>
      <c r="I32" s="91"/>
      <c r="J32" s="202"/>
      <c r="K32" s="202"/>
      <c r="L32" s="95"/>
      <c r="M32" s="90"/>
      <c r="N32" s="108"/>
      <c r="O32" s="108"/>
      <c r="P32" s="80"/>
      <c r="Q32" s="80"/>
      <c r="R32" s="107"/>
      <c r="S32" s="91"/>
      <c r="T32" s="90"/>
    </row>
    <row r="33" spans="1:20" s="92" customFormat="1" ht="14.1" customHeight="1">
      <c r="A33" s="95"/>
      <c r="B33" s="90"/>
      <c r="E33" s="80"/>
      <c r="F33" s="80"/>
      <c r="G33" s="80"/>
      <c r="H33" s="107"/>
      <c r="I33" s="91"/>
      <c r="J33" s="202"/>
      <c r="K33" s="202"/>
      <c r="L33" s="95"/>
      <c r="M33" s="90"/>
      <c r="N33" s="108"/>
      <c r="O33" s="108"/>
      <c r="P33" s="80"/>
      <c r="Q33" s="80"/>
      <c r="R33" s="107"/>
      <c r="S33" s="91"/>
      <c r="T33" s="90"/>
    </row>
    <row r="34" spans="1:20" s="92" customFormat="1" ht="14.1" customHeight="1">
      <c r="A34" s="95"/>
      <c r="B34" s="90"/>
      <c r="E34" s="80"/>
      <c r="F34" s="80"/>
      <c r="G34" s="80"/>
      <c r="H34" s="107"/>
      <c r="I34" s="91"/>
      <c r="J34" s="202"/>
      <c r="K34" s="202"/>
      <c r="L34" s="95"/>
      <c r="M34" s="90"/>
      <c r="N34" s="108"/>
      <c r="O34" s="108"/>
      <c r="P34" s="80"/>
      <c r="Q34" s="80"/>
      <c r="R34" s="107"/>
      <c r="S34" s="91"/>
      <c r="T34" s="90"/>
    </row>
    <row r="35" spans="1:20" s="92" customFormat="1" ht="14.1" customHeight="1">
      <c r="A35" s="95"/>
      <c r="B35" s="90"/>
      <c r="E35" s="80"/>
      <c r="F35" s="80"/>
      <c r="G35" s="80"/>
      <c r="H35" s="107"/>
      <c r="I35" s="91"/>
      <c r="J35" s="202"/>
      <c r="K35" s="202"/>
      <c r="L35" s="95"/>
      <c r="M35" s="90"/>
      <c r="N35" s="108"/>
      <c r="O35" s="108"/>
      <c r="P35" s="80"/>
      <c r="Q35" s="80"/>
      <c r="R35" s="107"/>
      <c r="S35" s="91"/>
      <c r="T35" s="90"/>
    </row>
    <row r="36" spans="1:20" s="84" customFormat="1" ht="14.1" customHeight="1">
      <c r="A36" s="203"/>
      <c r="E36" s="80"/>
      <c r="F36" s="80"/>
      <c r="G36" s="106"/>
      <c r="H36" s="204"/>
      <c r="I36" s="204"/>
      <c r="J36" s="202"/>
      <c r="K36" s="202"/>
      <c r="L36" s="203"/>
      <c r="M36" s="204"/>
      <c r="N36" s="204"/>
      <c r="O36" s="204"/>
      <c r="P36" s="106"/>
      <c r="Q36" s="106"/>
      <c r="R36" s="204"/>
      <c r="T36" s="91"/>
    </row>
    <row r="37" spans="1:20" ht="14.1" customHeight="1">
      <c r="A37" s="1600"/>
      <c r="B37" s="1600"/>
      <c r="C37" s="1597"/>
      <c r="D37" s="1597"/>
      <c r="E37" s="1597"/>
      <c r="F37" s="1597"/>
      <c r="G37" s="1597"/>
      <c r="H37" s="1597"/>
      <c r="I37" s="1597"/>
      <c r="J37" s="1597"/>
      <c r="K37" s="1597"/>
      <c r="L37" s="1597"/>
      <c r="M37" s="1597"/>
      <c r="N37" s="1597"/>
      <c r="O37" s="1597"/>
      <c r="P37" s="1597"/>
      <c r="Q37" s="1597"/>
      <c r="R37" s="1597"/>
      <c r="S37" s="1597"/>
      <c r="T37" s="1597"/>
    </row>
  </sheetData>
  <mergeCells count="7">
    <mergeCell ref="M30:N30"/>
    <mergeCell ref="K21:T21"/>
    <mergeCell ref="A21:J21"/>
    <mergeCell ref="C1:J1"/>
    <mergeCell ref="C2:J2"/>
    <mergeCell ref="C3:J3"/>
    <mergeCell ref="C4:J4"/>
  </mergeCells>
  <phoneticPr fontId="75" type="noConversion"/>
  <printOptions horizontalCentered="1"/>
  <pageMargins left="0.23622047244094491" right="0.23622047244094491" top="0.70866141732283472" bottom="0.23622047244094491" header="0.19685039370078741" footer="3.937007874015748E-2"/>
  <pageSetup paperSize="9" scale="60" fitToWidth="2" pageOrder="overThenDown" orientation="landscape" r:id="rId1"/>
  <headerFooter>
    <oddHeader>&amp;L&amp;G&amp;R&amp;G</oddHeader>
    <oddFooter>&amp;R&amp;P of &amp;N</oddFooter>
    <firstFooter>&amp;R&amp;P of &amp;N</firstFooter>
  </headerFooter>
  <colBreaks count="1" manualBreakCount="1">
    <brk id="10" max="1048575" man="1"/>
  </colBreak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F00-000000000000}">
          <x14:formula1>
            <xm:f>'Dropdowns (2)'!$J$11:$J$14</xm:f>
          </x14:formula1>
          <xm:sqref>I10:I19</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A106"/>
  <sheetViews>
    <sheetView rightToLeft="1" view="pageBreakPreview" topLeftCell="H1" zoomScale="80" zoomScaleNormal="100" zoomScaleSheetLayoutView="80" zoomScalePageLayoutView="55" workbookViewId="0">
      <selection activeCell="T1" sqref="T1:T4"/>
    </sheetView>
  </sheetViews>
  <sheetFormatPr defaultColWidth="10.28515625" defaultRowHeight="14.25"/>
  <cols>
    <col min="1" max="1" width="13.7109375" style="102" customWidth="1"/>
    <col min="2" max="2" width="35.7109375" style="102" customWidth="1"/>
    <col min="3" max="3" width="15.7109375" style="102" customWidth="1"/>
    <col min="4" max="4" width="13.85546875" style="102" customWidth="1"/>
    <col min="5" max="11" width="15.7109375" style="102" customWidth="1"/>
    <col min="12" max="12" width="16" style="102" customWidth="1"/>
    <col min="13" max="22" width="15.7109375" style="102" customWidth="1"/>
    <col min="23" max="23" width="35.7109375" style="102" customWidth="1"/>
    <col min="24" max="24" width="13.7109375" style="102" customWidth="1"/>
    <col min="25" max="25" width="10.28515625" style="102"/>
    <col min="26" max="26" width="7.42578125" style="102" customWidth="1"/>
    <col min="27" max="27" width="14.42578125" style="102" customWidth="1"/>
    <col min="28" max="16384" width="10.28515625" style="102"/>
  </cols>
  <sheetData>
    <row r="1" spans="1:24" ht="25.15" customHeight="1">
      <c r="A1" s="2260" t="s">
        <v>72</v>
      </c>
      <c r="B1" s="2347"/>
      <c r="C1" s="3499" t="s">
        <v>3490</v>
      </c>
      <c r="D1" s="3500"/>
      <c r="E1" s="3500"/>
      <c r="F1" s="985"/>
      <c r="G1" s="985"/>
      <c r="H1" s="985"/>
      <c r="I1" s="986"/>
      <c r="J1" s="986"/>
      <c r="K1" s="986"/>
      <c r="L1" s="989"/>
      <c r="M1" s="987"/>
      <c r="N1" s="985"/>
      <c r="O1" s="985"/>
      <c r="P1" s="985"/>
      <c r="Q1" s="985"/>
      <c r="R1" s="985"/>
      <c r="S1" s="985"/>
      <c r="T1" s="2332" t="s">
        <v>4259</v>
      </c>
      <c r="U1" s="2363"/>
      <c r="V1" s="988"/>
      <c r="W1" s="988"/>
      <c r="X1" s="2351" t="s">
        <v>549</v>
      </c>
    </row>
    <row r="2" spans="1:24" ht="25.15" customHeight="1">
      <c r="A2" s="2260" t="s">
        <v>166</v>
      </c>
      <c r="B2" s="2347"/>
      <c r="C2" s="3499" t="s">
        <v>3689</v>
      </c>
      <c r="D2" s="3500"/>
      <c r="E2" s="3500"/>
      <c r="F2" s="985"/>
      <c r="G2" s="985"/>
      <c r="H2" s="985"/>
      <c r="I2" s="986"/>
      <c r="J2" s="986"/>
      <c r="K2" s="986"/>
      <c r="L2" s="989"/>
      <c r="M2" s="987"/>
      <c r="N2" s="985"/>
      <c r="O2" s="985"/>
      <c r="P2" s="985"/>
      <c r="Q2" s="985"/>
      <c r="R2" s="985"/>
      <c r="S2" s="985"/>
      <c r="T2" s="2332" t="s">
        <v>4260</v>
      </c>
      <c r="U2" s="2363"/>
      <c r="V2" s="988"/>
      <c r="W2" s="988"/>
      <c r="X2" s="2351" t="s">
        <v>1024</v>
      </c>
    </row>
    <row r="3" spans="1:24" ht="25.15" customHeight="1">
      <c r="A3" s="2260" t="s">
        <v>167</v>
      </c>
      <c r="B3" s="2347"/>
      <c r="C3" s="3499" t="s">
        <v>3492</v>
      </c>
      <c r="D3" s="3500"/>
      <c r="E3" s="3500"/>
      <c r="F3" s="985"/>
      <c r="G3" s="985"/>
      <c r="H3" s="985"/>
      <c r="I3" s="986"/>
      <c r="J3" s="986"/>
      <c r="K3" s="986"/>
      <c r="L3" s="989"/>
      <c r="M3" s="987"/>
      <c r="N3" s="985"/>
      <c r="O3" s="985"/>
      <c r="P3" s="985"/>
      <c r="Q3" s="985"/>
      <c r="R3" s="985"/>
      <c r="S3" s="985"/>
      <c r="T3" s="2332" t="s">
        <v>4217</v>
      </c>
      <c r="U3" s="2363"/>
      <c r="V3" s="988"/>
      <c r="W3" s="988"/>
      <c r="X3" s="2351" t="s">
        <v>1025</v>
      </c>
    </row>
    <row r="4" spans="1:24" ht="25.15" customHeight="1">
      <c r="A4" s="2260" t="s">
        <v>168</v>
      </c>
      <c r="B4" s="2347"/>
      <c r="C4" s="3499" t="s">
        <v>3690</v>
      </c>
      <c r="D4" s="3500"/>
      <c r="E4" s="3500"/>
      <c r="F4" s="985"/>
      <c r="G4" s="985"/>
      <c r="H4" s="985"/>
      <c r="I4" s="986"/>
      <c r="J4" s="986"/>
      <c r="K4" s="986"/>
      <c r="L4" s="989"/>
      <c r="M4" s="987"/>
      <c r="N4" s="985"/>
      <c r="O4" s="985"/>
      <c r="P4" s="985"/>
      <c r="Q4" s="985"/>
      <c r="R4" s="985"/>
      <c r="S4" s="985"/>
      <c r="T4" s="2332" t="s">
        <v>4788</v>
      </c>
      <c r="U4" s="2363"/>
      <c r="V4" s="988"/>
      <c r="W4" s="988"/>
      <c r="X4" s="2351" t="s">
        <v>76</v>
      </c>
    </row>
    <row r="5" spans="1:24" ht="40.15" customHeight="1">
      <c r="A5" s="2260" t="s">
        <v>169</v>
      </c>
      <c r="B5" s="2347"/>
      <c r="C5" s="985"/>
      <c r="D5" s="985"/>
      <c r="E5" s="985"/>
      <c r="F5" s="985"/>
      <c r="G5" s="985"/>
      <c r="H5" s="985"/>
      <c r="I5" s="986"/>
      <c r="J5" s="986"/>
      <c r="K5" s="986"/>
      <c r="L5" s="989"/>
      <c r="M5" s="987"/>
      <c r="N5" s="985"/>
      <c r="O5" s="985"/>
      <c r="P5" s="985"/>
      <c r="Q5" s="985"/>
      <c r="R5" s="985"/>
      <c r="S5" s="985"/>
      <c r="T5" s="985"/>
      <c r="U5" s="2363"/>
      <c r="V5" s="988"/>
      <c r="W5" s="988"/>
      <c r="X5" s="2352" t="s">
        <v>78</v>
      </c>
    </row>
    <row r="6" spans="1:24" ht="18">
      <c r="A6" s="1826" t="s">
        <v>245</v>
      </c>
      <c r="B6" s="2348"/>
      <c r="C6" s="1601"/>
      <c r="D6" s="1601"/>
      <c r="E6" s="1601"/>
      <c r="F6" s="1601"/>
      <c r="G6" s="814"/>
      <c r="H6" s="814"/>
      <c r="I6" s="1601"/>
      <c r="J6" s="1601"/>
      <c r="K6" s="1601"/>
      <c r="L6" s="1602"/>
      <c r="M6" s="1603"/>
      <c r="N6" s="1601"/>
      <c r="O6" s="1601"/>
      <c r="P6" s="1601"/>
      <c r="Q6" s="1601"/>
      <c r="R6" s="1601"/>
      <c r="S6" s="1601"/>
      <c r="T6" s="814"/>
      <c r="U6" s="814"/>
      <c r="V6" s="815"/>
      <c r="W6" s="815"/>
      <c r="X6" s="1835" t="s">
        <v>246</v>
      </c>
    </row>
    <row r="7" spans="1:24" ht="20.100000000000001" customHeight="1">
      <c r="A7" s="2349" t="s">
        <v>1026</v>
      </c>
      <c r="B7" s="2350"/>
      <c r="C7" s="1604"/>
      <c r="D7" s="1604"/>
      <c r="E7" s="1604"/>
      <c r="F7" s="1604"/>
      <c r="G7" s="300"/>
      <c r="H7" s="300"/>
      <c r="I7" s="1604"/>
      <c r="J7" s="1604"/>
      <c r="K7" s="1604"/>
      <c r="L7" s="1605"/>
      <c r="M7" s="1606"/>
      <c r="N7" s="1604"/>
      <c r="O7" s="1604"/>
      <c r="P7" s="1604"/>
      <c r="Q7" s="1604"/>
      <c r="R7" s="1604"/>
      <c r="S7" s="1604"/>
      <c r="T7" s="300"/>
      <c r="U7" s="300"/>
      <c r="V7" s="302"/>
      <c r="W7" s="302"/>
      <c r="X7" s="2353" t="s">
        <v>1027</v>
      </c>
    </row>
    <row r="8" spans="1:24" ht="24.95" customHeight="1">
      <c r="A8" s="3488" t="s">
        <v>1028</v>
      </c>
      <c r="B8" s="3489"/>
      <c r="C8" s="322"/>
      <c r="D8" s="322"/>
      <c r="E8" s="322"/>
      <c r="F8" s="322"/>
      <c r="G8" s="339"/>
      <c r="H8" s="339"/>
      <c r="I8" s="344"/>
      <c r="J8" s="322"/>
      <c r="K8" s="322"/>
      <c r="L8" s="335"/>
      <c r="M8" s="341"/>
      <c r="N8" s="322"/>
      <c r="O8" s="322"/>
      <c r="P8" s="322"/>
      <c r="Q8" s="322"/>
      <c r="R8" s="322"/>
      <c r="S8" s="322"/>
      <c r="T8" s="339"/>
      <c r="U8" s="339"/>
      <c r="V8" s="1461"/>
      <c r="W8" s="1461"/>
      <c r="X8" s="2228" t="s">
        <v>1029</v>
      </c>
    </row>
    <row r="9" spans="1:24" ht="35.1" customHeight="1">
      <c r="A9" s="2267" t="s">
        <v>174</v>
      </c>
      <c r="B9" s="2354" t="s">
        <v>4727</v>
      </c>
      <c r="C9" s="2319" t="s">
        <v>1030</v>
      </c>
      <c r="D9" s="2319" t="s">
        <v>1031</v>
      </c>
      <c r="E9" s="2319" t="s">
        <v>1032</v>
      </c>
      <c r="F9" s="2319" t="s">
        <v>1033</v>
      </c>
      <c r="G9" s="2319" t="s">
        <v>1034</v>
      </c>
      <c r="H9" s="2319" t="s">
        <v>1035</v>
      </c>
      <c r="I9" s="2319" t="s">
        <v>1036</v>
      </c>
      <c r="J9" s="2319" t="s">
        <v>1037</v>
      </c>
      <c r="K9" s="2319" t="s">
        <v>1038</v>
      </c>
      <c r="L9" s="2319" t="s">
        <v>1039</v>
      </c>
      <c r="M9" s="2263" t="s">
        <v>1040</v>
      </c>
      <c r="N9" s="2263" t="s">
        <v>1041</v>
      </c>
      <c r="O9" s="2263" t="s">
        <v>1042</v>
      </c>
      <c r="P9" s="2263" t="s">
        <v>1043</v>
      </c>
      <c r="Q9" s="2263" t="s">
        <v>1044</v>
      </c>
      <c r="R9" s="2263" t="s">
        <v>1045</v>
      </c>
      <c r="S9" s="2263" t="s">
        <v>1046</v>
      </c>
      <c r="T9" s="2263" t="s">
        <v>1047</v>
      </c>
      <c r="U9" s="2263" t="s">
        <v>1048</v>
      </c>
      <c r="V9" s="2263" t="s">
        <v>1049</v>
      </c>
      <c r="W9" s="2263" t="s">
        <v>4726</v>
      </c>
      <c r="X9" s="2263" t="s">
        <v>254</v>
      </c>
    </row>
    <row r="10" spans="1:24" ht="40.15" customHeight="1">
      <c r="A10" s="2355" t="s">
        <v>1050</v>
      </c>
      <c r="B10" s="2356" t="s">
        <v>1051</v>
      </c>
      <c r="C10" s="2359" t="s">
        <v>3549</v>
      </c>
      <c r="D10" s="618"/>
      <c r="E10" s="618"/>
      <c r="F10" s="619"/>
      <c r="G10" s="619"/>
      <c r="H10" s="620"/>
      <c r="I10" s="620"/>
      <c r="J10" s="620"/>
      <c r="K10" s="618"/>
      <c r="L10" s="618"/>
      <c r="M10" s="79"/>
      <c r="N10" s="618"/>
      <c r="O10" s="618"/>
      <c r="P10" s="618"/>
      <c r="Q10" s="618" t="s">
        <v>195</v>
      </c>
      <c r="R10" s="618"/>
      <c r="S10" s="619"/>
      <c r="T10" s="619"/>
      <c r="U10" s="620"/>
      <c r="V10" s="2362" t="s">
        <v>3550</v>
      </c>
      <c r="W10" s="2360" t="s">
        <v>1052</v>
      </c>
      <c r="X10" s="2355" t="str">
        <f>A10</f>
        <v>B-2.7.1.1.1</v>
      </c>
    </row>
    <row r="11" spans="1:24" ht="40.15" customHeight="1">
      <c r="A11" s="2355" t="s">
        <v>1053</v>
      </c>
      <c r="B11" s="2357" t="s">
        <v>4728</v>
      </c>
      <c r="C11" s="618"/>
      <c r="D11" s="618"/>
      <c r="E11" s="618"/>
      <c r="F11" s="621"/>
      <c r="G11" s="621"/>
      <c r="H11" s="622"/>
      <c r="I11" s="622"/>
      <c r="J11" s="621"/>
      <c r="K11" s="618"/>
      <c r="L11" s="618"/>
      <c r="M11" s="79"/>
      <c r="N11" s="618"/>
      <c r="O11" s="618"/>
      <c r="P11" s="618"/>
      <c r="Q11" s="618"/>
      <c r="R11" s="618"/>
      <c r="S11" s="621"/>
      <c r="T11" s="621"/>
      <c r="U11" s="622"/>
      <c r="V11" s="622"/>
      <c r="W11" s="2360" t="s">
        <v>4729</v>
      </c>
      <c r="X11" s="2355" t="str">
        <f t="shared" ref="X11:X26" si="0">A11</f>
        <v>B-2.7.1.1.2</v>
      </c>
    </row>
    <row r="12" spans="1:24" ht="40.15" customHeight="1">
      <c r="A12" s="2355" t="s">
        <v>1054</v>
      </c>
      <c r="B12" s="2357" t="s">
        <v>1055</v>
      </c>
      <c r="C12" s="618"/>
      <c r="D12" s="618"/>
      <c r="E12" s="618"/>
      <c r="F12" s="621"/>
      <c r="G12" s="621"/>
      <c r="H12" s="622"/>
      <c r="I12" s="622"/>
      <c r="J12" s="621"/>
      <c r="K12" s="618"/>
      <c r="L12" s="618"/>
      <c r="M12" s="79"/>
      <c r="N12" s="618"/>
      <c r="O12" s="618"/>
      <c r="P12" s="618"/>
      <c r="Q12" s="618"/>
      <c r="R12" s="618"/>
      <c r="S12" s="621"/>
      <c r="T12" s="621"/>
      <c r="U12" s="622"/>
      <c r="V12" s="622"/>
      <c r="W12" s="2360" t="s">
        <v>1056</v>
      </c>
      <c r="X12" s="2355" t="str">
        <f t="shared" si="0"/>
        <v>B-2.7.1.1.3</v>
      </c>
    </row>
    <row r="13" spans="1:24" ht="40.15" customHeight="1">
      <c r="A13" s="2355" t="s">
        <v>1057</v>
      </c>
      <c r="B13" s="2357" t="s">
        <v>822</v>
      </c>
      <c r="C13" s="618"/>
      <c r="D13" s="618"/>
      <c r="E13" s="618"/>
      <c r="F13" s="621"/>
      <c r="G13" s="621"/>
      <c r="H13" s="622"/>
      <c r="I13" s="622"/>
      <c r="J13" s="621"/>
      <c r="K13" s="618"/>
      <c r="L13" s="618"/>
      <c r="M13" s="79"/>
      <c r="N13" s="618"/>
      <c r="O13" s="618"/>
      <c r="P13" s="618"/>
      <c r="Q13" s="618"/>
      <c r="R13" s="618"/>
      <c r="S13" s="621"/>
      <c r="T13" s="621"/>
      <c r="U13" s="622"/>
      <c r="V13" s="622"/>
      <c r="W13" s="2360" t="s">
        <v>1058</v>
      </c>
      <c r="X13" s="2355" t="str">
        <f t="shared" si="0"/>
        <v>B-2.7.1.1.4</v>
      </c>
    </row>
    <row r="14" spans="1:24" ht="40.15" customHeight="1">
      <c r="A14" s="2355" t="s">
        <v>1059</v>
      </c>
      <c r="B14" s="2357" t="s">
        <v>1060</v>
      </c>
      <c r="C14" s="618"/>
      <c r="D14" s="618"/>
      <c r="E14" s="618"/>
      <c r="F14" s="621"/>
      <c r="G14" s="621"/>
      <c r="H14" s="622"/>
      <c r="I14" s="622"/>
      <c r="J14" s="621"/>
      <c r="K14" s="618"/>
      <c r="L14" s="618"/>
      <c r="M14" s="79"/>
      <c r="N14" s="618"/>
      <c r="O14" s="618"/>
      <c r="P14" s="618"/>
      <c r="Q14" s="618"/>
      <c r="R14" s="618"/>
      <c r="S14" s="621"/>
      <c r="T14" s="621"/>
      <c r="U14" s="622"/>
      <c r="V14" s="622"/>
      <c r="W14" s="2360" t="s">
        <v>1061</v>
      </c>
      <c r="X14" s="2355" t="str">
        <f t="shared" si="0"/>
        <v>B-2.7.1.1.5</v>
      </c>
    </row>
    <row r="15" spans="1:24" ht="40.15" customHeight="1">
      <c r="A15" s="2355" t="s">
        <v>1062</v>
      </c>
      <c r="B15" s="2357" t="s">
        <v>4735</v>
      </c>
      <c r="C15" s="618"/>
      <c r="D15" s="618"/>
      <c r="E15" s="618"/>
      <c r="F15" s="621"/>
      <c r="G15" s="621"/>
      <c r="H15" s="622"/>
      <c r="I15" s="622"/>
      <c r="J15" s="621"/>
      <c r="K15" s="618"/>
      <c r="L15" s="618"/>
      <c r="M15" s="79"/>
      <c r="N15" s="618"/>
      <c r="O15" s="618"/>
      <c r="P15" s="618"/>
      <c r="Q15" s="618"/>
      <c r="R15" s="618"/>
      <c r="S15" s="621"/>
      <c r="T15" s="621"/>
      <c r="U15" s="622"/>
      <c r="V15" s="622"/>
      <c r="W15" s="2360" t="s">
        <v>4730</v>
      </c>
      <c r="X15" s="2355" t="str">
        <f t="shared" si="0"/>
        <v>B-2.7.1.1.6</v>
      </c>
    </row>
    <row r="16" spans="1:24" ht="40.15" customHeight="1">
      <c r="A16" s="2355" t="s">
        <v>1063</v>
      </c>
      <c r="B16" s="2357" t="s">
        <v>4736</v>
      </c>
      <c r="C16" s="618"/>
      <c r="D16" s="618"/>
      <c r="E16" s="618"/>
      <c r="F16" s="621"/>
      <c r="G16" s="621"/>
      <c r="H16" s="622"/>
      <c r="I16" s="622"/>
      <c r="J16" s="621"/>
      <c r="K16" s="618"/>
      <c r="L16" s="618"/>
      <c r="M16" s="79"/>
      <c r="N16" s="618"/>
      <c r="O16" s="618"/>
      <c r="P16" s="618"/>
      <c r="Q16" s="618"/>
      <c r="R16" s="618"/>
      <c r="S16" s="621"/>
      <c r="T16" s="621"/>
      <c r="U16" s="622"/>
      <c r="V16" s="622"/>
      <c r="W16" s="2360" t="s">
        <v>4731</v>
      </c>
      <c r="X16" s="2355" t="str">
        <f t="shared" si="0"/>
        <v>B-2.7.1.1.7</v>
      </c>
    </row>
    <row r="17" spans="1:24" ht="40.15" customHeight="1">
      <c r="A17" s="2355" t="s">
        <v>1064</v>
      </c>
      <c r="B17" s="2357" t="s">
        <v>1065</v>
      </c>
      <c r="C17" s="618"/>
      <c r="D17" s="618"/>
      <c r="E17" s="618"/>
      <c r="F17" s="621"/>
      <c r="G17" s="621"/>
      <c r="H17" s="622"/>
      <c r="I17" s="622"/>
      <c r="J17" s="621"/>
      <c r="K17" s="618"/>
      <c r="L17" s="618"/>
      <c r="M17" s="79"/>
      <c r="N17" s="618"/>
      <c r="O17" s="618"/>
      <c r="P17" s="618"/>
      <c r="Q17" s="618"/>
      <c r="R17" s="618"/>
      <c r="S17" s="621"/>
      <c r="T17" s="621"/>
      <c r="U17" s="622"/>
      <c r="V17" s="622"/>
      <c r="W17" s="2360" t="s">
        <v>1066</v>
      </c>
      <c r="X17" s="2355" t="str">
        <f t="shared" si="0"/>
        <v>B-2.7.1.1.8</v>
      </c>
    </row>
    <row r="18" spans="1:24" ht="40.15" customHeight="1">
      <c r="A18" s="2355" t="s">
        <v>1067</v>
      </c>
      <c r="B18" s="2357" t="s">
        <v>1068</v>
      </c>
      <c r="C18" s="618"/>
      <c r="D18" s="618"/>
      <c r="E18" s="618"/>
      <c r="F18" s="621"/>
      <c r="G18" s="621"/>
      <c r="H18" s="622"/>
      <c r="I18" s="622"/>
      <c r="J18" s="621"/>
      <c r="K18" s="618"/>
      <c r="L18" s="618"/>
      <c r="M18" s="79"/>
      <c r="N18" s="618"/>
      <c r="O18" s="618"/>
      <c r="P18" s="618"/>
      <c r="Q18" s="618"/>
      <c r="R18" s="618"/>
      <c r="S18" s="621"/>
      <c r="T18" s="621"/>
      <c r="U18" s="622"/>
      <c r="V18" s="622"/>
      <c r="W18" s="2360" t="s">
        <v>1069</v>
      </c>
      <c r="X18" s="2355" t="str">
        <f t="shared" si="0"/>
        <v>B-2.7.1.1.9</v>
      </c>
    </row>
    <row r="19" spans="1:24" ht="35.1" customHeight="1">
      <c r="A19" s="2267" t="s">
        <v>174</v>
      </c>
      <c r="B19" s="2354" t="s">
        <v>4727</v>
      </c>
      <c r="C19" s="2319" t="s">
        <v>1030</v>
      </c>
      <c r="D19" s="2319" t="s">
        <v>1031</v>
      </c>
      <c r="E19" s="2319" t="s">
        <v>1032</v>
      </c>
      <c r="F19" s="2319" t="s">
        <v>1033</v>
      </c>
      <c r="G19" s="2319" t="s">
        <v>1034</v>
      </c>
      <c r="H19" s="2319" t="s">
        <v>1035</v>
      </c>
      <c r="I19" s="2319" t="s">
        <v>1036</v>
      </c>
      <c r="J19" s="2319" t="s">
        <v>1037</v>
      </c>
      <c r="K19" s="2319" t="s">
        <v>1038</v>
      </c>
      <c r="L19" s="2319" t="s">
        <v>1039</v>
      </c>
      <c r="M19" s="2263" t="s">
        <v>1040</v>
      </c>
      <c r="N19" s="2263" t="s">
        <v>1041</v>
      </c>
      <c r="O19" s="2263" t="s">
        <v>1042</v>
      </c>
      <c r="P19" s="2263" t="s">
        <v>1043</v>
      </c>
      <c r="Q19" s="2263" t="s">
        <v>1044</v>
      </c>
      <c r="R19" s="2263" t="s">
        <v>1045</v>
      </c>
      <c r="S19" s="2263" t="s">
        <v>1046</v>
      </c>
      <c r="T19" s="2263" t="s">
        <v>1047</v>
      </c>
      <c r="U19" s="2263" t="s">
        <v>1048</v>
      </c>
      <c r="V19" s="2263" t="s">
        <v>1049</v>
      </c>
      <c r="W19" s="2263" t="s">
        <v>4726</v>
      </c>
      <c r="X19" s="2263" t="s">
        <v>254</v>
      </c>
    </row>
    <row r="20" spans="1:24" ht="40.15" customHeight="1">
      <c r="A20" s="343" t="s">
        <v>1070</v>
      </c>
      <c r="B20" s="2357" t="s">
        <v>4737</v>
      </c>
      <c r="C20" s="2359" t="s">
        <v>3549</v>
      </c>
      <c r="D20" s="618"/>
      <c r="E20" s="618"/>
      <c r="F20" s="621"/>
      <c r="G20" s="621"/>
      <c r="H20" s="622"/>
      <c r="I20" s="622"/>
      <c r="J20" s="621"/>
      <c r="K20" s="618"/>
      <c r="L20" s="618"/>
      <c r="M20" s="79"/>
      <c r="N20" s="618"/>
      <c r="O20" s="618"/>
      <c r="P20" s="618"/>
      <c r="Q20" s="618"/>
      <c r="R20" s="618"/>
      <c r="S20" s="621"/>
      <c r="T20" s="621"/>
      <c r="U20" s="622"/>
      <c r="V20" s="2362" t="s">
        <v>3550</v>
      </c>
      <c r="W20" s="2360" t="s">
        <v>4738</v>
      </c>
      <c r="X20" s="2355" t="str">
        <f t="shared" si="0"/>
        <v>B-2.7.1.1.10</v>
      </c>
    </row>
    <row r="21" spans="1:24" ht="40.15" customHeight="1">
      <c r="A21" s="343" t="s">
        <v>1071</v>
      </c>
      <c r="B21" s="2357" t="s">
        <v>1072</v>
      </c>
      <c r="C21" s="618"/>
      <c r="D21" s="618"/>
      <c r="E21" s="618"/>
      <c r="F21" s="621"/>
      <c r="G21" s="621"/>
      <c r="H21" s="622"/>
      <c r="I21" s="622"/>
      <c r="J21" s="621"/>
      <c r="K21" s="618"/>
      <c r="L21" s="618"/>
      <c r="M21" s="79"/>
      <c r="N21" s="618"/>
      <c r="O21" s="618"/>
      <c r="P21" s="618"/>
      <c r="Q21" s="618"/>
      <c r="R21" s="618"/>
      <c r="S21" s="621"/>
      <c r="T21" s="621"/>
      <c r="U21" s="622"/>
      <c r="V21" s="622"/>
      <c r="W21" s="2360" t="s">
        <v>1073</v>
      </c>
      <c r="X21" s="2355" t="str">
        <f t="shared" si="0"/>
        <v>B-2.7.1.1.11</v>
      </c>
    </row>
    <row r="22" spans="1:24" ht="40.15" customHeight="1">
      <c r="A22" s="343" t="s">
        <v>1074</v>
      </c>
      <c r="B22" s="2357" t="s">
        <v>4732</v>
      </c>
      <c r="C22" s="1398"/>
      <c r="D22" s="1398"/>
      <c r="E22" s="1398"/>
      <c r="F22" s="1398"/>
      <c r="G22" s="1398"/>
      <c r="H22" s="1398"/>
      <c r="I22" s="1398"/>
      <c r="J22" s="1398"/>
      <c r="K22" s="1398"/>
      <c r="L22" s="1398"/>
      <c r="M22" s="933" t="str">
        <f>IF(C22&gt;0,C22,"")</f>
        <v/>
      </c>
      <c r="N22" s="933" t="str">
        <f t="shared" ref="N22" si="1">IF(D22&gt;0,D22,"")</f>
        <v/>
      </c>
      <c r="O22" s="933" t="str">
        <f t="shared" ref="O22" si="2">IF(E22&gt;0,E22,"")</f>
        <v/>
      </c>
      <c r="P22" s="933" t="str">
        <f t="shared" ref="P22" si="3">IF(F22&gt;0,F22,"")</f>
        <v/>
      </c>
      <c r="Q22" s="933" t="str">
        <f t="shared" ref="Q22" si="4">IF(G22&gt;0,G22,"")</f>
        <v/>
      </c>
      <c r="R22" s="933" t="str">
        <f t="shared" ref="R22" si="5">IF(H22&gt;0,H22,"")</f>
        <v/>
      </c>
      <c r="S22" s="933" t="str">
        <f t="shared" ref="S22" si="6">IF(I22&gt;0,I22,"")</f>
        <v/>
      </c>
      <c r="T22" s="933" t="str">
        <f t="shared" ref="T22" si="7">IF(J22&gt;0,J22,"")</f>
        <v/>
      </c>
      <c r="U22" s="933" t="str">
        <f t="shared" ref="U22" si="8">IF(K22&gt;0,K22,"")</f>
        <v/>
      </c>
      <c r="V22" s="933" t="str">
        <f t="shared" ref="V22" si="9">IF(L22&gt;0,L22,"")</f>
        <v/>
      </c>
      <c r="W22" s="2360" t="s">
        <v>4739</v>
      </c>
      <c r="X22" s="2355" t="str">
        <f t="shared" si="0"/>
        <v>B-2.7.1.1.12</v>
      </c>
    </row>
    <row r="23" spans="1:24" ht="40.15" customHeight="1">
      <c r="A23" s="343" t="s">
        <v>1075</v>
      </c>
      <c r="B23" s="2357" t="s">
        <v>4733</v>
      </c>
      <c r="C23" s="1289"/>
      <c r="D23" s="1289"/>
      <c r="E23" s="1289"/>
      <c r="F23" s="1289"/>
      <c r="G23" s="1289"/>
      <c r="H23" s="1289"/>
      <c r="I23" s="1289"/>
      <c r="J23" s="1289"/>
      <c r="K23" s="1289"/>
      <c r="L23" s="1402"/>
      <c r="M23" s="933" t="str">
        <f>IF(C23&gt;0,C23,"")</f>
        <v/>
      </c>
      <c r="N23" s="933" t="str">
        <f t="shared" ref="N23:V24" si="10">IF(D23&gt;0,D23,"")</f>
        <v/>
      </c>
      <c r="O23" s="933" t="str">
        <f t="shared" si="10"/>
        <v/>
      </c>
      <c r="P23" s="933" t="str">
        <f t="shared" si="10"/>
        <v/>
      </c>
      <c r="Q23" s="933" t="str">
        <f t="shared" si="10"/>
        <v/>
      </c>
      <c r="R23" s="933" t="str">
        <f t="shared" si="10"/>
        <v/>
      </c>
      <c r="S23" s="933" t="str">
        <f t="shared" si="10"/>
        <v/>
      </c>
      <c r="T23" s="933" t="str">
        <f t="shared" si="10"/>
        <v/>
      </c>
      <c r="U23" s="933" t="str">
        <f t="shared" si="10"/>
        <v/>
      </c>
      <c r="V23" s="933" t="str">
        <f t="shared" si="10"/>
        <v/>
      </c>
      <c r="W23" s="2364" t="s">
        <v>4740</v>
      </c>
      <c r="X23" s="2355" t="str">
        <f t="shared" si="0"/>
        <v>B-2.7.1.1.13</v>
      </c>
    </row>
    <row r="24" spans="1:24" ht="40.15" customHeight="1">
      <c r="A24" s="343" t="s">
        <v>1076</v>
      </c>
      <c r="B24" s="2357" t="s">
        <v>4734</v>
      </c>
      <c r="C24" s="1289"/>
      <c r="D24" s="1289"/>
      <c r="E24" s="1289"/>
      <c r="F24" s="1289"/>
      <c r="G24" s="1289"/>
      <c r="H24" s="1289"/>
      <c r="I24" s="1289"/>
      <c r="J24" s="1289"/>
      <c r="K24" s="1289"/>
      <c r="L24" s="1402"/>
      <c r="M24" s="933" t="str">
        <f>IF(C24&gt;0,C24,"")</f>
        <v/>
      </c>
      <c r="N24" s="933" t="str">
        <f t="shared" si="10"/>
        <v/>
      </c>
      <c r="O24" s="933" t="str">
        <f t="shared" si="10"/>
        <v/>
      </c>
      <c r="P24" s="933" t="str">
        <f t="shared" si="10"/>
        <v/>
      </c>
      <c r="Q24" s="933" t="str">
        <f t="shared" si="10"/>
        <v/>
      </c>
      <c r="R24" s="933" t="str">
        <f t="shared" si="10"/>
        <v/>
      </c>
      <c r="S24" s="933" t="str">
        <f t="shared" si="10"/>
        <v/>
      </c>
      <c r="T24" s="933" t="str">
        <f t="shared" si="10"/>
        <v/>
      </c>
      <c r="U24" s="933" t="str">
        <f t="shared" si="10"/>
        <v/>
      </c>
      <c r="V24" s="933" t="str">
        <f t="shared" si="10"/>
        <v/>
      </c>
      <c r="W24" s="2364" t="s">
        <v>4741</v>
      </c>
      <c r="X24" s="2355" t="str">
        <f t="shared" si="0"/>
        <v>B-2.7.1.1.14</v>
      </c>
    </row>
    <row r="25" spans="1:24" ht="40.15" customHeight="1">
      <c r="A25" s="343" t="s">
        <v>1077</v>
      </c>
      <c r="B25" s="2361" t="s">
        <v>869</v>
      </c>
      <c r="C25" s="623"/>
      <c r="D25" s="623"/>
      <c r="E25" s="623"/>
      <c r="F25" s="621"/>
      <c r="G25" s="621"/>
      <c r="H25" s="621"/>
      <c r="I25" s="621"/>
      <c r="J25" s="621"/>
      <c r="K25" s="623"/>
      <c r="L25" s="623"/>
      <c r="M25" s="79"/>
      <c r="N25" s="623"/>
      <c r="O25" s="623"/>
      <c r="P25" s="623"/>
      <c r="Q25" s="623"/>
      <c r="R25" s="623"/>
      <c r="S25" s="621"/>
      <c r="T25" s="621"/>
      <c r="U25" s="621"/>
      <c r="V25" s="621"/>
      <c r="W25" s="2364" t="s">
        <v>829</v>
      </c>
      <c r="X25" s="2355" t="str">
        <f t="shared" si="0"/>
        <v>B-2.7.1.1.15</v>
      </c>
    </row>
    <row r="26" spans="1:24" ht="60" customHeight="1">
      <c r="A26" s="343" t="s">
        <v>1078</v>
      </c>
      <c r="B26" s="2361" t="s">
        <v>182</v>
      </c>
      <c r="C26" s="624"/>
      <c r="D26" s="624"/>
      <c r="E26" s="624"/>
      <c r="F26" s="621"/>
      <c r="G26" s="621"/>
      <c r="H26" s="103"/>
      <c r="I26" s="104"/>
      <c r="J26" s="103"/>
      <c r="K26" s="623"/>
      <c r="L26" s="623"/>
      <c r="M26" s="79"/>
      <c r="N26" s="624"/>
      <c r="O26" s="624"/>
      <c r="P26" s="624"/>
      <c r="Q26" s="624"/>
      <c r="R26" s="624"/>
      <c r="S26" s="621"/>
      <c r="T26" s="621"/>
      <c r="U26" s="103"/>
      <c r="V26" s="104"/>
      <c r="W26" s="2365" t="s">
        <v>183</v>
      </c>
      <c r="X26" s="2355" t="str">
        <f t="shared" si="0"/>
        <v>B-2.7.1.1.16</v>
      </c>
    </row>
    <row r="27" spans="1:24" ht="18" customHeight="1">
      <c r="A27" s="207" t="s">
        <v>243</v>
      </c>
      <c r="B27" s="625"/>
      <c r="C27" s="625"/>
      <c r="D27" s="625"/>
      <c r="E27" s="625"/>
      <c r="F27" s="625"/>
      <c r="H27" s="625"/>
      <c r="I27" s="625"/>
      <c r="J27" s="625"/>
      <c r="K27" s="625"/>
      <c r="L27" s="625"/>
      <c r="M27" s="625"/>
      <c r="N27" s="625"/>
      <c r="O27" s="625"/>
      <c r="P27" s="625"/>
      <c r="Q27" s="625"/>
      <c r="R27" s="625"/>
      <c r="S27" s="625"/>
      <c r="T27" s="625"/>
      <c r="U27" s="625"/>
      <c r="V27" s="625"/>
      <c r="W27" s="625"/>
      <c r="X27" s="193" t="s">
        <v>514</v>
      </c>
    </row>
    <row r="28" spans="1:24" ht="18" customHeight="1">
      <c r="A28" s="775" t="s">
        <v>1079</v>
      </c>
      <c r="C28" s="349"/>
      <c r="D28" s="349"/>
      <c r="E28" s="626"/>
      <c r="F28" s="627"/>
      <c r="H28" s="627"/>
      <c r="I28" s="627"/>
      <c r="J28" s="628"/>
      <c r="K28" s="629"/>
      <c r="L28" s="629"/>
      <c r="M28" s="627"/>
      <c r="N28" s="626"/>
      <c r="P28" s="349"/>
      <c r="Q28" s="349"/>
      <c r="R28" s="349"/>
      <c r="S28" s="196"/>
      <c r="T28" s="196"/>
      <c r="U28" s="196"/>
      <c r="V28" s="196"/>
      <c r="W28" s="630"/>
      <c r="X28" s="778" t="s">
        <v>1080</v>
      </c>
    </row>
    <row r="29" spans="1:24" ht="18" customHeight="1">
      <c r="A29" s="631" t="s">
        <v>1081</v>
      </c>
      <c r="C29" s="206"/>
      <c r="D29" s="206"/>
      <c r="E29" s="171"/>
      <c r="F29" s="170"/>
      <c r="G29" s="1399"/>
      <c r="H29" s="170"/>
      <c r="I29" s="170"/>
      <c r="J29" s="632"/>
      <c r="K29" s="633"/>
      <c r="M29" s="171"/>
      <c r="N29" s="171"/>
      <c r="P29" s="206"/>
      <c r="Q29" s="206"/>
      <c r="R29" s="206"/>
      <c r="S29" s="196"/>
      <c r="T29" s="196"/>
      <c r="U29" s="196"/>
      <c r="V29" s="196"/>
      <c r="W29" s="630"/>
      <c r="X29" s="348" t="s">
        <v>1082</v>
      </c>
    </row>
    <row r="30" spans="1:24" ht="18" customHeight="1">
      <c r="A30" s="1400" t="s">
        <v>1083</v>
      </c>
      <c r="B30" s="206"/>
      <c r="C30" s="196"/>
      <c r="D30" s="196"/>
      <c r="E30" s="170"/>
      <c r="F30" s="170"/>
      <c r="H30" s="170"/>
      <c r="I30" s="170"/>
      <c r="J30" s="632"/>
      <c r="K30" s="633"/>
      <c r="M30" s="170"/>
      <c r="N30" s="170"/>
      <c r="P30" s="196"/>
      <c r="Q30" s="196"/>
      <c r="R30" s="196"/>
      <c r="S30" s="196"/>
      <c r="T30" s="196"/>
      <c r="U30" s="196"/>
      <c r="V30" s="196"/>
      <c r="W30" s="630"/>
      <c r="X30" s="816" t="s">
        <v>1084</v>
      </c>
    </row>
    <row r="31" spans="1:24" ht="18" customHeight="1">
      <c r="A31" s="775" t="s">
        <v>1085</v>
      </c>
      <c r="B31" s="196"/>
      <c r="C31" s="196"/>
      <c r="D31" s="196"/>
      <c r="E31" s="170"/>
      <c r="F31" s="170"/>
      <c r="G31" s="170"/>
      <c r="H31" s="170"/>
      <c r="I31" s="170"/>
      <c r="J31" s="170"/>
      <c r="K31" s="170"/>
      <c r="M31" s="170"/>
      <c r="N31" s="170"/>
      <c r="P31" s="196"/>
      <c r="Q31" s="196"/>
      <c r="R31" s="196"/>
      <c r="S31" s="196"/>
      <c r="T31" s="196"/>
      <c r="U31" s="196"/>
      <c r="V31" s="196"/>
      <c r="W31" s="196"/>
      <c r="X31" s="539" t="s">
        <v>1086</v>
      </c>
    </row>
    <row r="32" spans="1:24" ht="18" customHeight="1">
      <c r="A32" s="1401" t="s">
        <v>1087</v>
      </c>
      <c r="X32" s="539" t="s">
        <v>1088</v>
      </c>
    </row>
    <row r="33" spans="1:24" ht="24.95" customHeight="1">
      <c r="A33" s="2369" t="s">
        <v>1089</v>
      </c>
      <c r="B33" s="2370"/>
      <c r="C33" s="2370"/>
      <c r="D33" s="2370"/>
      <c r="E33" s="2370"/>
      <c r="F33" s="2370"/>
      <c r="G33" s="2370"/>
      <c r="H33" s="2370"/>
      <c r="I33" s="2370"/>
      <c r="J33" s="2370"/>
      <c r="K33" s="2285"/>
      <c r="L33" s="2300"/>
      <c r="M33" s="2366"/>
      <c r="N33" s="2367"/>
      <c r="O33" s="2367"/>
      <c r="P33" s="2367"/>
      <c r="Q33" s="2367"/>
      <c r="R33" s="2367"/>
      <c r="S33" s="2367"/>
      <c r="T33" s="2367"/>
      <c r="U33" s="2367"/>
      <c r="V33" s="2367"/>
      <c r="W33" s="2142"/>
      <c r="X33" s="2368" t="s">
        <v>1090</v>
      </c>
    </row>
    <row r="34" spans="1:24" ht="30" customHeight="1">
      <c r="A34" s="2267" t="s">
        <v>938</v>
      </c>
      <c r="B34" s="3385" t="s">
        <v>594</v>
      </c>
      <c r="C34" s="3386"/>
      <c r="D34" s="2267" t="s">
        <v>252</v>
      </c>
      <c r="E34" s="2263">
        <v>2017</v>
      </c>
      <c r="F34" s="2263">
        <v>2018</v>
      </c>
      <c r="G34" s="2263">
        <v>2019</v>
      </c>
      <c r="H34" s="2263">
        <v>2020</v>
      </c>
      <c r="I34" s="2263">
        <v>2021</v>
      </c>
      <c r="J34" s="2263">
        <v>2022</v>
      </c>
      <c r="K34" s="3358" t="s">
        <v>182</v>
      </c>
      <c r="L34" s="3358"/>
      <c r="M34" s="3466" t="s">
        <v>183</v>
      </c>
      <c r="N34" s="3466"/>
      <c r="O34" s="2263">
        <v>2022</v>
      </c>
      <c r="P34" s="2263">
        <v>2021</v>
      </c>
      <c r="Q34" s="2263">
        <v>2020</v>
      </c>
      <c r="R34" s="2263">
        <v>2019</v>
      </c>
      <c r="S34" s="2263">
        <v>2018</v>
      </c>
      <c r="T34" s="2263">
        <v>2017</v>
      </c>
      <c r="U34" s="2263" t="s">
        <v>232</v>
      </c>
      <c r="V34" s="3467" t="s">
        <v>300</v>
      </c>
      <c r="W34" s="3468"/>
      <c r="X34" s="2263" t="s">
        <v>254</v>
      </c>
    </row>
    <row r="35" spans="1:24" ht="90" customHeight="1">
      <c r="A35" s="2355" t="s">
        <v>1091</v>
      </c>
      <c r="B35" s="3469" t="s">
        <v>1092</v>
      </c>
      <c r="C35" s="3252"/>
      <c r="D35" s="2375" t="s">
        <v>1093</v>
      </c>
      <c r="E35" s="2359" t="s">
        <v>3549</v>
      </c>
      <c r="F35" s="79"/>
      <c r="G35" s="79"/>
      <c r="H35" s="79"/>
      <c r="I35" s="79"/>
      <c r="J35" s="79"/>
      <c r="K35" s="3470"/>
      <c r="L35" s="3470"/>
      <c r="M35" s="3470"/>
      <c r="N35" s="3470"/>
      <c r="O35" s="79"/>
      <c r="P35" s="79"/>
      <c r="Q35" s="79"/>
      <c r="R35" s="79"/>
      <c r="S35" s="79"/>
      <c r="T35" s="79"/>
      <c r="U35" s="1744" t="s">
        <v>1094</v>
      </c>
      <c r="V35" s="3471" t="s">
        <v>1095</v>
      </c>
      <c r="W35" s="3472"/>
      <c r="X35" s="2355" t="str">
        <f>A35</f>
        <v>B-2.7.1.2.1</v>
      </c>
    </row>
    <row r="36" spans="1:24" ht="60" customHeight="1">
      <c r="A36" s="2355" t="s">
        <v>1091</v>
      </c>
      <c r="B36" s="3469" t="s">
        <v>1096</v>
      </c>
      <c r="C36" s="3252"/>
      <c r="D36" s="2375" t="s">
        <v>262</v>
      </c>
      <c r="E36" s="79"/>
      <c r="F36" s="79"/>
      <c r="G36" s="79"/>
      <c r="H36" s="79"/>
      <c r="I36" s="79"/>
      <c r="J36" s="79"/>
      <c r="K36" s="3470"/>
      <c r="L36" s="3470"/>
      <c r="M36" s="3470"/>
      <c r="N36" s="3470"/>
      <c r="O36" s="79"/>
      <c r="P36" s="79"/>
      <c r="Q36" s="79"/>
      <c r="R36" s="79"/>
      <c r="S36" s="79"/>
      <c r="T36" s="79"/>
      <c r="U36" s="1749" t="s">
        <v>262</v>
      </c>
      <c r="V36" s="3471" t="s">
        <v>1097</v>
      </c>
      <c r="W36" s="3472"/>
      <c r="X36" s="2355" t="str">
        <f t="shared" ref="X36:X41" si="11">A36</f>
        <v>B-2.7.1.2.1</v>
      </c>
    </row>
    <row r="37" spans="1:24" ht="60" customHeight="1">
      <c r="A37" s="2355" t="s">
        <v>1098</v>
      </c>
      <c r="B37" s="3469" t="s">
        <v>1099</v>
      </c>
      <c r="C37" s="3252"/>
      <c r="D37" s="2375" t="s">
        <v>4750</v>
      </c>
      <c r="E37" s="79"/>
      <c r="F37" s="79"/>
      <c r="G37" s="79"/>
      <c r="H37" s="79"/>
      <c r="I37" s="79"/>
      <c r="J37" s="79"/>
      <c r="K37" s="3470"/>
      <c r="L37" s="3470"/>
      <c r="M37" s="3470"/>
      <c r="N37" s="3470"/>
      <c r="O37" s="79"/>
      <c r="P37" s="79"/>
      <c r="Q37" s="79"/>
      <c r="R37" s="79"/>
      <c r="S37" s="79"/>
      <c r="T37" s="79"/>
      <c r="U37" s="1749" t="s">
        <v>331</v>
      </c>
      <c r="V37" s="3473" t="s">
        <v>1100</v>
      </c>
      <c r="W37" s="3474"/>
      <c r="X37" s="2355" t="str">
        <f t="shared" si="11"/>
        <v>B-2.7.1.2.2</v>
      </c>
    </row>
    <row r="38" spans="1:24" ht="50.1" customHeight="1">
      <c r="A38" s="2355" t="s">
        <v>1101</v>
      </c>
      <c r="B38" s="3469" t="s">
        <v>1102</v>
      </c>
      <c r="C38" s="3252"/>
      <c r="D38" s="2375" t="s">
        <v>280</v>
      </c>
      <c r="E38" s="79"/>
      <c r="F38" s="79"/>
      <c r="G38" s="79"/>
      <c r="H38" s="79"/>
      <c r="I38" s="79"/>
      <c r="J38" s="79"/>
      <c r="K38" s="3470"/>
      <c r="L38" s="3470"/>
      <c r="M38" s="3470"/>
      <c r="N38" s="3470"/>
      <c r="O38" s="79"/>
      <c r="P38" s="79"/>
      <c r="Q38" s="79"/>
      <c r="R38" s="79"/>
      <c r="S38" s="79"/>
      <c r="T38" s="79"/>
      <c r="U38" s="1749" t="s">
        <v>281</v>
      </c>
      <c r="V38" s="3471" t="s">
        <v>1103</v>
      </c>
      <c r="W38" s="3472"/>
      <c r="X38" s="2355" t="str">
        <f t="shared" si="11"/>
        <v>B-2.7.1.2.3</v>
      </c>
    </row>
    <row r="39" spans="1:24" ht="78" customHeight="1">
      <c r="A39" s="2355" t="s">
        <v>1104</v>
      </c>
      <c r="B39" s="3469" t="s">
        <v>1105</v>
      </c>
      <c r="C39" s="3252"/>
      <c r="D39" s="2375" t="s">
        <v>280</v>
      </c>
      <c r="E39" s="79"/>
      <c r="F39" s="79"/>
      <c r="G39" s="79"/>
      <c r="H39" s="79"/>
      <c r="I39" s="79"/>
      <c r="J39" s="79"/>
      <c r="K39" s="3470"/>
      <c r="L39" s="3470"/>
      <c r="M39" s="3470"/>
      <c r="N39" s="3470"/>
      <c r="O39" s="79"/>
      <c r="P39" s="79"/>
      <c r="Q39" s="79"/>
      <c r="R39" s="79"/>
      <c r="S39" s="79"/>
      <c r="T39" s="79"/>
      <c r="U39" s="1749" t="s">
        <v>281</v>
      </c>
      <c r="V39" s="3471" t="s">
        <v>1106</v>
      </c>
      <c r="W39" s="3472"/>
      <c r="X39" s="2355" t="str">
        <f t="shared" si="11"/>
        <v>B-2.7.1.2.4</v>
      </c>
    </row>
    <row r="40" spans="1:24" ht="60" customHeight="1">
      <c r="A40" s="2355" t="s">
        <v>1107</v>
      </c>
      <c r="B40" s="3469" t="s">
        <v>1108</v>
      </c>
      <c r="C40" s="3252"/>
      <c r="D40" s="2375" t="s">
        <v>1109</v>
      </c>
      <c r="E40" s="79"/>
      <c r="F40" s="79"/>
      <c r="G40" s="79"/>
      <c r="H40" s="79"/>
      <c r="I40" s="79"/>
      <c r="J40" s="79"/>
      <c r="K40" s="3470"/>
      <c r="L40" s="3470"/>
      <c r="M40" s="3470"/>
      <c r="N40" s="3470"/>
      <c r="O40" s="79"/>
      <c r="P40" s="79"/>
      <c r="Q40" s="79"/>
      <c r="R40" s="79"/>
      <c r="S40" s="79"/>
      <c r="T40" s="79"/>
      <c r="U40" s="1749" t="s">
        <v>281</v>
      </c>
      <c r="V40" s="3471" t="s">
        <v>1110</v>
      </c>
      <c r="W40" s="3472"/>
      <c r="X40" s="2355" t="str">
        <f>A40</f>
        <v>B-2.7.1.2.5</v>
      </c>
    </row>
    <row r="41" spans="1:24" ht="86.25" customHeight="1">
      <c r="A41" s="2355" t="s">
        <v>1111</v>
      </c>
      <c r="B41" s="3469" t="s">
        <v>1112</v>
      </c>
      <c r="C41" s="3252"/>
      <c r="D41" s="2375" t="s">
        <v>1109</v>
      </c>
      <c r="E41" s="79"/>
      <c r="F41" s="79"/>
      <c r="G41" s="79"/>
      <c r="H41" s="79"/>
      <c r="I41" s="79"/>
      <c r="J41" s="79"/>
      <c r="K41" s="3470"/>
      <c r="L41" s="3470"/>
      <c r="M41" s="3470"/>
      <c r="N41" s="3470"/>
      <c r="O41" s="79"/>
      <c r="P41" s="79"/>
      <c r="Q41" s="79"/>
      <c r="R41" s="79"/>
      <c r="S41" s="79"/>
      <c r="T41" s="79"/>
      <c r="U41" s="1749" t="s">
        <v>281</v>
      </c>
      <c r="V41" s="3475" t="s">
        <v>1113</v>
      </c>
      <c r="W41" s="3476"/>
      <c r="X41" s="2355" t="str">
        <f t="shared" si="11"/>
        <v>B-2.7.1.2.6</v>
      </c>
    </row>
    <row r="42" spans="1:24" ht="24.95" customHeight="1">
      <c r="A42" s="3494" t="s">
        <v>1114</v>
      </c>
      <c r="B42" s="3494"/>
      <c r="C42" s="2371"/>
      <c r="D42" s="2371"/>
      <c r="E42" s="2371"/>
      <c r="F42" s="2371"/>
      <c r="G42" s="2372"/>
      <c r="H42" s="2372"/>
      <c r="I42" s="2373"/>
      <c r="J42" s="2371"/>
      <c r="K42" s="2371"/>
      <c r="L42" s="2374"/>
      <c r="M42" s="382"/>
      <c r="N42" s="2217"/>
      <c r="O42" s="2217"/>
      <c r="P42" s="2217"/>
      <c r="Q42" s="2217"/>
      <c r="R42" s="2217"/>
      <c r="S42" s="2217"/>
      <c r="T42" s="703"/>
      <c r="U42" s="703"/>
      <c r="V42" s="2377"/>
      <c r="W42" s="2377"/>
      <c r="X42" s="2378" t="s">
        <v>1115</v>
      </c>
    </row>
    <row r="43" spans="1:24" ht="35.1" customHeight="1">
      <c r="A43" s="2267" t="s">
        <v>174</v>
      </c>
      <c r="B43" s="2354" t="s">
        <v>4742</v>
      </c>
      <c r="C43" s="2319" t="s">
        <v>1030</v>
      </c>
      <c r="D43" s="2319" t="s">
        <v>1031</v>
      </c>
      <c r="E43" s="2319" t="s">
        <v>1032</v>
      </c>
      <c r="F43" s="2319" t="s">
        <v>1033</v>
      </c>
      <c r="G43" s="2319" t="s">
        <v>1034</v>
      </c>
      <c r="H43" s="2319" t="s">
        <v>1035</v>
      </c>
      <c r="I43" s="2319" t="s">
        <v>1036</v>
      </c>
      <c r="J43" s="2319" t="s">
        <v>1037</v>
      </c>
      <c r="K43" s="2319" t="s">
        <v>1038</v>
      </c>
      <c r="L43" s="2319" t="s">
        <v>1039</v>
      </c>
      <c r="M43" s="2263" t="s">
        <v>1040</v>
      </c>
      <c r="N43" s="2263" t="s">
        <v>1041</v>
      </c>
      <c r="O43" s="2263" t="s">
        <v>1042</v>
      </c>
      <c r="P43" s="2263" t="s">
        <v>1043</v>
      </c>
      <c r="Q43" s="2263" t="s">
        <v>1044</v>
      </c>
      <c r="R43" s="2263" t="s">
        <v>1045</v>
      </c>
      <c r="S43" s="2263" t="s">
        <v>1046</v>
      </c>
      <c r="T43" s="2263" t="s">
        <v>1047</v>
      </c>
      <c r="U43" s="2263" t="s">
        <v>1048</v>
      </c>
      <c r="V43" s="2263" t="s">
        <v>1049</v>
      </c>
      <c r="W43" s="2263" t="s">
        <v>4726</v>
      </c>
      <c r="X43" s="2263" t="s">
        <v>254</v>
      </c>
    </row>
    <row r="44" spans="1:24" ht="40.15" customHeight="1">
      <c r="A44" s="2355" t="s">
        <v>1116</v>
      </c>
      <c r="B44" s="2356" t="s">
        <v>1051</v>
      </c>
      <c r="C44" s="2359" t="s">
        <v>3549</v>
      </c>
      <c r="D44" s="618"/>
      <c r="E44" s="618"/>
      <c r="F44" s="619"/>
      <c r="G44" s="619"/>
      <c r="H44" s="620"/>
      <c r="I44" s="620"/>
      <c r="J44" s="620"/>
      <c r="K44" s="618"/>
      <c r="L44" s="618"/>
      <c r="M44" s="1749"/>
      <c r="N44" s="1736"/>
      <c r="O44" s="1736"/>
      <c r="P44" s="1736"/>
      <c r="Q44" s="1736" t="s">
        <v>195</v>
      </c>
      <c r="R44" s="1736"/>
      <c r="S44" s="2358"/>
      <c r="T44" s="2358"/>
      <c r="U44" s="2362"/>
      <c r="V44" s="2362" t="s">
        <v>3550</v>
      </c>
      <c r="W44" s="2360" t="s">
        <v>1052</v>
      </c>
      <c r="X44" s="2355" t="str">
        <f>A44</f>
        <v>B-2.7.2.1.1</v>
      </c>
    </row>
    <row r="45" spans="1:24" ht="40.15" customHeight="1">
      <c r="A45" s="2355" t="s">
        <v>1117</v>
      </c>
      <c r="B45" s="2357" t="s">
        <v>4743</v>
      </c>
      <c r="C45" s="618"/>
      <c r="D45" s="618"/>
      <c r="E45" s="618"/>
      <c r="F45" s="621"/>
      <c r="G45" s="621"/>
      <c r="H45" s="622"/>
      <c r="I45" s="622"/>
      <c r="J45" s="621"/>
      <c r="K45" s="618"/>
      <c r="L45" s="618"/>
      <c r="M45" s="1749"/>
      <c r="N45" s="1736"/>
      <c r="O45" s="1736"/>
      <c r="P45" s="1736"/>
      <c r="Q45" s="1736"/>
      <c r="R45" s="1736"/>
      <c r="S45" s="2379"/>
      <c r="T45" s="2379"/>
      <c r="U45" s="2380"/>
      <c r="V45" s="2380"/>
      <c r="W45" s="2360" t="s">
        <v>4729</v>
      </c>
      <c r="X45" s="2355" t="str">
        <f t="shared" ref="X45:X58" si="12">A45</f>
        <v>B-2.7.2.1.2</v>
      </c>
    </row>
    <row r="46" spans="1:24" ht="40.15" customHeight="1">
      <c r="A46" s="2355" t="s">
        <v>1118</v>
      </c>
      <c r="B46" s="2357" t="s">
        <v>1055</v>
      </c>
      <c r="C46" s="618"/>
      <c r="D46" s="618"/>
      <c r="E46" s="618"/>
      <c r="F46" s="621"/>
      <c r="G46" s="621"/>
      <c r="H46" s="622"/>
      <c r="I46" s="622"/>
      <c r="J46" s="621"/>
      <c r="K46" s="618"/>
      <c r="L46" s="618"/>
      <c r="M46" s="1749"/>
      <c r="N46" s="1736"/>
      <c r="O46" s="1736"/>
      <c r="P46" s="1736"/>
      <c r="Q46" s="1736"/>
      <c r="R46" s="1736"/>
      <c r="S46" s="2379"/>
      <c r="T46" s="2379"/>
      <c r="U46" s="2380"/>
      <c r="V46" s="2380"/>
      <c r="W46" s="2360" t="s">
        <v>1056</v>
      </c>
      <c r="X46" s="2355" t="str">
        <f t="shared" si="12"/>
        <v>B-2.7.2.1.3</v>
      </c>
    </row>
    <row r="47" spans="1:24" ht="40.15" customHeight="1">
      <c r="A47" s="2355" t="s">
        <v>1119</v>
      </c>
      <c r="B47" s="2357" t="s">
        <v>822</v>
      </c>
      <c r="C47" s="618"/>
      <c r="D47" s="618"/>
      <c r="E47" s="618"/>
      <c r="F47" s="621"/>
      <c r="G47" s="621"/>
      <c r="H47" s="622"/>
      <c r="I47" s="622"/>
      <c r="J47" s="621"/>
      <c r="K47" s="618"/>
      <c r="L47" s="618"/>
      <c r="M47" s="1749"/>
      <c r="N47" s="1736"/>
      <c r="O47" s="1736"/>
      <c r="P47" s="1736"/>
      <c r="Q47" s="1736"/>
      <c r="R47" s="1736"/>
      <c r="S47" s="2379"/>
      <c r="T47" s="2379"/>
      <c r="U47" s="2380"/>
      <c r="V47" s="2380"/>
      <c r="W47" s="2360" t="s">
        <v>1058</v>
      </c>
      <c r="X47" s="2355" t="str">
        <f t="shared" si="12"/>
        <v>B-2.7.2.1.4</v>
      </c>
    </row>
    <row r="48" spans="1:24" ht="40.15" customHeight="1">
      <c r="A48" s="2355" t="s">
        <v>1120</v>
      </c>
      <c r="B48" s="2357" t="s">
        <v>1060</v>
      </c>
      <c r="C48" s="618"/>
      <c r="D48" s="618"/>
      <c r="E48" s="618"/>
      <c r="F48" s="621"/>
      <c r="G48" s="621"/>
      <c r="H48" s="622"/>
      <c r="I48" s="622"/>
      <c r="J48" s="621"/>
      <c r="K48" s="618"/>
      <c r="L48" s="618"/>
      <c r="M48" s="1749"/>
      <c r="N48" s="1736"/>
      <c r="O48" s="1736"/>
      <c r="P48" s="1736"/>
      <c r="Q48" s="1736"/>
      <c r="R48" s="1736"/>
      <c r="S48" s="2379"/>
      <c r="T48" s="2379"/>
      <c r="U48" s="2380"/>
      <c r="V48" s="2380"/>
      <c r="W48" s="2360" t="s">
        <v>1061</v>
      </c>
      <c r="X48" s="2355" t="str">
        <f t="shared" si="12"/>
        <v>B-2.7.2.1.5</v>
      </c>
    </row>
    <row r="49" spans="1:24" ht="40.15" customHeight="1">
      <c r="A49" s="2355" t="s">
        <v>1121</v>
      </c>
      <c r="B49" s="2357" t="s">
        <v>4744</v>
      </c>
      <c r="C49" s="618"/>
      <c r="D49" s="618"/>
      <c r="E49" s="618"/>
      <c r="F49" s="621"/>
      <c r="G49" s="621"/>
      <c r="H49" s="622"/>
      <c r="I49" s="622"/>
      <c r="J49" s="621"/>
      <c r="K49" s="618"/>
      <c r="L49" s="618"/>
      <c r="M49" s="1749"/>
      <c r="N49" s="1736"/>
      <c r="O49" s="1736"/>
      <c r="P49" s="1736"/>
      <c r="Q49" s="1736"/>
      <c r="R49" s="1736"/>
      <c r="S49" s="2379"/>
      <c r="T49" s="2379"/>
      <c r="U49" s="2380"/>
      <c r="V49" s="2380"/>
      <c r="W49" s="2360" t="s">
        <v>4730</v>
      </c>
      <c r="X49" s="2355" t="str">
        <f t="shared" si="12"/>
        <v>B-2.7.2.1.6</v>
      </c>
    </row>
    <row r="50" spans="1:24" ht="40.15" customHeight="1">
      <c r="A50" s="2355" t="s">
        <v>1122</v>
      </c>
      <c r="B50" s="2357" t="s">
        <v>4745</v>
      </c>
      <c r="C50" s="618"/>
      <c r="D50" s="618"/>
      <c r="E50" s="618"/>
      <c r="F50" s="621"/>
      <c r="G50" s="621"/>
      <c r="H50" s="622"/>
      <c r="I50" s="622"/>
      <c r="J50" s="621"/>
      <c r="K50" s="618"/>
      <c r="L50" s="618"/>
      <c r="M50" s="1749"/>
      <c r="N50" s="1736"/>
      <c r="O50" s="1736"/>
      <c r="P50" s="1736"/>
      <c r="Q50" s="1736"/>
      <c r="R50" s="1736"/>
      <c r="S50" s="2379"/>
      <c r="T50" s="2379"/>
      <c r="U50" s="2380"/>
      <c r="V50" s="2380"/>
      <c r="W50" s="2360" t="s">
        <v>4731</v>
      </c>
      <c r="X50" s="2355" t="str">
        <f t="shared" si="12"/>
        <v>B-2.7.2.1.7</v>
      </c>
    </row>
    <row r="51" spans="1:24" ht="40.15" customHeight="1">
      <c r="A51" s="2355" t="s">
        <v>1123</v>
      </c>
      <c r="B51" s="2357" t="s">
        <v>4746</v>
      </c>
      <c r="C51" s="618"/>
      <c r="D51" s="618"/>
      <c r="E51" s="618"/>
      <c r="F51" s="621"/>
      <c r="G51" s="621"/>
      <c r="H51" s="622"/>
      <c r="I51" s="622"/>
      <c r="J51" s="621"/>
      <c r="K51" s="618"/>
      <c r="L51" s="618"/>
      <c r="M51" s="1749"/>
      <c r="N51" s="1736"/>
      <c r="O51" s="1736"/>
      <c r="P51" s="1736"/>
      <c r="Q51" s="1736"/>
      <c r="R51" s="1736"/>
      <c r="S51" s="2379"/>
      <c r="T51" s="2379"/>
      <c r="U51" s="2380"/>
      <c r="V51" s="2380"/>
      <c r="W51" s="2360" t="s">
        <v>1066</v>
      </c>
      <c r="X51" s="2355" t="str">
        <f t="shared" si="12"/>
        <v>B-2.7.2.1.8</v>
      </c>
    </row>
    <row r="52" spans="1:24" ht="40.15" customHeight="1">
      <c r="A52" s="2355" t="s">
        <v>1124</v>
      </c>
      <c r="B52" s="2357" t="s">
        <v>1072</v>
      </c>
      <c r="C52" s="618"/>
      <c r="D52" s="618"/>
      <c r="E52" s="618"/>
      <c r="F52" s="621"/>
      <c r="G52" s="621"/>
      <c r="H52" s="622"/>
      <c r="I52" s="622"/>
      <c r="J52" s="621"/>
      <c r="K52" s="618"/>
      <c r="L52" s="618"/>
      <c r="M52" s="1749"/>
      <c r="N52" s="1736"/>
      <c r="O52" s="1736"/>
      <c r="P52" s="1736"/>
      <c r="Q52" s="1736"/>
      <c r="R52" s="1736"/>
      <c r="S52" s="2379"/>
      <c r="T52" s="2379"/>
      <c r="U52" s="2380"/>
      <c r="V52" s="2380"/>
      <c r="W52" s="2360" t="s">
        <v>1073</v>
      </c>
      <c r="X52" s="2355" t="str">
        <f t="shared" si="12"/>
        <v>B-2.7.2.1.9</v>
      </c>
    </row>
    <row r="53" spans="1:24" ht="35.1" customHeight="1">
      <c r="A53" s="2267" t="s">
        <v>174</v>
      </c>
      <c r="B53" s="2354" t="s">
        <v>4742</v>
      </c>
      <c r="C53" s="2319" t="s">
        <v>1030</v>
      </c>
      <c r="D53" s="2319" t="s">
        <v>1031</v>
      </c>
      <c r="E53" s="2319" t="s">
        <v>1032</v>
      </c>
      <c r="F53" s="2319" t="s">
        <v>1033</v>
      </c>
      <c r="G53" s="2319" t="s">
        <v>1034</v>
      </c>
      <c r="H53" s="2319" t="s">
        <v>1035</v>
      </c>
      <c r="I53" s="2319" t="s">
        <v>1036</v>
      </c>
      <c r="J53" s="2319" t="s">
        <v>1037</v>
      </c>
      <c r="K53" s="2319" t="s">
        <v>1038</v>
      </c>
      <c r="L53" s="2319" t="s">
        <v>1039</v>
      </c>
      <c r="M53" s="2263" t="s">
        <v>1040</v>
      </c>
      <c r="N53" s="2263" t="s">
        <v>1041</v>
      </c>
      <c r="O53" s="2263" t="s">
        <v>1042</v>
      </c>
      <c r="P53" s="2263" t="s">
        <v>1043</v>
      </c>
      <c r="Q53" s="2263" t="s">
        <v>1044</v>
      </c>
      <c r="R53" s="2263" t="s">
        <v>1045</v>
      </c>
      <c r="S53" s="2263" t="s">
        <v>1046</v>
      </c>
      <c r="T53" s="2263" t="s">
        <v>1047</v>
      </c>
      <c r="U53" s="2263" t="s">
        <v>1048</v>
      </c>
      <c r="V53" s="2263" t="s">
        <v>1049</v>
      </c>
      <c r="W53" s="2263" t="s">
        <v>4726</v>
      </c>
      <c r="X53" s="2263" t="s">
        <v>254</v>
      </c>
    </row>
    <row r="54" spans="1:24" ht="40.15" customHeight="1">
      <c r="A54" s="2355" t="s">
        <v>1125</v>
      </c>
      <c r="B54" s="2357" t="s">
        <v>4747</v>
      </c>
      <c r="C54" s="2359" t="s">
        <v>3549</v>
      </c>
      <c r="D54" s="1289"/>
      <c r="E54" s="1289"/>
      <c r="F54" s="1289"/>
      <c r="G54" s="1289"/>
      <c r="H54" s="1289"/>
      <c r="I54" s="1289"/>
      <c r="J54" s="1289"/>
      <c r="K54" s="1289"/>
      <c r="L54" s="1289"/>
      <c r="M54" s="933"/>
      <c r="N54" s="618"/>
      <c r="O54" s="618"/>
      <c r="P54" s="618"/>
      <c r="Q54" s="618"/>
      <c r="R54" s="618"/>
      <c r="S54" s="621"/>
      <c r="T54" s="621"/>
      <c r="U54" s="622"/>
      <c r="V54" s="2362" t="s">
        <v>3550</v>
      </c>
      <c r="W54" s="2360" t="s">
        <v>4739</v>
      </c>
      <c r="X54" s="2355" t="str">
        <f t="shared" si="12"/>
        <v>B-2.7.2.1.10</v>
      </c>
    </row>
    <row r="55" spans="1:24" ht="40.15" customHeight="1">
      <c r="A55" s="2355" t="s">
        <v>1126</v>
      </c>
      <c r="B55" s="2357" t="s">
        <v>4748</v>
      </c>
      <c r="C55" s="1289"/>
      <c r="D55" s="1289"/>
      <c r="E55" s="1289"/>
      <c r="F55" s="1289"/>
      <c r="G55" s="1289"/>
      <c r="H55" s="1289"/>
      <c r="I55" s="1289"/>
      <c r="J55" s="1289"/>
      <c r="K55" s="1289"/>
      <c r="L55" s="1402"/>
      <c r="M55" s="933" t="str">
        <f>IF(C55&gt;0,C55,"")</f>
        <v/>
      </c>
      <c r="N55" s="933" t="str">
        <f t="shared" ref="N55:N56" si="13">IF(D55&gt;0,D55,"")</f>
        <v/>
      </c>
      <c r="O55" s="933" t="str">
        <f t="shared" ref="O55:O56" si="14">IF(E55&gt;0,E55,"")</f>
        <v/>
      </c>
      <c r="P55" s="933" t="str">
        <f t="shared" ref="P55:P56" si="15">IF(F55&gt;0,F55,"")</f>
        <v/>
      </c>
      <c r="Q55" s="933" t="str">
        <f t="shared" ref="Q55:Q56" si="16">IF(G55&gt;0,G55,"")</f>
        <v/>
      </c>
      <c r="R55" s="933" t="str">
        <f t="shared" ref="R55:R56" si="17">IF(H55&gt;0,H55,"")</f>
        <v/>
      </c>
      <c r="S55" s="933" t="str">
        <f t="shared" ref="S55:S56" si="18">IF(I55&gt;0,I55,"")</f>
        <v/>
      </c>
      <c r="T55" s="933" t="str">
        <f t="shared" ref="T55:T56" si="19">IF(J55&gt;0,J55,"")</f>
        <v/>
      </c>
      <c r="U55" s="933" t="str">
        <f t="shared" ref="U55:U56" si="20">IF(K55&gt;0,K55,"")</f>
        <v/>
      </c>
      <c r="V55" s="933" t="str">
        <f t="shared" ref="V55:V56" si="21">IF(L55&gt;0,L55,"")</f>
        <v/>
      </c>
      <c r="W55" s="2364" t="s">
        <v>4740</v>
      </c>
      <c r="X55" s="2355" t="str">
        <f t="shared" si="12"/>
        <v>B-2.7.2.1.11</v>
      </c>
    </row>
    <row r="56" spans="1:24" ht="40.15" customHeight="1">
      <c r="A56" s="2355" t="s">
        <v>1127</v>
      </c>
      <c r="B56" s="2357" t="s">
        <v>4749</v>
      </c>
      <c r="C56" s="1289"/>
      <c r="D56" s="1289"/>
      <c r="E56" s="1289"/>
      <c r="F56" s="1289"/>
      <c r="G56" s="1289"/>
      <c r="H56" s="1289"/>
      <c r="I56" s="1289"/>
      <c r="J56" s="1289"/>
      <c r="K56" s="1289"/>
      <c r="L56" s="1402"/>
      <c r="M56" s="933" t="str">
        <f>IF(C56&gt;0,C56,"")</f>
        <v/>
      </c>
      <c r="N56" s="933" t="str">
        <f t="shared" si="13"/>
        <v/>
      </c>
      <c r="O56" s="933" t="str">
        <f t="shared" si="14"/>
        <v/>
      </c>
      <c r="P56" s="933" t="str">
        <f t="shared" si="15"/>
        <v/>
      </c>
      <c r="Q56" s="933" t="str">
        <f t="shared" si="16"/>
        <v/>
      </c>
      <c r="R56" s="933" t="str">
        <f t="shared" si="17"/>
        <v/>
      </c>
      <c r="S56" s="933" t="str">
        <f t="shared" si="18"/>
        <v/>
      </c>
      <c r="T56" s="933" t="str">
        <f t="shared" si="19"/>
        <v/>
      </c>
      <c r="U56" s="933" t="str">
        <f t="shared" si="20"/>
        <v/>
      </c>
      <c r="V56" s="933" t="str">
        <f t="shared" si="21"/>
        <v/>
      </c>
      <c r="W56" s="2364" t="s">
        <v>4741</v>
      </c>
      <c r="X56" s="2355" t="str">
        <f t="shared" si="12"/>
        <v>B-2.7.2.1.12</v>
      </c>
    </row>
    <row r="57" spans="1:24" ht="40.15" customHeight="1">
      <c r="A57" s="2355" t="s">
        <v>1128</v>
      </c>
      <c r="B57" s="2361" t="s">
        <v>1129</v>
      </c>
      <c r="C57" s="623"/>
      <c r="D57" s="623"/>
      <c r="E57" s="623"/>
      <c r="F57" s="621"/>
      <c r="G57" s="621"/>
      <c r="H57" s="621"/>
      <c r="I57" s="621"/>
      <c r="J57" s="621"/>
      <c r="K57" s="623"/>
      <c r="L57" s="623"/>
      <c r="M57" s="79"/>
      <c r="N57" s="623"/>
      <c r="O57" s="623"/>
      <c r="P57" s="623"/>
      <c r="Q57" s="623"/>
      <c r="R57" s="623"/>
      <c r="S57" s="621"/>
      <c r="T57" s="621"/>
      <c r="U57" s="621"/>
      <c r="V57" s="621"/>
      <c r="W57" s="2364" t="s">
        <v>829</v>
      </c>
      <c r="X57" s="2355" t="str">
        <f t="shared" si="12"/>
        <v>B-2.7.2.1.13</v>
      </c>
    </row>
    <row r="58" spans="1:24" ht="40.15" customHeight="1">
      <c r="A58" s="2355" t="s">
        <v>1130</v>
      </c>
      <c r="B58" s="2361" t="s">
        <v>182</v>
      </c>
      <c r="C58" s="624"/>
      <c r="D58" s="624"/>
      <c r="E58" s="624"/>
      <c r="F58" s="621"/>
      <c r="G58" s="621"/>
      <c r="H58" s="103"/>
      <c r="I58" s="104"/>
      <c r="J58" s="103"/>
      <c r="K58" s="623"/>
      <c r="L58" s="623"/>
      <c r="M58" s="79"/>
      <c r="N58" s="624"/>
      <c r="O58" s="624"/>
      <c r="P58" s="624"/>
      <c r="Q58" s="624"/>
      <c r="R58" s="624"/>
      <c r="S58" s="621"/>
      <c r="T58" s="621"/>
      <c r="U58" s="103"/>
      <c r="V58" s="104"/>
      <c r="W58" s="2365" t="s">
        <v>183</v>
      </c>
      <c r="X58" s="2355" t="str">
        <f t="shared" si="12"/>
        <v>B-2.7.2.1.14</v>
      </c>
    </row>
    <row r="59" spans="1:24" ht="18" customHeight="1">
      <c r="A59" s="2239" t="s">
        <v>243</v>
      </c>
      <c r="B59" s="625"/>
      <c r="C59" s="625"/>
      <c r="D59" s="625"/>
      <c r="E59" s="625"/>
      <c r="F59" s="625"/>
      <c r="H59" s="625"/>
      <c r="I59" s="625"/>
      <c r="J59" s="625"/>
      <c r="K59" s="625"/>
      <c r="L59" s="625"/>
      <c r="M59" s="625"/>
      <c r="N59" s="625"/>
      <c r="O59" s="625"/>
      <c r="P59" s="625"/>
      <c r="Q59" s="625"/>
      <c r="R59" s="625"/>
      <c r="S59" s="625"/>
      <c r="T59" s="625"/>
      <c r="U59" s="625"/>
      <c r="V59" s="625"/>
      <c r="W59" s="625"/>
      <c r="X59" s="193" t="s">
        <v>514</v>
      </c>
    </row>
    <row r="60" spans="1:24" ht="18" customHeight="1">
      <c r="A60" s="2279" t="s">
        <v>4751</v>
      </c>
      <c r="C60" s="349"/>
      <c r="D60" s="349"/>
      <c r="E60" s="626"/>
      <c r="F60" s="627"/>
      <c r="H60" s="627"/>
      <c r="I60" s="627"/>
      <c r="J60" s="628"/>
      <c r="K60" s="629"/>
      <c r="L60" s="629"/>
      <c r="M60" s="627"/>
      <c r="N60" s="626"/>
      <c r="P60" s="349"/>
      <c r="Q60" s="349"/>
      <c r="R60" s="349"/>
      <c r="S60" s="196"/>
      <c r="T60" s="196"/>
      <c r="U60" s="196"/>
      <c r="V60" s="196"/>
      <c r="W60" s="630"/>
      <c r="X60" s="778" t="s">
        <v>1131</v>
      </c>
    </row>
    <row r="61" spans="1:24" ht="18" customHeight="1">
      <c r="A61" s="2242" t="s">
        <v>4752</v>
      </c>
      <c r="C61" s="206"/>
      <c r="D61" s="206"/>
      <c r="E61" s="171"/>
      <c r="F61" s="170"/>
      <c r="G61" s="1399"/>
      <c r="H61" s="170"/>
      <c r="I61" s="170"/>
      <c r="J61" s="632"/>
      <c r="K61" s="633"/>
      <c r="M61" s="171"/>
      <c r="N61" s="171"/>
      <c r="P61" s="206"/>
      <c r="Q61" s="206"/>
      <c r="R61" s="206"/>
      <c r="S61" s="196"/>
      <c r="T61" s="196"/>
      <c r="U61" s="196"/>
      <c r="V61" s="196"/>
      <c r="W61" s="630"/>
      <c r="X61" s="348" t="s">
        <v>1132</v>
      </c>
    </row>
    <row r="62" spans="1:24" ht="18" customHeight="1">
      <c r="A62" s="2242" t="s">
        <v>4753</v>
      </c>
      <c r="C62" s="206"/>
      <c r="D62" s="206"/>
      <c r="E62" s="171"/>
      <c r="F62" s="170"/>
      <c r="G62" s="1399"/>
      <c r="H62" s="170"/>
      <c r="I62" s="170"/>
      <c r="J62" s="632"/>
      <c r="K62" s="633"/>
      <c r="M62" s="171"/>
      <c r="N62" s="171"/>
      <c r="P62" s="206"/>
      <c r="Q62" s="206"/>
      <c r="R62" s="206"/>
      <c r="S62" s="196"/>
      <c r="T62" s="196"/>
      <c r="U62" s="196"/>
      <c r="V62" s="196"/>
      <c r="W62" s="630"/>
      <c r="X62" s="348" t="s">
        <v>1133</v>
      </c>
    </row>
    <row r="63" spans="1:24" ht="18" customHeight="1">
      <c r="A63" s="2381" t="s">
        <v>4754</v>
      </c>
      <c r="B63" s="206"/>
      <c r="C63" s="196"/>
      <c r="D63" s="196"/>
      <c r="E63" s="170"/>
      <c r="F63" s="170"/>
      <c r="H63" s="170"/>
      <c r="I63" s="170"/>
      <c r="J63" s="632"/>
      <c r="K63" s="633"/>
      <c r="M63" s="170"/>
      <c r="N63" s="170"/>
      <c r="P63" s="196"/>
      <c r="Q63" s="196"/>
      <c r="R63" s="196"/>
      <c r="S63" s="196"/>
      <c r="T63" s="196"/>
      <c r="U63" s="196"/>
      <c r="V63" s="196"/>
      <c r="W63" s="630"/>
      <c r="X63" s="816" t="s">
        <v>1084</v>
      </c>
    </row>
    <row r="64" spans="1:24" ht="18" customHeight="1">
      <c r="A64" s="2279" t="s">
        <v>4755</v>
      </c>
      <c r="B64" s="196"/>
      <c r="C64" s="196"/>
      <c r="D64" s="196"/>
      <c r="E64" s="170"/>
      <c r="F64" s="170"/>
      <c r="G64" s="170"/>
      <c r="H64" s="170"/>
      <c r="I64" s="170"/>
      <c r="J64" s="170"/>
      <c r="K64" s="170"/>
      <c r="M64" s="170"/>
      <c r="N64" s="170"/>
      <c r="P64" s="196"/>
      <c r="Q64" s="196"/>
      <c r="R64" s="196"/>
      <c r="S64" s="196"/>
      <c r="T64" s="196"/>
      <c r="U64" s="196"/>
      <c r="V64" s="196"/>
      <c r="W64" s="196"/>
      <c r="X64" s="1185" t="s">
        <v>1134</v>
      </c>
    </row>
    <row r="65" spans="1:24" ht="18" customHeight="1">
      <c r="A65" s="2279" t="s">
        <v>4756</v>
      </c>
      <c r="X65" s="539" t="s">
        <v>1135</v>
      </c>
    </row>
    <row r="66" spans="1:24" ht="24.95" customHeight="1">
      <c r="A66" s="2299" t="s">
        <v>1136</v>
      </c>
      <c r="B66" s="2382"/>
      <c r="C66" s="2382"/>
      <c r="D66" s="2382"/>
      <c r="E66" s="2382"/>
      <c r="F66" s="2382"/>
      <c r="G66" s="2382"/>
      <c r="H66" s="2370"/>
      <c r="I66" s="2370"/>
      <c r="J66" s="2370"/>
      <c r="K66" s="2285"/>
      <c r="L66" s="2300"/>
      <c r="M66" s="2366"/>
      <c r="N66" s="2367"/>
      <c r="O66" s="2367"/>
      <c r="P66" s="2367"/>
      <c r="Q66" s="2367"/>
      <c r="R66" s="2367"/>
      <c r="S66" s="2367"/>
      <c r="T66" s="2367"/>
      <c r="U66" s="2367"/>
      <c r="V66" s="2367"/>
      <c r="W66" s="2367"/>
      <c r="X66" s="2368" t="s">
        <v>1137</v>
      </c>
    </row>
    <row r="67" spans="1:24" ht="30" customHeight="1">
      <c r="A67" s="2267" t="s">
        <v>938</v>
      </c>
      <c r="B67" s="3385" t="s">
        <v>594</v>
      </c>
      <c r="C67" s="3386"/>
      <c r="D67" s="2267" t="s">
        <v>252</v>
      </c>
      <c r="E67" s="2263">
        <v>2017</v>
      </c>
      <c r="F67" s="2263">
        <v>2018</v>
      </c>
      <c r="G67" s="2263">
        <v>2019</v>
      </c>
      <c r="H67" s="2263">
        <v>2020</v>
      </c>
      <c r="I67" s="2263">
        <v>2021</v>
      </c>
      <c r="J67" s="2263">
        <v>2022</v>
      </c>
      <c r="K67" s="3358" t="s">
        <v>182</v>
      </c>
      <c r="L67" s="3358"/>
      <c r="M67" s="3466" t="s">
        <v>183</v>
      </c>
      <c r="N67" s="3466"/>
      <c r="O67" s="2263">
        <v>2022</v>
      </c>
      <c r="P67" s="2263">
        <v>2021</v>
      </c>
      <c r="Q67" s="2263">
        <v>2020</v>
      </c>
      <c r="R67" s="2263">
        <v>2019</v>
      </c>
      <c r="S67" s="2263">
        <v>2018</v>
      </c>
      <c r="T67" s="2263">
        <v>2017</v>
      </c>
      <c r="U67" s="2263" t="s">
        <v>232</v>
      </c>
      <c r="V67" s="3467" t="s">
        <v>300</v>
      </c>
      <c r="W67" s="3468"/>
      <c r="X67" s="2263" t="s">
        <v>254</v>
      </c>
    </row>
    <row r="68" spans="1:24" ht="60" customHeight="1">
      <c r="A68" s="2355" t="s">
        <v>1138</v>
      </c>
      <c r="B68" s="3469" t="s">
        <v>1139</v>
      </c>
      <c r="C68" s="3252"/>
      <c r="D68" s="2274" t="s">
        <v>1093</v>
      </c>
      <c r="E68" s="2376" t="s">
        <v>3264</v>
      </c>
      <c r="F68" s="2376" t="s">
        <v>3264</v>
      </c>
      <c r="G68" s="2376" t="s">
        <v>3264</v>
      </c>
      <c r="H68" s="2376" t="s">
        <v>3264</v>
      </c>
      <c r="I68" s="2376" t="s">
        <v>3264</v>
      </c>
      <c r="J68" s="2376" t="s">
        <v>3264</v>
      </c>
      <c r="K68" s="3470"/>
      <c r="L68" s="3470"/>
      <c r="M68" s="3470"/>
      <c r="N68" s="3470"/>
      <c r="O68" s="1749" t="s">
        <v>3265</v>
      </c>
      <c r="P68" s="1749" t="s">
        <v>3265</v>
      </c>
      <c r="Q68" s="1749" t="s">
        <v>3265</v>
      </c>
      <c r="R68" s="1749" t="s">
        <v>3265</v>
      </c>
      <c r="S68" s="1749" t="s">
        <v>3265</v>
      </c>
      <c r="T68" s="1749" t="s">
        <v>3265</v>
      </c>
      <c r="U68" s="1744" t="s">
        <v>1094</v>
      </c>
      <c r="V68" s="3471" t="s">
        <v>1140</v>
      </c>
      <c r="W68" s="3472"/>
      <c r="X68" s="2355" t="str">
        <f t="shared" ref="X68:X73" si="22">A68</f>
        <v>B-2.7.2.2.1</v>
      </c>
    </row>
    <row r="69" spans="1:24" ht="69.95" customHeight="1">
      <c r="A69" s="2355" t="s">
        <v>1141</v>
      </c>
      <c r="B69" s="3469" t="s">
        <v>1142</v>
      </c>
      <c r="C69" s="3252"/>
      <c r="D69" s="2274" t="s">
        <v>1093</v>
      </c>
      <c r="E69" s="2376" t="s">
        <v>3264</v>
      </c>
      <c r="F69" s="2376" t="s">
        <v>3264</v>
      </c>
      <c r="G69" s="2376" t="s">
        <v>3264</v>
      </c>
      <c r="H69" s="2376" t="s">
        <v>3264</v>
      </c>
      <c r="I69" s="2376" t="s">
        <v>3264</v>
      </c>
      <c r="J69" s="2376" t="s">
        <v>3264</v>
      </c>
      <c r="K69" s="3470"/>
      <c r="L69" s="3470"/>
      <c r="M69" s="3470"/>
      <c r="N69" s="3470"/>
      <c r="O69" s="1749" t="s">
        <v>3265</v>
      </c>
      <c r="P69" s="1749" t="s">
        <v>3265</v>
      </c>
      <c r="Q69" s="1749" t="s">
        <v>3265</v>
      </c>
      <c r="R69" s="1749" t="s">
        <v>3265</v>
      </c>
      <c r="S69" s="1749" t="s">
        <v>3265</v>
      </c>
      <c r="T69" s="1749" t="s">
        <v>3265</v>
      </c>
      <c r="U69" s="1744" t="s">
        <v>1094</v>
      </c>
      <c r="V69" s="3471" t="s">
        <v>1143</v>
      </c>
      <c r="W69" s="3472"/>
      <c r="X69" s="2355" t="str">
        <f t="shared" si="22"/>
        <v>B-2.7.2.2.2</v>
      </c>
    </row>
    <row r="70" spans="1:24" ht="60" customHeight="1">
      <c r="A70" s="2355" t="s">
        <v>1144</v>
      </c>
      <c r="B70" s="3469" t="s">
        <v>1145</v>
      </c>
      <c r="C70" s="3252"/>
      <c r="D70" s="2274" t="s">
        <v>4757</v>
      </c>
      <c r="E70" s="2376" t="s">
        <v>3549</v>
      </c>
      <c r="F70" s="2376" t="s">
        <v>3549</v>
      </c>
      <c r="G70" s="2376" t="s">
        <v>3549</v>
      </c>
      <c r="H70" s="2376" t="s">
        <v>3549</v>
      </c>
      <c r="I70" s="2376" t="s">
        <v>3549</v>
      </c>
      <c r="J70" s="2376" t="s">
        <v>3549</v>
      </c>
      <c r="K70" s="3470"/>
      <c r="L70" s="3470"/>
      <c r="M70" s="3470"/>
      <c r="N70" s="3470"/>
      <c r="O70" s="1749" t="s">
        <v>3550</v>
      </c>
      <c r="P70" s="1749" t="s">
        <v>3550</v>
      </c>
      <c r="Q70" s="1749" t="s">
        <v>3550</v>
      </c>
      <c r="R70" s="1749" t="s">
        <v>3550</v>
      </c>
      <c r="S70" s="1749" t="s">
        <v>3550</v>
      </c>
      <c r="T70" s="1749" t="s">
        <v>3550</v>
      </c>
      <c r="U70" s="1749" t="s">
        <v>262</v>
      </c>
      <c r="V70" s="3471" t="s">
        <v>1097</v>
      </c>
      <c r="W70" s="3472"/>
      <c r="X70" s="2355" t="str">
        <f>A70</f>
        <v>B-2.7.2.2.3</v>
      </c>
    </row>
    <row r="71" spans="1:24" ht="60" customHeight="1">
      <c r="A71" s="2355" t="s">
        <v>1146</v>
      </c>
      <c r="B71" s="3469" t="s">
        <v>1147</v>
      </c>
      <c r="C71" s="3252"/>
      <c r="D71" s="2274" t="s">
        <v>597</v>
      </c>
      <c r="E71" s="2376" t="s">
        <v>3549</v>
      </c>
      <c r="F71" s="2376" t="s">
        <v>3549</v>
      </c>
      <c r="G71" s="2376" t="s">
        <v>3549</v>
      </c>
      <c r="H71" s="2376" t="s">
        <v>3549</v>
      </c>
      <c r="I71" s="2376" t="s">
        <v>3549</v>
      </c>
      <c r="J71" s="2376" t="s">
        <v>3549</v>
      </c>
      <c r="K71" s="3470"/>
      <c r="L71" s="3470"/>
      <c r="M71" s="3470"/>
      <c r="N71" s="3470"/>
      <c r="O71" s="1749" t="s">
        <v>3550</v>
      </c>
      <c r="P71" s="1749" t="s">
        <v>3550</v>
      </c>
      <c r="Q71" s="1749" t="s">
        <v>3550</v>
      </c>
      <c r="R71" s="1749" t="s">
        <v>3550</v>
      </c>
      <c r="S71" s="1749" t="s">
        <v>3550</v>
      </c>
      <c r="T71" s="1749" t="s">
        <v>3550</v>
      </c>
      <c r="U71" s="1749" t="s">
        <v>331</v>
      </c>
      <c r="V71" s="3473" t="s">
        <v>1100</v>
      </c>
      <c r="W71" s="3474"/>
      <c r="X71" s="2355" t="str">
        <f t="shared" si="22"/>
        <v>B-2.7.2.2.4</v>
      </c>
    </row>
    <row r="72" spans="1:24" ht="54.95" customHeight="1">
      <c r="A72" s="2355" t="s">
        <v>1148</v>
      </c>
      <c r="B72" s="3469" t="s">
        <v>1149</v>
      </c>
      <c r="C72" s="3252"/>
      <c r="D72" s="2274" t="s">
        <v>280</v>
      </c>
      <c r="E72" s="2376" t="s">
        <v>3549</v>
      </c>
      <c r="F72" s="2376" t="s">
        <v>3549</v>
      </c>
      <c r="G72" s="2376" t="s">
        <v>3549</v>
      </c>
      <c r="H72" s="2376" t="s">
        <v>3549</v>
      </c>
      <c r="I72" s="2376" t="s">
        <v>3549</v>
      </c>
      <c r="J72" s="2376" t="s">
        <v>3549</v>
      </c>
      <c r="K72" s="3470"/>
      <c r="L72" s="3470"/>
      <c r="M72" s="3470"/>
      <c r="N72" s="3470"/>
      <c r="O72" s="1749" t="s">
        <v>3550</v>
      </c>
      <c r="P72" s="1749" t="s">
        <v>3550</v>
      </c>
      <c r="Q72" s="1749" t="s">
        <v>3550</v>
      </c>
      <c r="R72" s="1749" t="s">
        <v>3550</v>
      </c>
      <c r="S72" s="1749" t="s">
        <v>3550</v>
      </c>
      <c r="T72" s="1749" t="s">
        <v>3550</v>
      </c>
      <c r="U72" s="1749" t="s">
        <v>281</v>
      </c>
      <c r="V72" s="3471" t="s">
        <v>1103</v>
      </c>
      <c r="W72" s="3472"/>
      <c r="X72" s="2355" t="str">
        <f t="shared" si="22"/>
        <v>B-2.7.2.2.5</v>
      </c>
    </row>
    <row r="73" spans="1:24" ht="75" customHeight="1">
      <c r="A73" s="2355" t="s">
        <v>1150</v>
      </c>
      <c r="B73" s="3469" t="s">
        <v>1151</v>
      </c>
      <c r="C73" s="3252"/>
      <c r="D73" s="2274" t="s">
        <v>280</v>
      </c>
      <c r="E73" s="2376" t="s">
        <v>3549</v>
      </c>
      <c r="F73" s="2376" t="s">
        <v>3549</v>
      </c>
      <c r="G73" s="2376" t="s">
        <v>3549</v>
      </c>
      <c r="H73" s="2376" t="s">
        <v>3549</v>
      </c>
      <c r="I73" s="2376" t="s">
        <v>3549</v>
      </c>
      <c r="J73" s="2376" t="s">
        <v>3549</v>
      </c>
      <c r="K73" s="3470"/>
      <c r="L73" s="3470"/>
      <c r="M73" s="3470"/>
      <c r="N73" s="3470"/>
      <c r="O73" s="1749" t="s">
        <v>3550</v>
      </c>
      <c r="P73" s="1749" t="s">
        <v>3550</v>
      </c>
      <c r="Q73" s="1749" t="s">
        <v>3550</v>
      </c>
      <c r="R73" s="1749" t="s">
        <v>3550</v>
      </c>
      <c r="S73" s="1749" t="s">
        <v>3550</v>
      </c>
      <c r="T73" s="1749" t="s">
        <v>3550</v>
      </c>
      <c r="U73" s="1749" t="s">
        <v>281</v>
      </c>
      <c r="V73" s="3471" t="s">
        <v>1106</v>
      </c>
      <c r="W73" s="3472"/>
      <c r="X73" s="2355" t="str">
        <f t="shared" si="22"/>
        <v>B-2.7.2.2.6</v>
      </c>
    </row>
    <row r="74" spans="1:24" ht="24.95" customHeight="1">
      <c r="A74" s="2384" t="s">
        <v>1152</v>
      </c>
      <c r="B74" s="2222"/>
      <c r="C74" s="2385"/>
      <c r="D74" s="2385"/>
      <c r="E74" s="2385"/>
      <c r="F74" s="2385"/>
      <c r="G74" s="2385"/>
      <c r="H74" s="2386"/>
      <c r="I74" s="2222"/>
      <c r="J74" s="2222"/>
      <c r="K74" s="2222"/>
      <c r="L74" s="2229"/>
      <c r="M74" s="2366"/>
      <c r="N74" s="2217"/>
      <c r="O74" s="2217"/>
      <c r="P74" s="2383"/>
      <c r="Q74" s="2383"/>
      <c r="R74" s="2383"/>
      <c r="S74" s="2383"/>
      <c r="T74" s="2383"/>
      <c r="U74" s="703"/>
      <c r="V74" s="2217"/>
      <c r="W74" s="2217"/>
      <c r="X74" s="2388" t="s">
        <v>1153</v>
      </c>
    </row>
    <row r="75" spans="1:24" ht="30" customHeight="1">
      <c r="A75" s="2387" t="s">
        <v>174</v>
      </c>
      <c r="B75" s="3455" t="s">
        <v>594</v>
      </c>
      <c r="C75" s="3456"/>
      <c r="D75" s="3456"/>
      <c r="E75" s="3456"/>
      <c r="F75" s="3457"/>
      <c r="G75" s="3458" t="s">
        <v>1154</v>
      </c>
      <c r="H75" s="3459"/>
      <c r="I75" s="3458" t="s">
        <v>495</v>
      </c>
      <c r="J75" s="3460"/>
      <c r="K75" s="3460"/>
      <c r="L75" s="3459"/>
      <c r="M75" s="3461" t="s">
        <v>183</v>
      </c>
      <c r="N75" s="3462"/>
      <c r="O75" s="3462"/>
      <c r="P75" s="3463"/>
      <c r="Q75" s="3461" t="s">
        <v>424</v>
      </c>
      <c r="R75" s="3463"/>
      <c r="S75" s="3461" t="s">
        <v>940</v>
      </c>
      <c r="T75" s="3462"/>
      <c r="U75" s="3462"/>
      <c r="V75" s="3462"/>
      <c r="W75" s="3463"/>
      <c r="X75" s="2389" t="s">
        <v>254</v>
      </c>
    </row>
    <row r="76" spans="1:24" ht="57" customHeight="1">
      <c r="A76" s="2355" t="s">
        <v>1155</v>
      </c>
      <c r="B76" s="3442" t="s">
        <v>1156</v>
      </c>
      <c r="C76" s="3443"/>
      <c r="D76" s="3443"/>
      <c r="E76" s="3443"/>
      <c r="F76" s="3444"/>
      <c r="G76" s="3465" t="s">
        <v>3255</v>
      </c>
      <c r="H76" s="3465"/>
      <c r="I76" s="3451"/>
      <c r="J76" s="3451"/>
      <c r="K76" s="3451"/>
      <c r="L76" s="3451"/>
      <c r="M76" s="3365"/>
      <c r="N76" s="3365"/>
      <c r="O76" s="3365"/>
      <c r="P76" s="3365"/>
      <c r="Q76" s="3464" t="s">
        <v>3256</v>
      </c>
      <c r="R76" s="3464"/>
      <c r="S76" s="3348" t="s">
        <v>1157</v>
      </c>
      <c r="T76" s="3349"/>
      <c r="U76" s="3349"/>
      <c r="V76" s="3349"/>
      <c r="W76" s="3350"/>
      <c r="X76" s="2390" t="str">
        <f t="shared" ref="X76:X90" si="23">A76</f>
        <v>B-2.7.3.1</v>
      </c>
    </row>
    <row r="77" spans="1:24" ht="57" customHeight="1">
      <c r="A77" s="2355" t="s">
        <v>1158</v>
      </c>
      <c r="B77" s="3442" t="s">
        <v>1159</v>
      </c>
      <c r="C77" s="3443"/>
      <c r="D77" s="3443"/>
      <c r="E77" s="3443"/>
      <c r="F77" s="3444"/>
      <c r="G77" s="3465" t="s">
        <v>3255</v>
      </c>
      <c r="H77" s="3465"/>
      <c r="I77" s="3451"/>
      <c r="J77" s="3451"/>
      <c r="K77" s="3451"/>
      <c r="L77" s="3451"/>
      <c r="M77" s="3365"/>
      <c r="N77" s="3365"/>
      <c r="O77" s="3365"/>
      <c r="P77" s="3365"/>
      <c r="Q77" s="3464" t="s">
        <v>3256</v>
      </c>
      <c r="R77" s="3464"/>
      <c r="S77" s="3348" t="s">
        <v>1160</v>
      </c>
      <c r="T77" s="3349"/>
      <c r="U77" s="3349"/>
      <c r="V77" s="3349"/>
      <c r="W77" s="3350"/>
      <c r="X77" s="2390" t="str">
        <f t="shared" si="23"/>
        <v>B-2.7.3.2</v>
      </c>
    </row>
    <row r="78" spans="1:24" ht="57" customHeight="1">
      <c r="A78" s="2355" t="s">
        <v>1161</v>
      </c>
      <c r="B78" s="3442" t="s">
        <v>1162</v>
      </c>
      <c r="C78" s="3443"/>
      <c r="D78" s="3443"/>
      <c r="E78" s="3443"/>
      <c r="F78" s="3444"/>
      <c r="G78" s="3450" t="s">
        <v>3255</v>
      </c>
      <c r="H78" s="3450"/>
      <c r="I78" s="3451"/>
      <c r="J78" s="3451"/>
      <c r="K78" s="3451"/>
      <c r="L78" s="3451"/>
      <c r="M78" s="3365"/>
      <c r="N78" s="3365"/>
      <c r="O78" s="3365"/>
      <c r="P78" s="3365"/>
      <c r="Q78" s="3464" t="s">
        <v>3256</v>
      </c>
      <c r="R78" s="3464"/>
      <c r="S78" s="3348" t="s">
        <v>1163</v>
      </c>
      <c r="T78" s="3349"/>
      <c r="U78" s="3349"/>
      <c r="V78" s="3349"/>
      <c r="W78" s="3350"/>
      <c r="X78" s="2390" t="str">
        <f t="shared" si="23"/>
        <v>B-2.7.3.3</v>
      </c>
    </row>
    <row r="79" spans="1:24" ht="57" customHeight="1">
      <c r="A79" s="2355" t="s">
        <v>1164</v>
      </c>
      <c r="B79" s="3442" t="s">
        <v>1165</v>
      </c>
      <c r="C79" s="3443"/>
      <c r="D79" s="3443"/>
      <c r="E79" s="3443"/>
      <c r="F79" s="3444"/>
      <c r="G79" s="3450" t="s">
        <v>3255</v>
      </c>
      <c r="H79" s="3450"/>
      <c r="I79" s="3451"/>
      <c r="J79" s="3451"/>
      <c r="K79" s="3451"/>
      <c r="L79" s="3451"/>
      <c r="M79" s="3365"/>
      <c r="N79" s="3365"/>
      <c r="O79" s="3365"/>
      <c r="P79" s="3365"/>
      <c r="Q79" s="3464" t="s">
        <v>3256</v>
      </c>
      <c r="R79" s="3464"/>
      <c r="S79" s="3348" t="s">
        <v>1166</v>
      </c>
      <c r="T79" s="3349"/>
      <c r="U79" s="3349"/>
      <c r="V79" s="3349"/>
      <c r="W79" s="3350"/>
      <c r="X79" s="2390" t="str">
        <f t="shared" si="23"/>
        <v>B-2.7.3.4</v>
      </c>
    </row>
    <row r="80" spans="1:24" ht="57" customHeight="1">
      <c r="A80" s="2355" t="s">
        <v>1167</v>
      </c>
      <c r="B80" s="3442" t="s">
        <v>1168</v>
      </c>
      <c r="C80" s="3443"/>
      <c r="D80" s="3443"/>
      <c r="E80" s="3443"/>
      <c r="F80" s="3444"/>
      <c r="G80" s="3450" t="s">
        <v>3264</v>
      </c>
      <c r="H80" s="3450"/>
      <c r="I80" s="3451"/>
      <c r="J80" s="3451"/>
      <c r="K80" s="3451"/>
      <c r="L80" s="3451"/>
      <c r="M80" s="3365"/>
      <c r="N80" s="3365"/>
      <c r="O80" s="3365"/>
      <c r="P80" s="3365"/>
      <c r="Q80" s="3449" t="s">
        <v>3265</v>
      </c>
      <c r="R80" s="3449"/>
      <c r="S80" s="3348" t="s">
        <v>1169</v>
      </c>
      <c r="T80" s="3349"/>
      <c r="U80" s="3349"/>
      <c r="V80" s="3349"/>
      <c r="W80" s="3350"/>
      <c r="X80" s="2390" t="str">
        <f t="shared" si="23"/>
        <v>B-2.7.3.5</v>
      </c>
    </row>
    <row r="81" spans="1:27" ht="57" customHeight="1">
      <c r="A81" s="2355" t="s">
        <v>1170</v>
      </c>
      <c r="B81" s="3442" t="s">
        <v>1171</v>
      </c>
      <c r="C81" s="3443"/>
      <c r="D81" s="3443"/>
      <c r="E81" s="3443"/>
      <c r="F81" s="3444"/>
      <c r="G81" s="3450" t="s">
        <v>3255</v>
      </c>
      <c r="H81" s="3450"/>
      <c r="I81" s="3451"/>
      <c r="J81" s="3451"/>
      <c r="K81" s="3451"/>
      <c r="L81" s="3451"/>
      <c r="M81" s="3365"/>
      <c r="N81" s="3365"/>
      <c r="O81" s="3365"/>
      <c r="P81" s="3365"/>
      <c r="Q81" s="3464" t="s">
        <v>3256</v>
      </c>
      <c r="R81" s="3464"/>
      <c r="S81" s="3348" t="s">
        <v>1172</v>
      </c>
      <c r="T81" s="3349"/>
      <c r="U81" s="3349"/>
      <c r="V81" s="3349"/>
      <c r="W81" s="3350"/>
      <c r="X81" s="2390" t="str">
        <f t="shared" si="23"/>
        <v>B-2.7.3.6</v>
      </c>
    </row>
    <row r="82" spans="1:27" ht="57" customHeight="1">
      <c r="A82" s="2355" t="s">
        <v>1173</v>
      </c>
      <c r="B82" s="3442" t="s">
        <v>1174</v>
      </c>
      <c r="C82" s="3443"/>
      <c r="D82" s="3443"/>
      <c r="E82" s="3443"/>
      <c r="F82" s="3444"/>
      <c r="G82" s="3450" t="s">
        <v>3255</v>
      </c>
      <c r="H82" s="3450"/>
      <c r="I82" s="3451"/>
      <c r="J82" s="3451"/>
      <c r="K82" s="3451"/>
      <c r="L82" s="3451"/>
      <c r="M82" s="3365"/>
      <c r="N82" s="3365"/>
      <c r="O82" s="3365"/>
      <c r="P82" s="3365"/>
      <c r="Q82" s="3464" t="s">
        <v>3256</v>
      </c>
      <c r="R82" s="3464"/>
      <c r="S82" s="3348" t="s">
        <v>1175</v>
      </c>
      <c r="T82" s="3349"/>
      <c r="U82" s="3349"/>
      <c r="V82" s="3349"/>
      <c r="W82" s="3350"/>
      <c r="X82" s="2390" t="str">
        <f t="shared" si="23"/>
        <v>B-2.7.3.7</v>
      </c>
    </row>
    <row r="83" spans="1:27" ht="57" customHeight="1">
      <c r="A83" s="2355" t="s">
        <v>1176</v>
      </c>
      <c r="B83" s="3442" t="s">
        <v>1177</v>
      </c>
      <c r="C83" s="3443"/>
      <c r="D83" s="3443"/>
      <c r="E83" s="3443"/>
      <c r="F83" s="3444"/>
      <c r="G83" s="3450" t="s">
        <v>3264</v>
      </c>
      <c r="H83" s="3450"/>
      <c r="I83" s="3451" t="s">
        <v>3858</v>
      </c>
      <c r="J83" s="3451"/>
      <c r="K83" s="3451"/>
      <c r="L83" s="3451"/>
      <c r="M83" s="3452" t="s">
        <v>4758</v>
      </c>
      <c r="N83" s="3453"/>
      <c r="O83" s="3453"/>
      <c r="P83" s="3454"/>
      <c r="Q83" s="3449" t="s">
        <v>3265</v>
      </c>
      <c r="R83" s="3449"/>
      <c r="S83" s="3348" t="s">
        <v>1178</v>
      </c>
      <c r="T83" s="3349"/>
      <c r="U83" s="3349"/>
      <c r="V83" s="3349"/>
      <c r="W83" s="3350"/>
      <c r="X83" s="2390" t="str">
        <f t="shared" si="23"/>
        <v>B-2.7.3.8</v>
      </c>
    </row>
    <row r="84" spans="1:27" ht="57" customHeight="1">
      <c r="A84" s="2355" t="s">
        <v>1179</v>
      </c>
      <c r="B84" s="3442" t="s">
        <v>1180</v>
      </c>
      <c r="C84" s="3443"/>
      <c r="D84" s="3443"/>
      <c r="E84" s="3443"/>
      <c r="F84" s="3444"/>
      <c r="G84" s="3450" t="s">
        <v>3264</v>
      </c>
      <c r="H84" s="3450"/>
      <c r="I84" s="3451" t="s">
        <v>3858</v>
      </c>
      <c r="J84" s="3451"/>
      <c r="K84" s="3451"/>
      <c r="L84" s="3451"/>
      <c r="M84" s="3452" t="s">
        <v>4758</v>
      </c>
      <c r="N84" s="3453"/>
      <c r="O84" s="3453"/>
      <c r="P84" s="3454"/>
      <c r="Q84" s="3449" t="s">
        <v>3265</v>
      </c>
      <c r="R84" s="3449"/>
      <c r="S84" s="3348" t="s">
        <v>1181</v>
      </c>
      <c r="T84" s="3349"/>
      <c r="U84" s="3349"/>
      <c r="V84" s="3349"/>
      <c r="W84" s="3350"/>
      <c r="X84" s="2390" t="str">
        <f t="shared" si="23"/>
        <v>B-2.7.3.9</v>
      </c>
    </row>
    <row r="85" spans="1:27" ht="30" customHeight="1">
      <c r="A85" s="2387" t="s">
        <v>174</v>
      </c>
      <c r="B85" s="3455" t="s">
        <v>594</v>
      </c>
      <c r="C85" s="3456"/>
      <c r="D85" s="3456"/>
      <c r="E85" s="3456"/>
      <c r="F85" s="3457"/>
      <c r="G85" s="3458" t="s">
        <v>1154</v>
      </c>
      <c r="H85" s="3459"/>
      <c r="I85" s="3458" t="s">
        <v>495</v>
      </c>
      <c r="J85" s="3460"/>
      <c r="K85" s="3460"/>
      <c r="L85" s="3459"/>
      <c r="M85" s="3461" t="s">
        <v>183</v>
      </c>
      <c r="N85" s="3462"/>
      <c r="O85" s="3462"/>
      <c r="P85" s="3463"/>
      <c r="Q85" s="3461" t="s">
        <v>424</v>
      </c>
      <c r="R85" s="3463"/>
      <c r="S85" s="3461" t="s">
        <v>940</v>
      </c>
      <c r="T85" s="3462"/>
      <c r="U85" s="3462"/>
      <c r="V85" s="3462"/>
      <c r="W85" s="3463"/>
      <c r="X85" s="2389" t="s">
        <v>254</v>
      </c>
    </row>
    <row r="86" spans="1:27" s="688" customFormat="1" ht="69.95" customHeight="1">
      <c r="A86" s="2355" t="s">
        <v>1182</v>
      </c>
      <c r="B86" s="3442" t="s">
        <v>1183</v>
      </c>
      <c r="C86" s="3443"/>
      <c r="D86" s="3443"/>
      <c r="E86" s="3443"/>
      <c r="F86" s="3444"/>
      <c r="G86" s="3445" t="s">
        <v>3264</v>
      </c>
      <c r="H86" s="3445"/>
      <c r="I86" s="3365"/>
      <c r="J86" s="3365"/>
      <c r="K86" s="3365"/>
      <c r="L86" s="3365"/>
      <c r="M86" s="3365"/>
      <c r="N86" s="3365"/>
      <c r="O86" s="3365"/>
      <c r="P86" s="3365"/>
      <c r="Q86" s="3449" t="str">
        <f t="shared" ref="Q86" si="24">IF(G86="","",IF(G86="نعم","Yes,",IF(G86="لا","No","partially")))</f>
        <v>No</v>
      </c>
      <c r="R86" s="3449"/>
      <c r="S86" s="3348" t="s">
        <v>1184</v>
      </c>
      <c r="T86" s="3349"/>
      <c r="U86" s="3349"/>
      <c r="V86" s="3349"/>
      <c r="W86" s="3350"/>
      <c r="X86" s="2390" t="str">
        <f t="shared" si="23"/>
        <v>B-2.7.3.10</v>
      </c>
    </row>
    <row r="87" spans="1:27" ht="50.1" customHeight="1">
      <c r="A87" s="2355" t="s">
        <v>1185</v>
      </c>
      <c r="B87" s="3442" t="s">
        <v>1186</v>
      </c>
      <c r="C87" s="3443"/>
      <c r="D87" s="3443"/>
      <c r="E87" s="3443"/>
      <c r="F87" s="3444"/>
      <c r="G87" s="3445" t="s">
        <v>3549</v>
      </c>
      <c r="H87" s="3445"/>
      <c r="I87" s="3446"/>
      <c r="J87" s="3447"/>
      <c r="K87" s="3447"/>
      <c r="L87" s="3448"/>
      <c r="M87" s="3365"/>
      <c r="N87" s="3365"/>
      <c r="O87" s="3365"/>
      <c r="P87" s="3365"/>
      <c r="Q87" s="3449" t="s">
        <v>3550</v>
      </c>
      <c r="R87" s="3449"/>
      <c r="S87" s="3348" t="s">
        <v>1187</v>
      </c>
      <c r="T87" s="3349"/>
      <c r="U87" s="3349"/>
      <c r="V87" s="3349"/>
      <c r="W87" s="3350"/>
      <c r="X87" s="2390" t="str">
        <f t="shared" si="23"/>
        <v>B-2.7.3.11</v>
      </c>
    </row>
    <row r="88" spans="1:27" ht="50.1" customHeight="1">
      <c r="A88" s="2355" t="s">
        <v>1188</v>
      </c>
      <c r="B88" s="3442" t="s">
        <v>1189</v>
      </c>
      <c r="C88" s="3443"/>
      <c r="D88" s="3443"/>
      <c r="E88" s="3443"/>
      <c r="F88" s="3444"/>
      <c r="G88" s="3445" t="s">
        <v>3549</v>
      </c>
      <c r="H88" s="3445"/>
      <c r="I88" s="3446"/>
      <c r="J88" s="3447"/>
      <c r="K88" s="3447"/>
      <c r="L88" s="3448"/>
      <c r="M88" s="3365"/>
      <c r="N88" s="3365"/>
      <c r="O88" s="3365"/>
      <c r="P88" s="3365"/>
      <c r="Q88" s="3449" t="s">
        <v>3550</v>
      </c>
      <c r="R88" s="3449"/>
      <c r="S88" s="3348" t="s">
        <v>1190</v>
      </c>
      <c r="T88" s="3349"/>
      <c r="U88" s="3349"/>
      <c r="V88" s="3349"/>
      <c r="W88" s="3350"/>
      <c r="X88" s="2390" t="str">
        <f t="shared" si="23"/>
        <v>B-2.7.3.12</v>
      </c>
    </row>
    <row r="89" spans="1:27" ht="39.950000000000003" customHeight="1">
      <c r="A89" s="2355" t="s">
        <v>1191</v>
      </c>
      <c r="B89" s="3442" t="s">
        <v>1192</v>
      </c>
      <c r="C89" s="3443"/>
      <c r="D89" s="3443"/>
      <c r="E89" s="3443"/>
      <c r="F89" s="3444"/>
      <c r="G89" s="3445" t="s">
        <v>4759</v>
      </c>
      <c r="H89" s="3445"/>
      <c r="I89" s="3446"/>
      <c r="J89" s="3447"/>
      <c r="K89" s="3447"/>
      <c r="L89" s="3448"/>
      <c r="M89" s="3365"/>
      <c r="N89" s="3365"/>
      <c r="O89" s="3365"/>
      <c r="P89" s="3365"/>
      <c r="Q89" s="3424" t="s">
        <v>4760</v>
      </c>
      <c r="R89" s="3426"/>
      <c r="S89" s="3348" t="s">
        <v>1193</v>
      </c>
      <c r="T89" s="3349"/>
      <c r="U89" s="3349"/>
      <c r="V89" s="3349"/>
      <c r="W89" s="3350"/>
      <c r="X89" s="2390" t="str">
        <f t="shared" si="23"/>
        <v>B-2.7.3.13</v>
      </c>
    </row>
    <row r="90" spans="1:27" ht="39.950000000000003" customHeight="1">
      <c r="A90" s="2355" t="s">
        <v>1194</v>
      </c>
      <c r="B90" s="3442" t="s">
        <v>1195</v>
      </c>
      <c r="C90" s="3443"/>
      <c r="D90" s="3443"/>
      <c r="E90" s="3443"/>
      <c r="F90" s="3444"/>
      <c r="G90" s="3445" t="s">
        <v>3859</v>
      </c>
      <c r="H90" s="3445"/>
      <c r="I90" s="3446"/>
      <c r="J90" s="3447"/>
      <c r="K90" s="3447"/>
      <c r="L90" s="3448"/>
      <c r="M90" s="3365"/>
      <c r="N90" s="3365"/>
      <c r="O90" s="3365"/>
      <c r="P90" s="3365"/>
      <c r="Q90" s="3424" t="s">
        <v>4760</v>
      </c>
      <c r="R90" s="3426"/>
      <c r="S90" s="3348" t="s">
        <v>1196</v>
      </c>
      <c r="T90" s="3349"/>
      <c r="U90" s="3349"/>
      <c r="V90" s="3349"/>
      <c r="W90" s="3350"/>
      <c r="X90" s="2390" t="str">
        <f t="shared" si="23"/>
        <v>B-2.7.3.14</v>
      </c>
    </row>
    <row r="91" spans="1:27" ht="24.95" customHeight="1">
      <c r="A91" s="2398" t="s">
        <v>1197</v>
      </c>
      <c r="B91" s="2399"/>
      <c r="C91" s="2399"/>
      <c r="D91" s="2400"/>
      <c r="E91" s="2400"/>
      <c r="F91" s="2400"/>
      <c r="G91" s="2400"/>
      <c r="H91" s="2401"/>
      <c r="I91" s="2401"/>
      <c r="J91" s="2402"/>
      <c r="K91" s="2399"/>
      <c r="L91" s="2403"/>
      <c r="M91" s="2411"/>
      <c r="N91" s="2391"/>
      <c r="O91" s="2391"/>
      <c r="P91" s="2391"/>
      <c r="Q91" s="2392"/>
      <c r="R91" s="2392"/>
      <c r="S91" s="2392"/>
      <c r="T91" s="2392"/>
      <c r="U91" s="2393"/>
      <c r="V91" s="2393"/>
      <c r="W91" s="2394"/>
      <c r="X91" s="2395" t="s">
        <v>1198</v>
      </c>
    </row>
    <row r="92" spans="1:27" s="768" customFormat="1" ht="60.75" customHeight="1">
      <c r="A92" s="2404" t="s">
        <v>938</v>
      </c>
      <c r="B92" s="2405" t="s">
        <v>4761</v>
      </c>
      <c r="C92" s="3478" t="s">
        <v>4762</v>
      </c>
      <c r="D92" s="3479"/>
      <c r="E92" s="3483" t="s">
        <v>1005</v>
      </c>
      <c r="F92" s="3483"/>
      <c r="G92" s="2407" t="s">
        <v>227</v>
      </c>
      <c r="H92" s="2407" t="s">
        <v>557</v>
      </c>
      <c r="I92" s="2406" t="s">
        <v>1006</v>
      </c>
      <c r="J92" s="2405" t="s">
        <v>4763</v>
      </c>
      <c r="K92" s="3479" t="s">
        <v>182</v>
      </c>
      <c r="L92" s="3479"/>
      <c r="M92" s="3477" t="s">
        <v>183</v>
      </c>
      <c r="N92" s="3477"/>
      <c r="O92" s="2397" t="s">
        <v>4764</v>
      </c>
      <c r="P92" s="2397" t="s">
        <v>1200</v>
      </c>
      <c r="Q92" s="2397" t="s">
        <v>559</v>
      </c>
      <c r="R92" s="2397" t="s">
        <v>560</v>
      </c>
      <c r="S92" s="3484" t="s">
        <v>1201</v>
      </c>
      <c r="T92" s="3484"/>
      <c r="U92" s="3477" t="s">
        <v>4765</v>
      </c>
      <c r="V92" s="3477"/>
      <c r="W92" s="2412" t="s">
        <v>4702</v>
      </c>
      <c r="X92" s="2396" t="s">
        <v>254</v>
      </c>
      <c r="AA92" s="1081"/>
    </row>
    <row r="93" spans="1:27" ht="60" customHeight="1">
      <c r="A93" s="2408" t="s">
        <v>1202</v>
      </c>
      <c r="B93" s="2409" t="s">
        <v>3860</v>
      </c>
      <c r="C93" s="3490" t="s">
        <v>3861</v>
      </c>
      <c r="D93" s="3491"/>
      <c r="E93" s="3485" t="s">
        <v>3862</v>
      </c>
      <c r="F93" s="3485"/>
      <c r="G93" s="2410" t="s">
        <v>280</v>
      </c>
      <c r="H93" s="1737">
        <v>7</v>
      </c>
      <c r="I93" s="1739">
        <v>1400000</v>
      </c>
      <c r="J93" s="1738">
        <v>1</v>
      </c>
      <c r="K93" s="3481"/>
      <c r="L93" s="3481"/>
      <c r="M93" s="3480"/>
      <c r="N93" s="3480"/>
      <c r="O93" s="1737">
        <f>IF(J93&gt;0,J93,"")</f>
        <v>1</v>
      </c>
      <c r="P93" s="2413">
        <v>1400000</v>
      </c>
      <c r="Q93" s="1737">
        <v>7</v>
      </c>
      <c r="R93" s="1738" t="s">
        <v>281</v>
      </c>
      <c r="S93" s="3486" t="s">
        <v>4768</v>
      </c>
      <c r="T93" s="3487"/>
      <c r="U93" s="3497" t="s">
        <v>4767</v>
      </c>
      <c r="V93" s="3498"/>
      <c r="W93" s="1738" t="s">
        <v>4766</v>
      </c>
      <c r="X93" s="2408" t="str">
        <f>A93</f>
        <v>B-2.7.4.1</v>
      </c>
    </row>
    <row r="94" spans="1:27" ht="40.15" customHeight="1">
      <c r="A94" s="2408" t="s">
        <v>1203</v>
      </c>
      <c r="B94" s="925"/>
      <c r="C94" s="3492"/>
      <c r="D94" s="3493"/>
      <c r="E94" s="3480"/>
      <c r="F94" s="3480"/>
      <c r="G94" s="1206"/>
      <c r="H94" s="634"/>
      <c r="I94" s="926"/>
      <c r="J94" s="926"/>
      <c r="K94" s="3481"/>
      <c r="L94" s="3481"/>
      <c r="M94" s="3480"/>
      <c r="N94" s="3480"/>
      <c r="O94" s="925" t="str">
        <f t="shared" ref="O94:O102" si="25">IF(J94&gt;0,J94,"")</f>
        <v/>
      </c>
      <c r="P94" s="925"/>
      <c r="Q94" s="634"/>
      <c r="R94" s="1206"/>
      <c r="S94" s="3482"/>
      <c r="T94" s="3482"/>
      <c r="U94" s="3495"/>
      <c r="V94" s="3496"/>
      <c r="W94" s="926"/>
      <c r="X94" s="2408" t="str">
        <f t="shared" ref="X94:X102" si="26">A94</f>
        <v>B-2.7.4.2</v>
      </c>
    </row>
    <row r="95" spans="1:27" ht="40.15" customHeight="1">
      <c r="A95" s="2408" t="s">
        <v>1204</v>
      </c>
      <c r="B95" s="925"/>
      <c r="C95" s="3492"/>
      <c r="D95" s="3493"/>
      <c r="E95" s="3480"/>
      <c r="F95" s="3480"/>
      <c r="G95" s="1206"/>
      <c r="H95" s="634"/>
      <c r="I95" s="926"/>
      <c r="J95" s="926"/>
      <c r="K95" s="3481"/>
      <c r="L95" s="3481"/>
      <c r="M95" s="3480"/>
      <c r="N95" s="3480"/>
      <c r="O95" s="925" t="str">
        <f t="shared" si="25"/>
        <v/>
      </c>
      <c r="P95" s="925"/>
      <c r="Q95" s="634"/>
      <c r="R95" s="1206"/>
      <c r="S95" s="3482"/>
      <c r="T95" s="3482"/>
      <c r="U95" s="3495"/>
      <c r="V95" s="3496"/>
      <c r="W95" s="926"/>
      <c r="X95" s="2408" t="str">
        <f t="shared" si="26"/>
        <v>B-2.7.4.3</v>
      </c>
    </row>
    <row r="96" spans="1:27" ht="40.15" customHeight="1">
      <c r="A96" s="2408" t="s">
        <v>1205</v>
      </c>
      <c r="B96" s="925"/>
      <c r="C96" s="3492"/>
      <c r="D96" s="3493"/>
      <c r="E96" s="3480"/>
      <c r="F96" s="3480"/>
      <c r="G96" s="1206"/>
      <c r="H96" s="634"/>
      <c r="I96" s="926"/>
      <c r="J96" s="926"/>
      <c r="K96" s="3481"/>
      <c r="L96" s="3481"/>
      <c r="M96" s="3480"/>
      <c r="N96" s="3480"/>
      <c r="O96" s="925" t="str">
        <f t="shared" si="25"/>
        <v/>
      </c>
      <c r="P96" s="925"/>
      <c r="Q96" s="634"/>
      <c r="R96" s="1206"/>
      <c r="S96" s="3482"/>
      <c r="T96" s="3482"/>
      <c r="U96" s="3495"/>
      <c r="V96" s="3496"/>
      <c r="W96" s="926"/>
      <c r="X96" s="2408" t="str">
        <f t="shared" si="26"/>
        <v>B-2.7.4.4</v>
      </c>
    </row>
    <row r="97" spans="1:24" ht="40.15" customHeight="1">
      <c r="A97" s="2408" t="s">
        <v>1206</v>
      </c>
      <c r="B97" s="925"/>
      <c r="C97" s="3492"/>
      <c r="D97" s="3493"/>
      <c r="E97" s="3480"/>
      <c r="F97" s="3480"/>
      <c r="G97" s="1206"/>
      <c r="H97" s="634"/>
      <c r="I97" s="926"/>
      <c r="J97" s="926"/>
      <c r="K97" s="3481"/>
      <c r="L97" s="3481"/>
      <c r="M97" s="3480"/>
      <c r="N97" s="3480"/>
      <c r="O97" s="925" t="str">
        <f t="shared" si="25"/>
        <v/>
      </c>
      <c r="P97" s="925"/>
      <c r="Q97" s="634"/>
      <c r="R97" s="1206"/>
      <c r="S97" s="3482"/>
      <c r="T97" s="3482"/>
      <c r="U97" s="3495"/>
      <c r="V97" s="3496"/>
      <c r="W97" s="926"/>
      <c r="X97" s="2408" t="str">
        <f t="shared" si="26"/>
        <v>B-2.7.4.5</v>
      </c>
    </row>
    <row r="98" spans="1:24" ht="40.15" customHeight="1">
      <c r="A98" s="2408" t="s">
        <v>1207</v>
      </c>
      <c r="B98" s="925"/>
      <c r="C98" s="3492"/>
      <c r="D98" s="3493"/>
      <c r="E98" s="3480"/>
      <c r="F98" s="3480"/>
      <c r="G98" s="1206"/>
      <c r="H98" s="634"/>
      <c r="I98" s="926"/>
      <c r="J98" s="926"/>
      <c r="K98" s="3481"/>
      <c r="L98" s="3481"/>
      <c r="M98" s="3480"/>
      <c r="N98" s="3480"/>
      <c r="O98" s="925" t="str">
        <f t="shared" si="25"/>
        <v/>
      </c>
      <c r="P98" s="925"/>
      <c r="Q98" s="634"/>
      <c r="R98" s="1206"/>
      <c r="S98" s="3482"/>
      <c r="T98" s="3482"/>
      <c r="U98" s="3495"/>
      <c r="V98" s="3496"/>
      <c r="W98" s="926"/>
      <c r="X98" s="2408" t="str">
        <f t="shared" si="26"/>
        <v>B-2.7.4.6</v>
      </c>
    </row>
    <row r="99" spans="1:24" ht="40.15" customHeight="1">
      <c r="A99" s="2408" t="s">
        <v>1208</v>
      </c>
      <c r="B99" s="925"/>
      <c r="C99" s="3492"/>
      <c r="D99" s="3493"/>
      <c r="E99" s="3480"/>
      <c r="F99" s="3480"/>
      <c r="G99" s="1206"/>
      <c r="H99" s="634"/>
      <c r="I99" s="926"/>
      <c r="J99" s="926"/>
      <c r="K99" s="3481"/>
      <c r="L99" s="3481"/>
      <c r="M99" s="3480"/>
      <c r="N99" s="3480"/>
      <c r="O99" s="925" t="str">
        <f t="shared" si="25"/>
        <v/>
      </c>
      <c r="P99" s="925"/>
      <c r="Q99" s="634"/>
      <c r="R99" s="1206"/>
      <c r="S99" s="3482"/>
      <c r="T99" s="3482"/>
      <c r="U99" s="3495"/>
      <c r="V99" s="3496"/>
      <c r="W99" s="926"/>
      <c r="X99" s="2408" t="str">
        <f t="shared" si="26"/>
        <v>B-2.7.4.7</v>
      </c>
    </row>
    <row r="100" spans="1:24" ht="40.15" customHeight="1">
      <c r="A100" s="2408" t="s">
        <v>1209</v>
      </c>
      <c r="B100" s="925"/>
      <c r="C100" s="3492"/>
      <c r="D100" s="3493"/>
      <c r="E100" s="3480"/>
      <c r="F100" s="3480"/>
      <c r="G100" s="1206"/>
      <c r="H100" s="634"/>
      <c r="I100" s="926"/>
      <c r="J100" s="926"/>
      <c r="K100" s="3481"/>
      <c r="L100" s="3481"/>
      <c r="M100" s="3480"/>
      <c r="N100" s="3480"/>
      <c r="O100" s="925" t="str">
        <f t="shared" si="25"/>
        <v/>
      </c>
      <c r="P100" s="925"/>
      <c r="Q100" s="634"/>
      <c r="R100" s="1206"/>
      <c r="S100" s="3482"/>
      <c r="T100" s="3482"/>
      <c r="U100" s="3495"/>
      <c r="V100" s="3496"/>
      <c r="W100" s="926"/>
      <c r="X100" s="2408" t="str">
        <f t="shared" si="26"/>
        <v>B-2.7.4.8</v>
      </c>
    </row>
    <row r="101" spans="1:24" ht="40.15" customHeight="1">
      <c r="A101" s="2408" t="s">
        <v>1210</v>
      </c>
      <c r="B101" s="925"/>
      <c r="C101" s="3492"/>
      <c r="D101" s="3493"/>
      <c r="E101" s="3480"/>
      <c r="F101" s="3480"/>
      <c r="G101" s="1206"/>
      <c r="H101" s="634"/>
      <c r="I101" s="926"/>
      <c r="J101" s="926"/>
      <c r="K101" s="3481"/>
      <c r="L101" s="3481"/>
      <c r="M101" s="3480"/>
      <c r="N101" s="3480"/>
      <c r="O101" s="925" t="str">
        <f t="shared" si="25"/>
        <v/>
      </c>
      <c r="P101" s="925"/>
      <c r="Q101" s="634"/>
      <c r="R101" s="1206"/>
      <c r="S101" s="3482"/>
      <c r="T101" s="3482"/>
      <c r="U101" s="3495"/>
      <c r="V101" s="3496"/>
      <c r="W101" s="926"/>
      <c r="X101" s="2408" t="str">
        <f t="shared" si="26"/>
        <v>B-2.7.4.9</v>
      </c>
    </row>
    <row r="102" spans="1:24" ht="40.15" customHeight="1">
      <c r="A102" s="2408" t="s">
        <v>1211</v>
      </c>
      <c r="B102" s="925"/>
      <c r="C102" s="3492"/>
      <c r="D102" s="3493"/>
      <c r="E102" s="3480"/>
      <c r="F102" s="3480"/>
      <c r="G102" s="1206"/>
      <c r="H102" s="634"/>
      <c r="I102" s="926"/>
      <c r="J102" s="926"/>
      <c r="K102" s="3481"/>
      <c r="L102" s="3481"/>
      <c r="M102" s="3480"/>
      <c r="N102" s="3480"/>
      <c r="O102" s="925" t="str">
        <f t="shared" si="25"/>
        <v/>
      </c>
      <c r="P102" s="925"/>
      <c r="Q102" s="634"/>
      <c r="R102" s="1206"/>
      <c r="S102" s="3482"/>
      <c r="T102" s="3482"/>
      <c r="U102" s="3495"/>
      <c r="V102" s="3496"/>
      <c r="W102" s="926"/>
      <c r="X102" s="2408" t="str">
        <f t="shared" si="26"/>
        <v>B-2.7.4.10</v>
      </c>
    </row>
    <row r="103" spans="1:24" ht="15">
      <c r="A103" s="2415" t="s">
        <v>495</v>
      </c>
      <c r="B103" s="1082"/>
      <c r="C103" s="1083"/>
      <c r="D103" s="1083"/>
      <c r="E103" s="1082"/>
      <c r="F103" s="1083"/>
      <c r="G103" s="1083"/>
      <c r="H103" s="1083"/>
      <c r="I103" s="1083"/>
      <c r="J103" s="1083"/>
      <c r="K103" s="1084"/>
      <c r="L103" s="1084"/>
      <c r="M103" s="1082"/>
      <c r="N103" s="1083"/>
      <c r="O103" s="1083"/>
      <c r="P103" s="1082"/>
      <c r="Q103" s="1083"/>
      <c r="R103" s="1083"/>
      <c r="S103" s="1083"/>
      <c r="T103" s="1083"/>
      <c r="U103" s="1085"/>
      <c r="V103" s="1086"/>
      <c r="W103" s="1607"/>
      <c r="X103" s="2414" t="s">
        <v>244</v>
      </c>
    </row>
    <row r="104" spans="1:24" ht="18">
      <c r="A104" s="2416" t="s">
        <v>4771</v>
      </c>
      <c r="B104" s="84"/>
      <c r="C104" s="92"/>
      <c r="D104" s="582"/>
      <c r="E104" s="582"/>
      <c r="F104" s="582"/>
      <c r="G104" s="92"/>
      <c r="H104" s="583"/>
      <c r="I104" s="92"/>
      <c r="J104" s="583"/>
      <c r="K104" s="202"/>
      <c r="L104" s="202"/>
      <c r="M104" s="584"/>
      <c r="N104" s="582"/>
      <c r="O104" s="582"/>
      <c r="P104" s="582"/>
      <c r="Q104" s="582"/>
      <c r="R104" s="92"/>
      <c r="S104" s="583"/>
      <c r="T104" s="92"/>
      <c r="U104" s="635"/>
      <c r="V104" s="579"/>
      <c r="W104" s="1608"/>
      <c r="X104" s="2240" t="s">
        <v>4769</v>
      </c>
    </row>
    <row r="105" spans="1:24" ht="18">
      <c r="A105" s="2417" t="s">
        <v>4772</v>
      </c>
      <c r="B105" s="84"/>
      <c r="C105" s="92"/>
      <c r="D105" s="583"/>
      <c r="E105" s="92"/>
      <c r="F105" s="92"/>
      <c r="G105" s="92"/>
      <c r="H105" s="583"/>
      <c r="I105" s="583"/>
      <c r="J105" s="585"/>
      <c r="K105" s="202"/>
      <c r="L105" s="202"/>
      <c r="M105" s="586"/>
      <c r="N105" s="585"/>
      <c r="O105" s="583"/>
      <c r="P105" s="92"/>
      <c r="Q105" s="92"/>
      <c r="R105" s="92"/>
      <c r="S105" s="583"/>
      <c r="T105" s="583"/>
      <c r="U105" s="635"/>
      <c r="V105" s="579"/>
      <c r="W105" s="1608"/>
      <c r="X105" s="2344" t="s">
        <v>4770</v>
      </c>
    </row>
    <row r="106" spans="1:24" ht="18">
      <c r="A106" s="2418" t="s">
        <v>4773</v>
      </c>
      <c r="B106" s="201"/>
      <c r="C106" s="84"/>
      <c r="D106" s="107"/>
      <c r="E106" s="80"/>
      <c r="F106" s="80"/>
      <c r="G106" s="80"/>
      <c r="H106" s="107"/>
      <c r="I106" s="107"/>
      <c r="J106" s="108"/>
      <c r="K106" s="202"/>
      <c r="L106" s="202"/>
      <c r="M106" s="108"/>
      <c r="N106" s="201"/>
      <c r="O106" s="107"/>
      <c r="P106" s="80"/>
      <c r="Q106" s="80"/>
      <c r="R106" s="80"/>
      <c r="S106" s="107"/>
      <c r="T106" s="107"/>
      <c r="U106" s="1609"/>
      <c r="V106" s="1608"/>
      <c r="W106" s="1608"/>
      <c r="X106" s="1597" t="s">
        <v>4721</v>
      </c>
    </row>
  </sheetData>
  <mergeCells count="228">
    <mergeCell ref="C1:E1"/>
    <mergeCell ref="C2:E2"/>
    <mergeCell ref="C3:E3"/>
    <mergeCell ref="C4:E4"/>
    <mergeCell ref="S102:T102"/>
    <mergeCell ref="E100:F100"/>
    <mergeCell ref="K100:L100"/>
    <mergeCell ref="M100:N100"/>
    <mergeCell ref="S100:T100"/>
    <mergeCell ref="E101:F101"/>
    <mergeCell ref="K101:L101"/>
    <mergeCell ref="M101:N101"/>
    <mergeCell ref="S101:T101"/>
    <mergeCell ref="S99:T99"/>
    <mergeCell ref="E96:F96"/>
    <mergeCell ref="K96:L96"/>
    <mergeCell ref="M96:N96"/>
    <mergeCell ref="S96:T96"/>
    <mergeCell ref="E97:F97"/>
    <mergeCell ref="K97:L97"/>
    <mergeCell ref="M97:N97"/>
    <mergeCell ref="S97:T97"/>
    <mergeCell ref="E98:F98"/>
    <mergeCell ref="K98:L98"/>
    <mergeCell ref="U102:V102"/>
    <mergeCell ref="U93:V93"/>
    <mergeCell ref="U94:V94"/>
    <mergeCell ref="U95:V95"/>
    <mergeCell ref="U96:V96"/>
    <mergeCell ref="U97:V97"/>
    <mergeCell ref="U98:V98"/>
    <mergeCell ref="U99:V99"/>
    <mergeCell ref="U100:V100"/>
    <mergeCell ref="U101:V101"/>
    <mergeCell ref="A8:B8"/>
    <mergeCell ref="E102:F102"/>
    <mergeCell ref="K102:L102"/>
    <mergeCell ref="M102:N102"/>
    <mergeCell ref="C93:D93"/>
    <mergeCell ref="C94:D94"/>
    <mergeCell ref="C95:D95"/>
    <mergeCell ref="C96:D96"/>
    <mergeCell ref="C97:D97"/>
    <mergeCell ref="C98:D98"/>
    <mergeCell ref="C99:D99"/>
    <mergeCell ref="C100:D100"/>
    <mergeCell ref="C101:D101"/>
    <mergeCell ref="C102:D102"/>
    <mergeCell ref="M98:N98"/>
    <mergeCell ref="E99:F99"/>
    <mergeCell ref="K99:L99"/>
    <mergeCell ref="M99:N99"/>
    <mergeCell ref="E95:F95"/>
    <mergeCell ref="K95:L95"/>
    <mergeCell ref="M95:N95"/>
    <mergeCell ref="B40:C40"/>
    <mergeCell ref="B36:C36"/>
    <mergeCell ref="A42:B42"/>
    <mergeCell ref="S98:T98"/>
    <mergeCell ref="S95:T95"/>
    <mergeCell ref="E92:F92"/>
    <mergeCell ref="K92:L92"/>
    <mergeCell ref="M92:N92"/>
    <mergeCell ref="S92:T92"/>
    <mergeCell ref="E93:F93"/>
    <mergeCell ref="K93:L93"/>
    <mergeCell ref="M93:N93"/>
    <mergeCell ref="S93:T93"/>
    <mergeCell ref="U92:V92"/>
    <mergeCell ref="C92:D92"/>
    <mergeCell ref="B71:C71"/>
    <mergeCell ref="K71:L71"/>
    <mergeCell ref="M71:N71"/>
    <mergeCell ref="V71:W71"/>
    <mergeCell ref="B72:C72"/>
    <mergeCell ref="E94:F94"/>
    <mergeCell ref="K94:L94"/>
    <mergeCell ref="M94:N94"/>
    <mergeCell ref="S94:T94"/>
    <mergeCell ref="S75:W75"/>
    <mergeCell ref="Q75:R75"/>
    <mergeCell ref="M75:P75"/>
    <mergeCell ref="I75:L75"/>
    <mergeCell ref="G75:H75"/>
    <mergeCell ref="B75:F75"/>
    <mergeCell ref="K72:L72"/>
    <mergeCell ref="M72:N72"/>
    <mergeCell ref="V72:W72"/>
    <mergeCell ref="B73:C73"/>
    <mergeCell ref="K73:L73"/>
    <mergeCell ref="M73:N73"/>
    <mergeCell ref="V73:W73"/>
    <mergeCell ref="V40:W40"/>
    <mergeCell ref="B41:C41"/>
    <mergeCell ref="V41:W41"/>
    <mergeCell ref="B38:C38"/>
    <mergeCell ref="V38:W38"/>
    <mergeCell ref="K41:L41"/>
    <mergeCell ref="M41:N41"/>
    <mergeCell ref="K40:L40"/>
    <mergeCell ref="M40:N40"/>
    <mergeCell ref="K38:L38"/>
    <mergeCell ref="M38:N38"/>
    <mergeCell ref="B39:C39"/>
    <mergeCell ref="V39:W39"/>
    <mergeCell ref="K39:L39"/>
    <mergeCell ref="M39:N39"/>
    <mergeCell ref="V36:W36"/>
    <mergeCell ref="B37:C37"/>
    <mergeCell ref="V37:W37"/>
    <mergeCell ref="B34:C34"/>
    <mergeCell ref="V34:W34"/>
    <mergeCell ref="K34:L34"/>
    <mergeCell ref="M34:N34"/>
    <mergeCell ref="K37:L37"/>
    <mergeCell ref="M37:N37"/>
    <mergeCell ref="K36:L36"/>
    <mergeCell ref="M36:N36"/>
    <mergeCell ref="B35:C35"/>
    <mergeCell ref="V35:W35"/>
    <mergeCell ref="K35:L35"/>
    <mergeCell ref="M35:N35"/>
    <mergeCell ref="B67:C67"/>
    <mergeCell ref="K67:L67"/>
    <mergeCell ref="M67:N67"/>
    <mergeCell ref="V67:W67"/>
    <mergeCell ref="B70:C70"/>
    <mergeCell ref="K70:L70"/>
    <mergeCell ref="M70:N70"/>
    <mergeCell ref="V70:W70"/>
    <mergeCell ref="M69:N69"/>
    <mergeCell ref="V69:W69"/>
    <mergeCell ref="B68:C68"/>
    <mergeCell ref="K68:L68"/>
    <mergeCell ref="M68:N68"/>
    <mergeCell ref="V68:W68"/>
    <mergeCell ref="B69:C69"/>
    <mergeCell ref="K69:L69"/>
    <mergeCell ref="B76:F76"/>
    <mergeCell ref="G76:H76"/>
    <mergeCell ref="I76:L76"/>
    <mergeCell ref="M76:P76"/>
    <mergeCell ref="Q76:R76"/>
    <mergeCell ref="S76:W76"/>
    <mergeCell ref="B77:F77"/>
    <mergeCell ref="G77:H77"/>
    <mergeCell ref="I77:L77"/>
    <mergeCell ref="M77:P77"/>
    <mergeCell ref="Q77:R77"/>
    <mergeCell ref="S77:W77"/>
    <mergeCell ref="B78:F78"/>
    <mergeCell ref="G78:H78"/>
    <mergeCell ref="I78:L78"/>
    <mergeCell ref="M78:P78"/>
    <mergeCell ref="Q78:R78"/>
    <mergeCell ref="S78:W78"/>
    <mergeCell ref="B79:F79"/>
    <mergeCell ref="G79:H79"/>
    <mergeCell ref="I79:L79"/>
    <mergeCell ref="M79:P79"/>
    <mergeCell ref="Q79:R79"/>
    <mergeCell ref="S79:W79"/>
    <mergeCell ref="B80:F80"/>
    <mergeCell ref="G80:H80"/>
    <mergeCell ref="I80:L80"/>
    <mergeCell ref="M80:P80"/>
    <mergeCell ref="Q80:R80"/>
    <mergeCell ref="S80:W80"/>
    <mergeCell ref="B81:F81"/>
    <mergeCell ref="G81:H81"/>
    <mergeCell ref="I81:L81"/>
    <mergeCell ref="M81:P81"/>
    <mergeCell ref="Q81:R81"/>
    <mergeCell ref="S81:W81"/>
    <mergeCell ref="B82:F82"/>
    <mergeCell ref="G82:H82"/>
    <mergeCell ref="I82:L82"/>
    <mergeCell ref="M82:P82"/>
    <mergeCell ref="Q82:R82"/>
    <mergeCell ref="S82:W82"/>
    <mergeCell ref="B83:F83"/>
    <mergeCell ref="G83:H83"/>
    <mergeCell ref="I83:L83"/>
    <mergeCell ref="M83:P83"/>
    <mergeCell ref="Q83:R83"/>
    <mergeCell ref="S83:W83"/>
    <mergeCell ref="B84:F84"/>
    <mergeCell ref="G84:H84"/>
    <mergeCell ref="I84:L84"/>
    <mergeCell ref="M84:P84"/>
    <mergeCell ref="Q84:R84"/>
    <mergeCell ref="S84:W84"/>
    <mergeCell ref="B86:F86"/>
    <mergeCell ref="G86:H86"/>
    <mergeCell ref="I86:L86"/>
    <mergeCell ref="M86:P86"/>
    <mergeCell ref="Q86:R86"/>
    <mergeCell ref="S86:W86"/>
    <mergeCell ref="B85:F85"/>
    <mergeCell ref="G85:H85"/>
    <mergeCell ref="I85:L85"/>
    <mergeCell ref="M85:P85"/>
    <mergeCell ref="Q85:R85"/>
    <mergeCell ref="S85:W85"/>
    <mergeCell ref="B87:F87"/>
    <mergeCell ref="G87:H87"/>
    <mergeCell ref="I87:L87"/>
    <mergeCell ref="M87:P87"/>
    <mergeCell ref="Q87:R87"/>
    <mergeCell ref="S87:W87"/>
    <mergeCell ref="B88:F88"/>
    <mergeCell ref="G88:H88"/>
    <mergeCell ref="I88:L88"/>
    <mergeCell ref="M88:P88"/>
    <mergeCell ref="Q88:R88"/>
    <mergeCell ref="S88:W88"/>
    <mergeCell ref="B89:F89"/>
    <mergeCell ref="G89:H89"/>
    <mergeCell ref="I89:L89"/>
    <mergeCell ref="M89:P89"/>
    <mergeCell ref="Q89:R89"/>
    <mergeCell ref="S89:W89"/>
    <mergeCell ref="B90:F90"/>
    <mergeCell ref="G90:H90"/>
    <mergeCell ref="I90:L90"/>
    <mergeCell ref="M90:P90"/>
    <mergeCell ref="Q90:R90"/>
    <mergeCell ref="S90:W90"/>
  </mergeCells>
  <phoneticPr fontId="75" type="noConversion"/>
  <dataValidations disablePrompts="1" count="4">
    <dataValidation type="list" allowBlank="1" showInputMessage="1" showErrorMessage="1" sqref="G86:H86 G76:H84 Q76:R84" xr:uid="{00000000-0002-0000-1000-000000000000}">
      <formula1>"نعم,لا,الى حدما"</formula1>
    </dataValidation>
    <dataValidation type="list" allowBlank="1" showInputMessage="1" showErrorMessage="1" sqref="C23:L23 C55:L55" xr:uid="{00000000-0002-0000-1000-000001000000}">
      <formula1>"1,2,3,4,5"</formula1>
    </dataValidation>
    <dataValidation type="list" allowBlank="1" showInputMessage="1" showErrorMessage="1" sqref="C24:L24 C56:L56" xr:uid="{00000000-0002-0000-1000-000002000000}">
      <formula1>"1,2,3,4"</formula1>
    </dataValidation>
    <dataValidation type="list" allowBlank="1" showInputMessage="1" showErrorMessage="1" sqref="C22:L22" xr:uid="{00000000-0002-0000-1000-000003000000}">
      <formula1>"1,2,3,4,5,6"</formula1>
    </dataValidation>
  </dataValidations>
  <printOptions horizontalCentered="1"/>
  <pageMargins left="0.23622047244094491" right="0.23622047244094491" top="0.70866141732283472" bottom="0.23622047244094491" header="0.19685039370078741" footer="3.937007874015748E-2"/>
  <pageSetup paperSize="9" scale="70" fitToWidth="2" fitToHeight="4" pageOrder="overThenDown" orientation="landscape" r:id="rId1"/>
  <headerFooter>
    <oddHeader>&amp;L&amp;G&amp;R&amp;G</oddHeader>
    <oddFooter>&amp;R&amp;P of &amp;N</oddFooter>
    <firstFooter>&amp;R&amp;P of &amp;N</firstFooter>
  </headerFooter>
  <rowBreaks count="8" manualBreakCount="8">
    <brk id="18" max="23" man="1"/>
    <brk id="32" max="23" man="1"/>
    <brk id="41" max="23" man="1"/>
    <brk id="52" max="23" man="1"/>
    <brk id="65" max="23" man="1"/>
    <brk id="73" max="23" man="1"/>
    <brk id="84" max="23" man="1"/>
    <brk id="90" max="23" man="1"/>
  </rowBreaks>
  <colBreaks count="1" manualBreakCount="1">
    <brk id="12" max="116" man="1"/>
  </colBreaks>
  <legacyDrawingHF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1000-000004000000}">
          <x14:formula1>
            <xm:f>'Dropdowns (2)'!$J$11:$J$14</xm:f>
          </x14:formula1>
          <xm:sqref>J94:J102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dimension ref="A1:Y54"/>
  <sheetViews>
    <sheetView showGridLines="0" rightToLeft="1" view="pageBreakPreview" topLeftCell="H1" zoomScale="80" zoomScaleNormal="85" zoomScaleSheetLayoutView="80" workbookViewId="0">
      <selection activeCell="K1" sqref="K1:R4"/>
    </sheetView>
  </sheetViews>
  <sheetFormatPr defaultColWidth="9.140625" defaultRowHeight="15"/>
  <cols>
    <col min="1" max="1" width="13.7109375" style="115" customWidth="1"/>
    <col min="2" max="2" width="40.7109375" style="116" customWidth="1"/>
    <col min="3" max="3" width="12.7109375" style="114" customWidth="1"/>
    <col min="4" max="4" width="18.42578125" style="109" customWidth="1"/>
    <col min="5" max="5" width="22" style="109" customWidth="1"/>
    <col min="6" max="6" width="17.85546875" style="109" customWidth="1"/>
    <col min="7" max="7" width="18.7109375" style="109" customWidth="1"/>
    <col min="8" max="8" width="18.28515625" style="109" customWidth="1"/>
    <col min="9" max="9" width="17.85546875" style="109" customWidth="1"/>
    <col min="10" max="10" width="26.140625" style="109" customWidth="1"/>
    <col min="11" max="11" width="28.5703125" style="109" customWidth="1"/>
    <col min="12" max="17" width="15" style="109" customWidth="1"/>
    <col min="18" max="18" width="12.7109375" style="114" customWidth="1"/>
    <col min="19" max="19" width="40.7109375" style="109" customWidth="1"/>
    <col min="20" max="20" width="13.7109375" style="109" customWidth="1"/>
    <col min="21" max="16384" width="9.140625" style="109"/>
  </cols>
  <sheetData>
    <row r="1" spans="1:25" ht="25.15" customHeight="1">
      <c r="A1" s="2260" t="s">
        <v>72</v>
      </c>
      <c r="B1" s="530"/>
      <c r="C1" s="3518" t="s">
        <v>3490</v>
      </c>
      <c r="D1" s="3289"/>
      <c r="E1" s="3289"/>
      <c r="F1" s="3289"/>
      <c r="G1" s="3289"/>
      <c r="H1" s="3289"/>
      <c r="I1" s="3289"/>
      <c r="J1" s="3519"/>
      <c r="K1" s="3511" t="s">
        <v>4259</v>
      </c>
      <c r="L1" s="3512"/>
      <c r="M1" s="3512"/>
      <c r="N1" s="3512"/>
      <c r="O1" s="3512"/>
      <c r="P1" s="3512"/>
      <c r="Q1" s="3512"/>
      <c r="R1" s="3513"/>
      <c r="S1" s="2431"/>
      <c r="T1" s="2432" t="s">
        <v>816</v>
      </c>
      <c r="U1" s="1509"/>
      <c r="V1" s="1509"/>
      <c r="W1" s="1509"/>
      <c r="X1" s="1509"/>
      <c r="Y1" s="1509"/>
    </row>
    <row r="2" spans="1:25" ht="25.15" customHeight="1">
      <c r="A2" s="2260" t="s">
        <v>166</v>
      </c>
      <c r="B2" s="530"/>
      <c r="C2" s="3518" t="s">
        <v>3545</v>
      </c>
      <c r="D2" s="3289"/>
      <c r="E2" s="3289"/>
      <c r="F2" s="3289"/>
      <c r="G2" s="3289"/>
      <c r="H2" s="3289"/>
      <c r="I2" s="3289"/>
      <c r="J2" s="3519"/>
      <c r="K2" s="3511" t="s">
        <v>4276</v>
      </c>
      <c r="L2" s="3512"/>
      <c r="M2" s="3512"/>
      <c r="N2" s="3512"/>
      <c r="O2" s="3512"/>
      <c r="P2" s="3512"/>
      <c r="Q2" s="3512"/>
      <c r="R2" s="3513"/>
      <c r="S2" s="2431"/>
      <c r="T2" s="2432" t="s">
        <v>74</v>
      </c>
      <c r="U2" s="1509"/>
      <c r="V2" s="1509"/>
      <c r="W2" s="1509"/>
      <c r="X2" s="1509"/>
      <c r="Y2" s="1509"/>
    </row>
    <row r="3" spans="1:25" ht="25.15" customHeight="1">
      <c r="A3" s="2260" t="s">
        <v>167</v>
      </c>
      <c r="B3" s="530"/>
      <c r="C3" s="3518" t="s">
        <v>3546</v>
      </c>
      <c r="D3" s="3289"/>
      <c r="E3" s="3289"/>
      <c r="F3" s="3289"/>
      <c r="G3" s="3289"/>
      <c r="H3" s="3289"/>
      <c r="I3" s="3289"/>
      <c r="J3" s="3519"/>
      <c r="K3" s="3511" t="s">
        <v>4277</v>
      </c>
      <c r="L3" s="3512"/>
      <c r="M3" s="3512"/>
      <c r="N3" s="3512"/>
      <c r="O3" s="3512"/>
      <c r="P3" s="3512"/>
      <c r="Q3" s="3512"/>
      <c r="R3" s="3513"/>
      <c r="S3" s="2431"/>
      <c r="T3" s="2432" t="s">
        <v>75</v>
      </c>
      <c r="U3" s="1509"/>
      <c r="V3" s="1509"/>
      <c r="W3" s="1509"/>
      <c r="X3" s="1509"/>
      <c r="Y3" s="1509"/>
    </row>
    <row r="4" spans="1:25" ht="25.15" customHeight="1">
      <c r="A4" s="2260" t="s">
        <v>168</v>
      </c>
      <c r="B4" s="530"/>
      <c r="C4" s="3518" t="s">
        <v>3690</v>
      </c>
      <c r="D4" s="3289"/>
      <c r="E4" s="3289"/>
      <c r="F4" s="3289"/>
      <c r="G4" s="3289"/>
      <c r="H4" s="3289"/>
      <c r="I4" s="3289"/>
      <c r="J4" s="3519"/>
      <c r="K4" s="3514">
        <v>45008</v>
      </c>
      <c r="L4" s="3515"/>
      <c r="M4" s="3515"/>
      <c r="N4" s="3515"/>
      <c r="O4" s="3515"/>
      <c r="P4" s="3515"/>
      <c r="Q4" s="3515"/>
      <c r="R4" s="3516"/>
      <c r="S4" s="3504" t="s">
        <v>76</v>
      </c>
      <c r="T4" s="3505"/>
      <c r="U4" s="1509"/>
      <c r="V4" s="1509"/>
      <c r="W4" s="1509"/>
      <c r="X4" s="1509"/>
      <c r="Y4" s="1509"/>
    </row>
    <row r="5" spans="1:25" ht="40.15" customHeight="1">
      <c r="A5" s="2260" t="s">
        <v>169</v>
      </c>
      <c r="B5" s="530"/>
      <c r="C5" s="3517"/>
      <c r="D5" s="3517"/>
      <c r="E5" s="3517"/>
      <c r="F5" s="3517"/>
      <c r="G5" s="3517"/>
      <c r="H5" s="3517"/>
      <c r="I5" s="3517"/>
      <c r="J5" s="3517"/>
      <c r="K5" s="3073"/>
      <c r="L5" s="3074"/>
      <c r="M5" s="3074"/>
      <c r="N5" s="3074"/>
      <c r="O5" s="3074"/>
      <c r="P5" s="3074"/>
      <c r="Q5" s="3074"/>
      <c r="R5" s="3075"/>
      <c r="S5" s="2431"/>
      <c r="T5" s="2432" t="s">
        <v>78</v>
      </c>
      <c r="U5" s="1509"/>
      <c r="V5" s="1509"/>
      <c r="W5" s="1509"/>
      <c r="X5" s="1509"/>
      <c r="Y5" s="1509"/>
    </row>
    <row r="6" spans="1:25" ht="18">
      <c r="A6" s="3523" t="s">
        <v>1212</v>
      </c>
      <c r="B6" s="3524"/>
      <c r="C6" s="3524"/>
      <c r="D6" s="3524"/>
      <c r="E6" s="3524"/>
      <c r="F6" s="3524"/>
      <c r="G6" s="3524"/>
      <c r="H6" s="3524"/>
      <c r="I6" s="3524"/>
      <c r="J6" s="3525"/>
      <c r="K6" s="3501" t="s">
        <v>1213</v>
      </c>
      <c r="L6" s="3502"/>
      <c r="M6" s="3502"/>
      <c r="N6" s="3502"/>
      <c r="O6" s="3502"/>
      <c r="P6" s="3502"/>
      <c r="Q6" s="3502"/>
      <c r="R6" s="3502"/>
      <c r="S6" s="3502"/>
      <c r="T6" s="3503"/>
      <c r="U6" s="1509"/>
      <c r="V6" s="1509"/>
      <c r="W6" s="1509"/>
      <c r="X6" s="1509"/>
      <c r="Y6" s="1509"/>
    </row>
    <row r="7" spans="1:25" ht="20.100000000000001" customHeight="1">
      <c r="A7" s="3520" t="s">
        <v>1214</v>
      </c>
      <c r="B7" s="3521"/>
      <c r="C7" s="3521"/>
      <c r="D7" s="3521"/>
      <c r="E7" s="3521"/>
      <c r="F7" s="3521"/>
      <c r="G7" s="3521"/>
      <c r="H7" s="3521"/>
      <c r="I7" s="3521"/>
      <c r="J7" s="3522"/>
      <c r="K7" s="3529" t="s">
        <v>1215</v>
      </c>
      <c r="L7" s="3530"/>
      <c r="M7" s="3530"/>
      <c r="N7" s="3530"/>
      <c r="O7" s="3530"/>
      <c r="P7" s="3530"/>
      <c r="Q7" s="3530"/>
      <c r="R7" s="3530"/>
      <c r="S7" s="3530"/>
      <c r="T7" s="3531"/>
      <c r="U7" s="1509"/>
      <c r="V7" s="1509"/>
      <c r="W7" s="1509"/>
      <c r="X7" s="1509"/>
      <c r="Y7" s="1509"/>
    </row>
    <row r="8" spans="1:25" s="1117" customFormat="1" ht="24.95" customHeight="1">
      <c r="A8" s="3116" t="s">
        <v>1216</v>
      </c>
      <c r="B8" s="3117"/>
      <c r="C8" s="3117"/>
      <c r="D8" s="3117"/>
      <c r="E8" s="3117"/>
      <c r="F8" s="3117"/>
      <c r="G8" s="3117"/>
      <c r="H8" s="3117"/>
      <c r="I8" s="3117"/>
      <c r="J8" s="3118"/>
      <c r="K8" s="3526" t="s">
        <v>1217</v>
      </c>
      <c r="L8" s="3527"/>
      <c r="M8" s="3527"/>
      <c r="N8" s="3527"/>
      <c r="O8" s="3527"/>
      <c r="P8" s="3527"/>
      <c r="Q8" s="3527"/>
      <c r="R8" s="3527"/>
      <c r="S8" s="3527"/>
      <c r="T8" s="3528"/>
      <c r="U8" s="1610"/>
      <c r="V8" s="1610"/>
      <c r="W8" s="1610"/>
      <c r="X8" s="1610"/>
      <c r="Y8" s="1610"/>
    </row>
    <row r="9" spans="1:25" s="8" customFormat="1" ht="30" customHeight="1">
      <c r="A9" s="2426" t="s">
        <v>174</v>
      </c>
      <c r="B9" s="2427" t="s">
        <v>251</v>
      </c>
      <c r="C9" s="2427" t="s">
        <v>252</v>
      </c>
      <c r="D9" s="2424">
        <v>2017</v>
      </c>
      <c r="E9" s="2424">
        <v>2018</v>
      </c>
      <c r="F9" s="2424">
        <v>2019</v>
      </c>
      <c r="G9" s="2424">
        <v>2020</v>
      </c>
      <c r="H9" s="2424">
        <v>2021</v>
      </c>
      <c r="I9" s="2425">
        <v>2022</v>
      </c>
      <c r="J9" s="2428" t="s">
        <v>182</v>
      </c>
      <c r="K9" s="2424" t="s">
        <v>1218</v>
      </c>
      <c r="L9" s="2424">
        <v>2022</v>
      </c>
      <c r="M9" s="2424">
        <v>2021</v>
      </c>
      <c r="N9" s="2424">
        <v>2020</v>
      </c>
      <c r="O9" s="2424">
        <v>2019</v>
      </c>
      <c r="P9" s="2424">
        <v>2018</v>
      </c>
      <c r="Q9" s="2424">
        <v>2017</v>
      </c>
      <c r="R9" s="2424" t="s">
        <v>232</v>
      </c>
      <c r="S9" s="2423" t="s">
        <v>253</v>
      </c>
      <c r="T9" s="2423" t="s">
        <v>254</v>
      </c>
      <c r="U9" s="1495"/>
      <c r="V9" s="1495"/>
      <c r="W9" s="1495"/>
      <c r="X9" s="1495"/>
      <c r="Y9" s="1495"/>
    </row>
    <row r="10" spans="1:25" s="50" customFormat="1" ht="40.15" customHeight="1">
      <c r="A10" s="1839" t="s">
        <v>1219</v>
      </c>
      <c r="B10" s="1849" t="s">
        <v>256</v>
      </c>
      <c r="C10" s="1792" t="s">
        <v>257</v>
      </c>
      <c r="D10" s="1841">
        <v>525234</v>
      </c>
      <c r="E10" s="1841">
        <v>543083</v>
      </c>
      <c r="F10" s="1841">
        <v>561540</v>
      </c>
      <c r="G10" s="1841">
        <v>580626</v>
      </c>
      <c r="H10" s="1841">
        <v>600362</v>
      </c>
      <c r="I10" s="1841">
        <v>620772</v>
      </c>
      <c r="J10" s="1080"/>
      <c r="K10" s="1080"/>
      <c r="L10" s="1841">
        <v>620772</v>
      </c>
      <c r="M10" s="1841">
        <v>600362</v>
      </c>
      <c r="N10" s="1841">
        <v>580626</v>
      </c>
      <c r="O10" s="1841">
        <v>561540</v>
      </c>
      <c r="P10" s="1841">
        <v>543083</v>
      </c>
      <c r="Q10" s="1841">
        <v>525234</v>
      </c>
      <c r="R10" s="2435" t="s">
        <v>258</v>
      </c>
      <c r="S10" s="1898" t="s">
        <v>259</v>
      </c>
      <c r="T10" s="1899" t="str">
        <f t="shared" ref="T10" si="0">A10</f>
        <v>B-3.1.1.1</v>
      </c>
    </row>
    <row r="11" spans="1:25" s="112" customFormat="1" ht="40.15" customHeight="1">
      <c r="A11" s="1839" t="s">
        <v>1220</v>
      </c>
      <c r="B11" s="1851" t="s">
        <v>1221</v>
      </c>
      <c r="C11" s="1858" t="s">
        <v>266</v>
      </c>
      <c r="D11" s="1714">
        <v>16450</v>
      </c>
      <c r="E11" s="1714">
        <v>16947</v>
      </c>
      <c r="F11" s="1714">
        <v>17283</v>
      </c>
      <c r="G11" s="1714">
        <v>17899</v>
      </c>
      <c r="H11" s="1714">
        <v>18837</v>
      </c>
      <c r="I11" s="1714">
        <v>18732</v>
      </c>
      <c r="J11" s="1511"/>
      <c r="K11" s="1511"/>
      <c r="L11" s="1714">
        <v>18732</v>
      </c>
      <c r="M11" s="1714">
        <v>18837</v>
      </c>
      <c r="N11" s="1714">
        <v>17899</v>
      </c>
      <c r="O11" s="1714">
        <v>17283</v>
      </c>
      <c r="P11" s="1714">
        <v>16947</v>
      </c>
      <c r="Q11" s="1714">
        <v>16450</v>
      </c>
      <c r="R11" s="2436" t="s">
        <v>258</v>
      </c>
      <c r="S11" s="1900" t="s">
        <v>267</v>
      </c>
      <c r="T11" s="1902" t="str">
        <f>A11</f>
        <v>B-3.1.1.2</v>
      </c>
    </row>
    <row r="12" spans="1:25" s="112" customFormat="1" ht="40.15" customHeight="1">
      <c r="A12" s="1839" t="s">
        <v>1222</v>
      </c>
      <c r="B12" s="2439" t="s">
        <v>1223</v>
      </c>
      <c r="C12" s="1858" t="s">
        <v>4775</v>
      </c>
      <c r="D12" s="1714">
        <v>12</v>
      </c>
      <c r="E12" s="1714">
        <v>12</v>
      </c>
      <c r="F12" s="1714">
        <v>12</v>
      </c>
      <c r="G12" s="1714">
        <v>12</v>
      </c>
      <c r="H12" s="1714">
        <v>12</v>
      </c>
      <c r="I12" s="1714">
        <v>12</v>
      </c>
      <c r="J12" s="1511"/>
      <c r="K12" s="1511"/>
      <c r="L12" s="1714">
        <v>12</v>
      </c>
      <c r="M12" s="1714">
        <v>12</v>
      </c>
      <c r="N12" s="1714">
        <v>12</v>
      </c>
      <c r="O12" s="1714">
        <v>12</v>
      </c>
      <c r="P12" s="1714">
        <v>12</v>
      </c>
      <c r="Q12" s="1714">
        <v>12</v>
      </c>
      <c r="R12" s="2436" t="s">
        <v>4774</v>
      </c>
      <c r="S12" s="1900" t="s">
        <v>271</v>
      </c>
      <c r="T12" s="1902" t="str">
        <f t="shared" ref="T12:T26" si="1">A12</f>
        <v>B-3.1.1.3</v>
      </c>
    </row>
    <row r="13" spans="1:25" s="112" customFormat="1" ht="50.1" customHeight="1">
      <c r="A13" s="1839" t="s">
        <v>1224</v>
      </c>
      <c r="B13" s="2440" t="s">
        <v>1225</v>
      </c>
      <c r="C13" s="1858" t="s">
        <v>4775</v>
      </c>
      <c r="D13" s="1714">
        <v>12</v>
      </c>
      <c r="E13" s="1714">
        <v>12</v>
      </c>
      <c r="F13" s="1714">
        <v>12</v>
      </c>
      <c r="G13" s="1714">
        <v>12</v>
      </c>
      <c r="H13" s="1714">
        <v>12</v>
      </c>
      <c r="I13" s="1714">
        <v>12</v>
      </c>
      <c r="J13" s="1858" t="s">
        <v>3863</v>
      </c>
      <c r="K13" s="1714" t="s">
        <v>4776</v>
      </c>
      <c r="L13" s="1714">
        <v>12</v>
      </c>
      <c r="M13" s="1714">
        <v>12</v>
      </c>
      <c r="N13" s="1714">
        <v>12</v>
      </c>
      <c r="O13" s="1714">
        <v>12</v>
      </c>
      <c r="P13" s="1714">
        <v>12</v>
      </c>
      <c r="Q13" s="1714">
        <v>12</v>
      </c>
      <c r="R13" s="2436" t="s">
        <v>4774</v>
      </c>
      <c r="S13" s="1900" t="s">
        <v>274</v>
      </c>
      <c r="T13" s="1902" t="str">
        <f t="shared" si="1"/>
        <v>B-3.1.1.4</v>
      </c>
    </row>
    <row r="14" spans="1:25" s="112" customFormat="1" ht="40.15" customHeight="1">
      <c r="A14" s="1839" t="s">
        <v>1226</v>
      </c>
      <c r="B14" s="1851" t="s">
        <v>276</v>
      </c>
      <c r="C14" s="1858" t="s">
        <v>266</v>
      </c>
      <c r="D14" s="1714">
        <v>7</v>
      </c>
      <c r="E14" s="1714">
        <v>7</v>
      </c>
      <c r="F14" s="1714">
        <v>7</v>
      </c>
      <c r="G14" s="1714">
        <v>7</v>
      </c>
      <c r="H14" s="1714">
        <v>7</v>
      </c>
      <c r="I14" s="1714">
        <v>7</v>
      </c>
      <c r="J14" s="1511"/>
      <c r="K14" s="1511"/>
      <c r="L14" s="1714">
        <v>7</v>
      </c>
      <c r="M14" s="1714">
        <v>7</v>
      </c>
      <c r="N14" s="1714">
        <v>7</v>
      </c>
      <c r="O14" s="1714">
        <v>7</v>
      </c>
      <c r="P14" s="1714">
        <v>7</v>
      </c>
      <c r="Q14" s="1714">
        <v>7</v>
      </c>
      <c r="R14" s="2436" t="s">
        <v>258</v>
      </c>
      <c r="S14" s="1900" t="s">
        <v>277</v>
      </c>
      <c r="T14" s="1902" t="str">
        <f t="shared" si="1"/>
        <v>B-3.1.1.5</v>
      </c>
    </row>
    <row r="15" spans="1:25" s="112" customFormat="1" ht="40.15" customHeight="1">
      <c r="A15" s="1839" t="s">
        <v>1227</v>
      </c>
      <c r="B15" s="2440" t="s">
        <v>1228</v>
      </c>
      <c r="C15" s="1858" t="s">
        <v>266</v>
      </c>
      <c r="D15" s="1858" t="s">
        <v>3549</v>
      </c>
      <c r="E15" s="1858" t="s">
        <v>3549</v>
      </c>
      <c r="F15" s="1858" t="s">
        <v>3549</v>
      </c>
      <c r="G15" s="1858" t="s">
        <v>3549</v>
      </c>
      <c r="H15" s="1858" t="s">
        <v>3549</v>
      </c>
      <c r="I15" s="1858" t="s">
        <v>3549</v>
      </c>
      <c r="J15" s="1511"/>
      <c r="K15" s="1511"/>
      <c r="L15" s="1858" t="s">
        <v>3550</v>
      </c>
      <c r="M15" s="1858" t="s">
        <v>3550</v>
      </c>
      <c r="N15" s="1858" t="s">
        <v>3550</v>
      </c>
      <c r="O15" s="1858" t="s">
        <v>3550</v>
      </c>
      <c r="P15" s="1858" t="s">
        <v>3550</v>
      </c>
      <c r="Q15" s="1858" t="s">
        <v>3550</v>
      </c>
      <c r="R15" s="2436" t="s">
        <v>258</v>
      </c>
      <c r="S15" s="1900" t="s">
        <v>1229</v>
      </c>
      <c r="T15" s="1902" t="str">
        <f t="shared" si="1"/>
        <v>B-3.1.1.6</v>
      </c>
    </row>
    <row r="16" spans="1:25" s="112" customFormat="1" ht="40.15" customHeight="1">
      <c r="A16" s="1839" t="s">
        <v>1230</v>
      </c>
      <c r="B16" s="2440" t="s">
        <v>1231</v>
      </c>
      <c r="C16" s="1858" t="s">
        <v>4775</v>
      </c>
      <c r="D16" s="1858" t="s">
        <v>3549</v>
      </c>
      <c r="E16" s="1858" t="s">
        <v>3549</v>
      </c>
      <c r="F16" s="1858" t="s">
        <v>3549</v>
      </c>
      <c r="G16" s="1858" t="s">
        <v>3549</v>
      </c>
      <c r="H16" s="1858" t="s">
        <v>3549</v>
      </c>
      <c r="I16" s="1858" t="s">
        <v>3549</v>
      </c>
      <c r="J16" s="1511"/>
      <c r="K16" s="1511"/>
      <c r="L16" s="1858" t="s">
        <v>3550</v>
      </c>
      <c r="M16" s="1858" t="s">
        <v>3550</v>
      </c>
      <c r="N16" s="1858" t="s">
        <v>3550</v>
      </c>
      <c r="O16" s="1858" t="s">
        <v>3550</v>
      </c>
      <c r="P16" s="1858" t="s">
        <v>3550</v>
      </c>
      <c r="Q16" s="1858" t="s">
        <v>3550</v>
      </c>
      <c r="R16" s="2436" t="s">
        <v>4774</v>
      </c>
      <c r="S16" s="1900" t="s">
        <v>1232</v>
      </c>
      <c r="T16" s="1902" t="str">
        <f t="shared" si="1"/>
        <v>B-3.1.1.7</v>
      </c>
    </row>
    <row r="17" spans="1:25" ht="40.15" customHeight="1">
      <c r="A17" s="1839" t="s">
        <v>1233</v>
      </c>
      <c r="B17" s="2441" t="s">
        <v>1234</v>
      </c>
      <c r="C17" s="1859" t="s">
        <v>280</v>
      </c>
      <c r="D17" s="1859" t="s">
        <v>3549</v>
      </c>
      <c r="E17" s="1859" t="s">
        <v>3549</v>
      </c>
      <c r="F17" s="1859" t="s">
        <v>3549</v>
      </c>
      <c r="G17" s="1859" t="s">
        <v>3549</v>
      </c>
      <c r="H17" s="1859" t="s">
        <v>3549</v>
      </c>
      <c r="I17" s="1859" t="s">
        <v>3549</v>
      </c>
      <c r="J17" s="1512"/>
      <c r="K17" s="1512"/>
      <c r="L17" s="1858" t="s">
        <v>3550</v>
      </c>
      <c r="M17" s="1858" t="s">
        <v>3550</v>
      </c>
      <c r="N17" s="1858" t="s">
        <v>3550</v>
      </c>
      <c r="O17" s="1858" t="s">
        <v>3550</v>
      </c>
      <c r="P17" s="1858" t="s">
        <v>3550</v>
      </c>
      <c r="Q17" s="1858" t="s">
        <v>3550</v>
      </c>
      <c r="R17" s="2437" t="s">
        <v>281</v>
      </c>
      <c r="S17" s="2438" t="s">
        <v>1235</v>
      </c>
      <c r="T17" s="1902" t="str">
        <f t="shared" si="1"/>
        <v>B-3.1.1.8</v>
      </c>
      <c r="U17" s="1509"/>
      <c r="V17" s="1509"/>
      <c r="W17" s="1509"/>
      <c r="X17" s="1509"/>
      <c r="Y17" s="1509"/>
    </row>
    <row r="18" spans="1:25" ht="40.15" customHeight="1">
      <c r="A18" s="1839" t="s">
        <v>1236</v>
      </c>
      <c r="B18" s="2441" t="s">
        <v>1237</v>
      </c>
      <c r="C18" s="1859" t="s">
        <v>280</v>
      </c>
      <c r="D18" s="1712">
        <v>2350</v>
      </c>
      <c r="E18" s="1712">
        <v>2421</v>
      </c>
      <c r="F18" s="1712">
        <v>2469</v>
      </c>
      <c r="G18" s="1712">
        <v>2557</v>
      </c>
      <c r="H18" s="1712">
        <v>2691</v>
      </c>
      <c r="I18" s="1712">
        <v>2676</v>
      </c>
      <c r="J18" s="1512"/>
      <c r="K18" s="1512"/>
      <c r="L18" s="1712">
        <v>2676</v>
      </c>
      <c r="M18" s="1712">
        <v>2691</v>
      </c>
      <c r="N18" s="1712">
        <v>2557</v>
      </c>
      <c r="O18" s="1712">
        <v>2469</v>
      </c>
      <c r="P18" s="1712">
        <v>2421</v>
      </c>
      <c r="Q18" s="1712">
        <v>2350</v>
      </c>
      <c r="R18" s="2437" t="s">
        <v>281</v>
      </c>
      <c r="S18" s="1903" t="s">
        <v>1238</v>
      </c>
      <c r="T18" s="1902" t="str">
        <f t="shared" si="1"/>
        <v>B-3.1.1.9</v>
      </c>
      <c r="U18" s="1509"/>
      <c r="V18" s="1509"/>
      <c r="W18" s="1509"/>
      <c r="X18" s="1509"/>
      <c r="Y18" s="1509"/>
    </row>
    <row r="19" spans="1:25" ht="40.15" customHeight="1">
      <c r="A19" s="1839" t="s">
        <v>1239</v>
      </c>
      <c r="B19" s="2441" t="s">
        <v>1240</v>
      </c>
      <c r="C19" s="1859" t="s">
        <v>280</v>
      </c>
      <c r="D19" s="1712">
        <v>2350</v>
      </c>
      <c r="E19" s="1712">
        <v>2421</v>
      </c>
      <c r="F19" s="1712">
        <v>2469</v>
      </c>
      <c r="G19" s="1712">
        <v>2557</v>
      </c>
      <c r="H19" s="1712">
        <v>2881</v>
      </c>
      <c r="I19" s="1712">
        <v>2676</v>
      </c>
      <c r="J19" s="1512"/>
      <c r="K19" s="1512"/>
      <c r="L19" s="1712">
        <v>2676</v>
      </c>
      <c r="M19" s="1712">
        <v>2881</v>
      </c>
      <c r="N19" s="1712">
        <v>2557</v>
      </c>
      <c r="O19" s="1712">
        <v>2469</v>
      </c>
      <c r="P19" s="1712">
        <v>2421</v>
      </c>
      <c r="Q19" s="1712">
        <v>2350</v>
      </c>
      <c r="R19" s="2437" t="s">
        <v>281</v>
      </c>
      <c r="S19" s="1903" t="s">
        <v>1241</v>
      </c>
      <c r="T19" s="1902" t="str">
        <f t="shared" si="1"/>
        <v>B-3.1.1.10</v>
      </c>
      <c r="U19" s="1509"/>
      <c r="V19" s="1509"/>
      <c r="W19" s="1509"/>
      <c r="X19" s="1509"/>
      <c r="Y19" s="1509"/>
    </row>
    <row r="20" spans="1:25" s="8" customFormat="1" ht="30" customHeight="1">
      <c r="A20" s="2426" t="s">
        <v>174</v>
      </c>
      <c r="B20" s="2427" t="s">
        <v>251</v>
      </c>
      <c r="C20" s="2427" t="s">
        <v>252</v>
      </c>
      <c r="D20" s="2424">
        <v>2017</v>
      </c>
      <c r="E20" s="2424">
        <v>2018</v>
      </c>
      <c r="F20" s="2424">
        <v>2019</v>
      </c>
      <c r="G20" s="2424">
        <v>2020</v>
      </c>
      <c r="H20" s="2424">
        <v>2021</v>
      </c>
      <c r="I20" s="2425">
        <v>2022</v>
      </c>
      <c r="J20" s="2428" t="s">
        <v>182</v>
      </c>
      <c r="K20" s="2424" t="s">
        <v>1218</v>
      </c>
      <c r="L20" s="2424">
        <v>2022</v>
      </c>
      <c r="M20" s="2424">
        <v>2021</v>
      </c>
      <c r="N20" s="2424">
        <v>2020</v>
      </c>
      <c r="O20" s="2424">
        <v>2019</v>
      </c>
      <c r="P20" s="2424">
        <v>2018</v>
      </c>
      <c r="Q20" s="2424">
        <v>2017</v>
      </c>
      <c r="R20" s="2424" t="s">
        <v>232</v>
      </c>
      <c r="S20" s="2423" t="s">
        <v>253</v>
      </c>
      <c r="T20" s="2423" t="s">
        <v>254</v>
      </c>
      <c r="U20" s="1495"/>
      <c r="V20" s="1495"/>
      <c r="W20" s="1495"/>
      <c r="X20" s="1495"/>
      <c r="Y20" s="1495"/>
    </row>
    <row r="21" spans="1:25" ht="40.15" customHeight="1">
      <c r="A21" s="1839" t="s">
        <v>1242</v>
      </c>
      <c r="B21" s="2441" t="s">
        <v>1243</v>
      </c>
      <c r="C21" s="1859" t="s">
        <v>266</v>
      </c>
      <c r="D21" s="1859" t="s">
        <v>3549</v>
      </c>
      <c r="E21" s="1859" t="s">
        <v>3549</v>
      </c>
      <c r="F21" s="1859" t="s">
        <v>3549</v>
      </c>
      <c r="G21" s="1859" t="s">
        <v>3549</v>
      </c>
      <c r="H21" s="1859" t="s">
        <v>3549</v>
      </c>
      <c r="I21" s="1859" t="s">
        <v>3549</v>
      </c>
      <c r="J21" s="1859" t="s">
        <v>3549</v>
      </c>
      <c r="K21" s="1714" t="s">
        <v>3550</v>
      </c>
      <c r="L21" s="1714" t="s">
        <v>3550</v>
      </c>
      <c r="M21" s="1714" t="s">
        <v>3550</v>
      </c>
      <c r="N21" s="1714" t="s">
        <v>3550</v>
      </c>
      <c r="O21" s="1714" t="s">
        <v>3550</v>
      </c>
      <c r="P21" s="1714" t="s">
        <v>3550</v>
      </c>
      <c r="Q21" s="1714" t="s">
        <v>3550</v>
      </c>
      <c r="R21" s="2437" t="s">
        <v>258</v>
      </c>
      <c r="S21" s="1903" t="s">
        <v>1244</v>
      </c>
      <c r="T21" s="1902" t="str">
        <f t="shared" si="1"/>
        <v>B-3.1.1.11</v>
      </c>
      <c r="U21" s="1509"/>
      <c r="V21" s="1509"/>
      <c r="W21" s="1509"/>
      <c r="X21" s="1509"/>
      <c r="Y21" s="1509"/>
    </row>
    <row r="22" spans="1:25" ht="40.15" customHeight="1">
      <c r="A22" s="1839" t="s">
        <v>1245</v>
      </c>
      <c r="B22" s="2441" t="s">
        <v>1246</v>
      </c>
      <c r="C22" s="1859" t="s">
        <v>266</v>
      </c>
      <c r="D22" s="1859" t="s">
        <v>3549</v>
      </c>
      <c r="E22" s="1859" t="s">
        <v>3549</v>
      </c>
      <c r="F22" s="1859" t="s">
        <v>3549</v>
      </c>
      <c r="G22" s="1859" t="s">
        <v>3549</v>
      </c>
      <c r="H22" s="1859" t="s">
        <v>3549</v>
      </c>
      <c r="I22" s="1859" t="s">
        <v>3549</v>
      </c>
      <c r="J22" s="1859" t="s">
        <v>3549</v>
      </c>
      <c r="K22" s="1714" t="s">
        <v>3550</v>
      </c>
      <c r="L22" s="1714" t="s">
        <v>3550</v>
      </c>
      <c r="M22" s="1714" t="s">
        <v>3550</v>
      </c>
      <c r="N22" s="1714" t="s">
        <v>3550</v>
      </c>
      <c r="O22" s="1714" t="s">
        <v>3550</v>
      </c>
      <c r="P22" s="1714" t="s">
        <v>3550</v>
      </c>
      <c r="Q22" s="1714" t="s">
        <v>3550</v>
      </c>
      <c r="R22" s="2437" t="s">
        <v>258</v>
      </c>
      <c r="S22" s="1903" t="s">
        <v>1247</v>
      </c>
      <c r="T22" s="1902" t="str">
        <f t="shared" si="1"/>
        <v>B-3.1.1.12</v>
      </c>
      <c r="U22" s="1509"/>
      <c r="V22" s="1509"/>
      <c r="W22" s="1509"/>
      <c r="X22" s="1509"/>
      <c r="Y22" s="1509"/>
    </row>
    <row r="23" spans="1:25" ht="40.15" customHeight="1">
      <c r="A23" s="1839" t="s">
        <v>1248</v>
      </c>
      <c r="B23" s="2441" t="s">
        <v>1249</v>
      </c>
      <c r="C23" s="1859" t="s">
        <v>266</v>
      </c>
      <c r="D23" s="1859" t="s">
        <v>3549</v>
      </c>
      <c r="E23" s="1859" t="s">
        <v>3549</v>
      </c>
      <c r="F23" s="1859" t="s">
        <v>3549</v>
      </c>
      <c r="G23" s="1859" t="s">
        <v>3549</v>
      </c>
      <c r="H23" s="1859" t="s">
        <v>3549</v>
      </c>
      <c r="I23" s="1859" t="s">
        <v>3549</v>
      </c>
      <c r="J23" s="1859" t="s">
        <v>3549</v>
      </c>
      <c r="K23" s="1714" t="s">
        <v>3550</v>
      </c>
      <c r="L23" s="1714" t="s">
        <v>3550</v>
      </c>
      <c r="M23" s="1714" t="s">
        <v>3550</v>
      </c>
      <c r="N23" s="1714" t="s">
        <v>3550</v>
      </c>
      <c r="O23" s="1714" t="s">
        <v>3550</v>
      </c>
      <c r="P23" s="1714" t="s">
        <v>3550</v>
      </c>
      <c r="Q23" s="1714" t="s">
        <v>3550</v>
      </c>
      <c r="R23" s="2437" t="s">
        <v>258</v>
      </c>
      <c r="S23" s="1903" t="s">
        <v>1250</v>
      </c>
      <c r="T23" s="1902" t="str">
        <f t="shared" si="1"/>
        <v>B-3.1.1.13</v>
      </c>
      <c r="U23" s="1509"/>
      <c r="V23" s="1509"/>
      <c r="W23" s="1509"/>
      <c r="X23" s="1509"/>
      <c r="Y23" s="1509"/>
    </row>
    <row r="24" spans="1:25" ht="40.15" customHeight="1">
      <c r="A24" s="1839" t="s">
        <v>1251</v>
      </c>
      <c r="B24" s="2441" t="s">
        <v>1252</v>
      </c>
      <c r="C24" s="1859" t="s">
        <v>266</v>
      </c>
      <c r="D24" s="1859" t="s">
        <v>3549</v>
      </c>
      <c r="E24" s="1859" t="s">
        <v>3549</v>
      </c>
      <c r="F24" s="1859" t="s">
        <v>3549</v>
      </c>
      <c r="G24" s="1859" t="s">
        <v>3549</v>
      </c>
      <c r="H24" s="1859" t="s">
        <v>3549</v>
      </c>
      <c r="I24" s="1859" t="s">
        <v>3549</v>
      </c>
      <c r="J24" s="1859" t="s">
        <v>3549</v>
      </c>
      <c r="K24" s="1714" t="s">
        <v>3550</v>
      </c>
      <c r="L24" s="1714" t="s">
        <v>3550</v>
      </c>
      <c r="M24" s="1714" t="s">
        <v>3550</v>
      </c>
      <c r="N24" s="1714" t="s">
        <v>3550</v>
      </c>
      <c r="O24" s="1714" t="s">
        <v>3550</v>
      </c>
      <c r="P24" s="1714" t="s">
        <v>3550</v>
      </c>
      <c r="Q24" s="1714" t="s">
        <v>3550</v>
      </c>
      <c r="R24" s="2437" t="s">
        <v>258</v>
      </c>
      <c r="S24" s="1903" t="s">
        <v>1253</v>
      </c>
      <c r="T24" s="1902" t="str">
        <f t="shared" si="1"/>
        <v>B-3.1.1.14</v>
      </c>
      <c r="U24" s="1509"/>
      <c r="V24" s="1509"/>
      <c r="W24" s="1509"/>
      <c r="X24" s="1509"/>
      <c r="Y24" s="1509"/>
    </row>
    <row r="25" spans="1:25" ht="54">
      <c r="A25" s="1839" t="s">
        <v>1254</v>
      </c>
      <c r="B25" s="2441" t="s">
        <v>1255</v>
      </c>
      <c r="C25" s="1859" t="s">
        <v>266</v>
      </c>
      <c r="D25" s="1859" t="s">
        <v>3549</v>
      </c>
      <c r="E25" s="1859" t="s">
        <v>3549</v>
      </c>
      <c r="F25" s="1859" t="s">
        <v>3549</v>
      </c>
      <c r="G25" s="1859" t="s">
        <v>3549</v>
      </c>
      <c r="H25" s="1859" t="s">
        <v>3549</v>
      </c>
      <c r="I25" s="1859" t="s">
        <v>3549</v>
      </c>
      <c r="J25" s="1859" t="s">
        <v>3549</v>
      </c>
      <c r="K25" s="1714" t="s">
        <v>3550</v>
      </c>
      <c r="L25" s="1714" t="s">
        <v>3550</v>
      </c>
      <c r="M25" s="1714" t="s">
        <v>3550</v>
      </c>
      <c r="N25" s="1714" t="s">
        <v>3550</v>
      </c>
      <c r="O25" s="1714" t="s">
        <v>3550</v>
      </c>
      <c r="P25" s="1714" t="s">
        <v>3550</v>
      </c>
      <c r="Q25" s="1714" t="s">
        <v>3550</v>
      </c>
      <c r="R25" s="2437" t="s">
        <v>258</v>
      </c>
      <c r="S25" s="1903" t="s">
        <v>1256</v>
      </c>
      <c r="T25" s="1902" t="str">
        <f t="shared" si="1"/>
        <v>B-3.1.1.15</v>
      </c>
      <c r="U25" s="1509"/>
      <c r="V25" s="1509"/>
      <c r="W25" s="1509"/>
      <c r="X25" s="1509"/>
      <c r="Y25" s="1509"/>
    </row>
    <row r="26" spans="1:25" ht="40.15" customHeight="1">
      <c r="A26" s="1839" t="s">
        <v>1257</v>
      </c>
      <c r="B26" s="2441" t="s">
        <v>1258</v>
      </c>
      <c r="C26" s="1859" t="s">
        <v>266</v>
      </c>
      <c r="D26" s="1859" t="s">
        <v>3549</v>
      </c>
      <c r="E26" s="1859" t="s">
        <v>3549</v>
      </c>
      <c r="F26" s="1859" t="s">
        <v>3549</v>
      </c>
      <c r="G26" s="1859" t="s">
        <v>3549</v>
      </c>
      <c r="H26" s="1859" t="s">
        <v>3549</v>
      </c>
      <c r="I26" s="1859" t="s">
        <v>3549</v>
      </c>
      <c r="J26" s="1859" t="s">
        <v>3549</v>
      </c>
      <c r="K26" s="1714" t="s">
        <v>3550</v>
      </c>
      <c r="L26" s="1714" t="s">
        <v>3550</v>
      </c>
      <c r="M26" s="1714" t="s">
        <v>3550</v>
      </c>
      <c r="N26" s="1714" t="s">
        <v>3550</v>
      </c>
      <c r="O26" s="1714" t="s">
        <v>3550</v>
      </c>
      <c r="P26" s="1714" t="s">
        <v>3550</v>
      </c>
      <c r="Q26" s="1714" t="s">
        <v>3550</v>
      </c>
      <c r="R26" s="2437" t="s">
        <v>258</v>
      </c>
      <c r="S26" s="1903" t="s">
        <v>1259</v>
      </c>
      <c r="T26" s="1902" t="str">
        <f t="shared" si="1"/>
        <v>B-3.1.1.16</v>
      </c>
      <c r="U26" s="1509"/>
      <c r="V26" s="1509"/>
      <c r="W26" s="1509"/>
      <c r="X26" s="1509"/>
      <c r="Y26" s="1509"/>
    </row>
    <row r="27" spans="1:25" s="112" customFormat="1" ht="30" customHeight="1">
      <c r="A27" s="3508" t="s">
        <v>1260</v>
      </c>
      <c r="B27" s="3509"/>
      <c r="C27" s="3509"/>
      <c r="D27" s="3509"/>
      <c r="E27" s="3509"/>
      <c r="F27" s="3509"/>
      <c r="G27" s="3509"/>
      <c r="H27" s="3509"/>
      <c r="I27" s="3509"/>
      <c r="J27" s="3510"/>
      <c r="K27" s="3506" t="s">
        <v>1261</v>
      </c>
      <c r="L27" s="3506"/>
      <c r="M27" s="3506"/>
      <c r="N27" s="3506"/>
      <c r="O27" s="3506"/>
      <c r="P27" s="3506"/>
      <c r="Q27" s="3506"/>
      <c r="R27" s="3506"/>
      <c r="S27" s="3506"/>
      <c r="T27" s="3507"/>
    </row>
    <row r="28" spans="1:25" s="110" customFormat="1" ht="30" customHeight="1">
      <c r="A28" s="2426" t="s">
        <v>174</v>
      </c>
      <c r="B28" s="2427" t="s">
        <v>251</v>
      </c>
      <c r="C28" s="2427" t="s">
        <v>252</v>
      </c>
      <c r="D28" s="2424">
        <v>2017</v>
      </c>
      <c r="E28" s="2424">
        <v>2018</v>
      </c>
      <c r="F28" s="2424">
        <v>2019</v>
      </c>
      <c r="G28" s="2424">
        <v>2020</v>
      </c>
      <c r="H28" s="2424">
        <v>2021</v>
      </c>
      <c r="I28" s="2423">
        <v>2022</v>
      </c>
      <c r="J28" s="2426" t="s">
        <v>182</v>
      </c>
      <c r="K28" s="2424" t="s">
        <v>1218</v>
      </c>
      <c r="L28" s="2424">
        <v>2022</v>
      </c>
      <c r="M28" s="2424">
        <v>2021</v>
      </c>
      <c r="N28" s="2424">
        <v>2020</v>
      </c>
      <c r="O28" s="2424">
        <v>2019</v>
      </c>
      <c r="P28" s="2424">
        <v>2018</v>
      </c>
      <c r="Q28" s="2424">
        <v>2017</v>
      </c>
      <c r="R28" s="2424" t="s">
        <v>232</v>
      </c>
      <c r="S28" s="2423" t="s">
        <v>253</v>
      </c>
      <c r="T28" s="2423" t="s">
        <v>254</v>
      </c>
      <c r="U28" s="1510"/>
      <c r="V28" s="1510"/>
      <c r="W28" s="1510"/>
      <c r="X28" s="1510"/>
      <c r="Y28" s="1510"/>
    </row>
    <row r="29" spans="1:25" s="1119" customFormat="1" ht="40.15" customHeight="1">
      <c r="A29" s="2434" t="s">
        <v>1262</v>
      </c>
      <c r="B29" s="2444" t="s">
        <v>1263</v>
      </c>
      <c r="C29" s="2446" t="s">
        <v>1264</v>
      </c>
      <c r="D29" s="2448" t="s">
        <v>3864</v>
      </c>
      <c r="E29" s="2448" t="s">
        <v>3864</v>
      </c>
      <c r="F29" s="2448" t="s">
        <v>3864</v>
      </c>
      <c r="G29" s="2448" t="s">
        <v>4781</v>
      </c>
      <c r="H29" s="2448" t="s">
        <v>4781</v>
      </c>
      <c r="I29" s="2448" t="s">
        <v>4781</v>
      </c>
      <c r="J29" s="1118"/>
      <c r="K29" s="1118"/>
      <c r="L29" s="2451" t="s">
        <v>4783</v>
      </c>
      <c r="M29" s="2451" t="s">
        <v>4783</v>
      </c>
      <c r="N29" s="2451" t="s">
        <v>4783</v>
      </c>
      <c r="O29" s="2450" t="s">
        <v>4782</v>
      </c>
      <c r="P29" s="2450" t="s">
        <v>4782</v>
      </c>
      <c r="Q29" s="2450" t="s">
        <v>4782</v>
      </c>
      <c r="R29" s="2437" t="s">
        <v>1265</v>
      </c>
      <c r="S29" s="2442" t="s">
        <v>4777</v>
      </c>
      <c r="T29" s="1902" t="str">
        <f t="shared" ref="T29:T47" si="2">A29</f>
        <v>B-3.1.2.1</v>
      </c>
      <c r="U29" s="1495"/>
      <c r="V29" s="1495"/>
      <c r="W29" s="1495"/>
      <c r="X29" s="1495"/>
      <c r="Y29" s="1495"/>
    </row>
    <row r="30" spans="1:25" s="112" customFormat="1" ht="40.15" customHeight="1">
      <c r="A30" s="2434" t="s">
        <v>1266</v>
      </c>
      <c r="B30" s="2444" t="s">
        <v>1267</v>
      </c>
      <c r="C30" s="2446" t="s">
        <v>1268</v>
      </c>
      <c r="D30" s="2449">
        <v>22000</v>
      </c>
      <c r="E30" s="1712">
        <v>22000</v>
      </c>
      <c r="F30" s="1712">
        <v>22000</v>
      </c>
      <c r="G30" s="1712">
        <v>31000</v>
      </c>
      <c r="H30" s="1712">
        <v>31000</v>
      </c>
      <c r="I30" s="1712">
        <v>31000</v>
      </c>
      <c r="J30" s="1611"/>
      <c r="K30" s="1611"/>
      <c r="L30" s="1712">
        <v>31000</v>
      </c>
      <c r="M30" s="1712">
        <v>31000</v>
      </c>
      <c r="N30" s="1712">
        <v>31000</v>
      </c>
      <c r="O30" s="1712">
        <v>22000</v>
      </c>
      <c r="P30" s="1712">
        <v>22000</v>
      </c>
      <c r="Q30" s="2449">
        <v>22000</v>
      </c>
      <c r="R30" s="2437" t="s">
        <v>1269</v>
      </c>
      <c r="S30" s="2092" t="s">
        <v>1270</v>
      </c>
      <c r="T30" s="1902" t="str">
        <f t="shared" si="2"/>
        <v>B-3.1.2.2</v>
      </c>
    </row>
    <row r="31" spans="1:25" s="112" customFormat="1" ht="40.15" customHeight="1">
      <c r="A31" s="2434" t="s">
        <v>1271</v>
      </c>
      <c r="B31" s="2445" t="s">
        <v>1272</v>
      </c>
      <c r="C31" s="1884" t="s">
        <v>1268</v>
      </c>
      <c r="D31" s="1714">
        <v>22000</v>
      </c>
      <c r="E31" s="1714">
        <v>22000</v>
      </c>
      <c r="F31" s="1714">
        <v>22000</v>
      </c>
      <c r="G31" s="1714">
        <v>22000</v>
      </c>
      <c r="H31" s="1714">
        <v>25000</v>
      </c>
      <c r="I31" s="1714">
        <v>25000</v>
      </c>
      <c r="J31" s="1511"/>
      <c r="K31" s="1511"/>
      <c r="L31" s="1714">
        <v>25000</v>
      </c>
      <c r="M31" s="1714">
        <v>25000</v>
      </c>
      <c r="N31" s="1714">
        <v>22000</v>
      </c>
      <c r="O31" s="1714">
        <v>22000</v>
      </c>
      <c r="P31" s="1714">
        <v>22000</v>
      </c>
      <c r="Q31" s="1714">
        <v>22000</v>
      </c>
      <c r="R31" s="2436" t="s">
        <v>1269</v>
      </c>
      <c r="S31" s="1951" t="s">
        <v>1273</v>
      </c>
      <c r="T31" s="1902" t="str">
        <f t="shared" si="2"/>
        <v>B-3.1.2.3</v>
      </c>
    </row>
    <row r="32" spans="1:25" s="112" customFormat="1" ht="45">
      <c r="A32" s="2434" t="s">
        <v>1274</v>
      </c>
      <c r="B32" s="2445" t="s">
        <v>1275</v>
      </c>
      <c r="C32" s="1884" t="s">
        <v>1268</v>
      </c>
      <c r="D32" s="1714" t="s">
        <v>3636</v>
      </c>
      <c r="E32" s="1714" t="s">
        <v>3636</v>
      </c>
      <c r="F32" s="1714" t="s">
        <v>3636</v>
      </c>
      <c r="G32" s="1714">
        <v>6000</v>
      </c>
      <c r="H32" s="1714">
        <v>6000</v>
      </c>
      <c r="I32" s="1714">
        <v>6000</v>
      </c>
      <c r="J32" s="1511"/>
      <c r="K32" s="1511"/>
      <c r="L32" s="1714">
        <v>6000</v>
      </c>
      <c r="M32" s="1714">
        <v>6000</v>
      </c>
      <c r="N32" s="1714">
        <v>6000</v>
      </c>
      <c r="O32" s="1714" t="s">
        <v>3636</v>
      </c>
      <c r="P32" s="1714" t="s">
        <v>3636</v>
      </c>
      <c r="Q32" s="1714" t="s">
        <v>3636</v>
      </c>
      <c r="R32" s="2436" t="s">
        <v>1269</v>
      </c>
      <c r="S32" s="1951" t="s">
        <v>1276</v>
      </c>
      <c r="T32" s="1902" t="str">
        <f t="shared" si="2"/>
        <v>B-3.1.2.4</v>
      </c>
    </row>
    <row r="33" spans="1:25" s="112" customFormat="1" ht="40.15" customHeight="1">
      <c r="A33" s="2434" t="s">
        <v>1277</v>
      </c>
      <c r="B33" s="2445" t="s">
        <v>1278</v>
      </c>
      <c r="C33" s="2447" t="s">
        <v>280</v>
      </c>
      <c r="D33" s="1714" t="s">
        <v>3636</v>
      </c>
      <c r="E33" s="1714" t="s">
        <v>3636</v>
      </c>
      <c r="F33" s="1714" t="s">
        <v>3636</v>
      </c>
      <c r="G33" s="1714" t="s">
        <v>3636</v>
      </c>
      <c r="H33" s="1714" t="s">
        <v>3636</v>
      </c>
      <c r="I33" s="1714" t="s">
        <v>3636</v>
      </c>
      <c r="J33" s="1511"/>
      <c r="K33" s="1511"/>
      <c r="L33" s="1714" t="s">
        <v>3636</v>
      </c>
      <c r="M33" s="1714" t="s">
        <v>3636</v>
      </c>
      <c r="N33" s="1714" t="s">
        <v>3636</v>
      </c>
      <c r="O33" s="1714" t="s">
        <v>3636</v>
      </c>
      <c r="P33" s="1714" t="s">
        <v>3636</v>
      </c>
      <c r="Q33" s="1714" t="s">
        <v>3636</v>
      </c>
      <c r="R33" s="2436" t="s">
        <v>281</v>
      </c>
      <c r="S33" s="1951" t="s">
        <v>1279</v>
      </c>
      <c r="T33" s="1902" t="str">
        <f t="shared" si="2"/>
        <v>B-3.1.2.5</v>
      </c>
    </row>
    <row r="34" spans="1:25" s="113" customFormat="1" ht="40.15" customHeight="1">
      <c r="A34" s="2434" t="s">
        <v>1280</v>
      </c>
      <c r="B34" s="2445" t="s">
        <v>1281</v>
      </c>
      <c r="C34" s="2446" t="s">
        <v>280</v>
      </c>
      <c r="D34" s="1714" t="s">
        <v>3636</v>
      </c>
      <c r="E34" s="1714" t="s">
        <v>3636</v>
      </c>
      <c r="F34" s="1714" t="s">
        <v>3636</v>
      </c>
      <c r="G34" s="1714">
        <v>1</v>
      </c>
      <c r="H34" s="1714">
        <v>1</v>
      </c>
      <c r="I34" s="1714">
        <v>1</v>
      </c>
      <c r="J34" s="1511"/>
      <c r="K34" s="1511"/>
      <c r="L34" s="1714">
        <v>1</v>
      </c>
      <c r="M34" s="1714">
        <v>1</v>
      </c>
      <c r="N34" s="1714">
        <v>1</v>
      </c>
      <c r="O34" s="1714" t="s">
        <v>3636</v>
      </c>
      <c r="P34" s="1714" t="s">
        <v>3636</v>
      </c>
      <c r="Q34" s="1714" t="s">
        <v>3636</v>
      </c>
      <c r="R34" s="2436" t="s">
        <v>281</v>
      </c>
      <c r="S34" s="1951" t="s">
        <v>1282</v>
      </c>
      <c r="T34" s="1902" t="str">
        <f t="shared" si="2"/>
        <v>B-3.1.2.6</v>
      </c>
      <c r="U34" s="1612"/>
      <c r="V34" s="1612"/>
      <c r="W34" s="1612"/>
      <c r="X34" s="1612"/>
      <c r="Y34" s="1612"/>
    </row>
    <row r="35" spans="1:25" s="878" customFormat="1" ht="45">
      <c r="A35" s="2434" t="s">
        <v>1283</v>
      </c>
      <c r="B35" s="2445" t="s">
        <v>1284</v>
      </c>
      <c r="C35" s="2446" t="s">
        <v>280</v>
      </c>
      <c r="D35" s="1714" t="s">
        <v>3636</v>
      </c>
      <c r="E35" s="1714" t="s">
        <v>3636</v>
      </c>
      <c r="F35" s="1714" t="s">
        <v>3636</v>
      </c>
      <c r="G35" s="1714">
        <v>2</v>
      </c>
      <c r="H35" s="1714">
        <v>2</v>
      </c>
      <c r="I35" s="1714">
        <v>2</v>
      </c>
      <c r="J35" s="1511"/>
      <c r="K35" s="1511"/>
      <c r="L35" s="1714">
        <v>2</v>
      </c>
      <c r="M35" s="1714">
        <v>2</v>
      </c>
      <c r="N35" s="1714">
        <v>2</v>
      </c>
      <c r="O35" s="1714" t="s">
        <v>3636</v>
      </c>
      <c r="P35" s="1714" t="s">
        <v>3636</v>
      </c>
      <c r="Q35" s="1714" t="s">
        <v>3636</v>
      </c>
      <c r="R35" s="2436" t="s">
        <v>281</v>
      </c>
      <c r="S35" s="2443" t="s">
        <v>1285</v>
      </c>
      <c r="T35" s="1902" t="str">
        <f t="shared" si="2"/>
        <v>B-3.1.2.7</v>
      </c>
      <c r="U35" s="1612"/>
      <c r="V35" s="1612"/>
      <c r="W35" s="1612"/>
      <c r="X35" s="1612"/>
      <c r="Y35" s="1612"/>
    </row>
    <row r="36" spans="1:25" s="878" customFormat="1" ht="40.15" customHeight="1">
      <c r="A36" s="2434" t="s">
        <v>1286</v>
      </c>
      <c r="B36" s="2445" t="s">
        <v>1287</v>
      </c>
      <c r="C36" s="2446" t="s">
        <v>280</v>
      </c>
      <c r="D36" s="1714" t="s">
        <v>3636</v>
      </c>
      <c r="E36" s="1714" t="s">
        <v>3636</v>
      </c>
      <c r="F36" s="1714" t="s">
        <v>3636</v>
      </c>
      <c r="G36" s="1714">
        <v>1</v>
      </c>
      <c r="H36" s="1714">
        <v>1</v>
      </c>
      <c r="I36" s="1714">
        <v>1</v>
      </c>
      <c r="J36" s="1511"/>
      <c r="K36" s="1511"/>
      <c r="L36" s="1714">
        <v>1</v>
      </c>
      <c r="M36" s="1714">
        <v>1</v>
      </c>
      <c r="N36" s="1714">
        <v>1</v>
      </c>
      <c r="O36" s="1714" t="s">
        <v>3636</v>
      </c>
      <c r="P36" s="1714" t="s">
        <v>3636</v>
      </c>
      <c r="Q36" s="1714" t="s">
        <v>3636</v>
      </c>
      <c r="R36" s="2436" t="s">
        <v>4778</v>
      </c>
      <c r="S36" s="1951" t="s">
        <v>1288</v>
      </c>
      <c r="T36" s="1902" t="str">
        <f t="shared" si="2"/>
        <v>B-3.1.2.8</v>
      </c>
      <c r="U36" s="1612"/>
      <c r="V36" s="1612"/>
      <c r="W36" s="1612"/>
      <c r="X36" s="1612"/>
      <c r="Y36" s="1612"/>
    </row>
    <row r="37" spans="1:25" s="878" customFormat="1" ht="72">
      <c r="A37" s="2434" t="s">
        <v>1289</v>
      </c>
      <c r="B37" s="2445" t="s">
        <v>1290</v>
      </c>
      <c r="C37" s="2446" t="s">
        <v>280</v>
      </c>
      <c r="D37" s="1714" t="s">
        <v>3636</v>
      </c>
      <c r="E37" s="1714" t="s">
        <v>3636</v>
      </c>
      <c r="F37" s="1714" t="s">
        <v>3636</v>
      </c>
      <c r="G37" s="1714"/>
      <c r="H37" s="1714"/>
      <c r="I37" s="1714"/>
      <c r="J37" s="1511"/>
      <c r="K37" s="1511"/>
      <c r="L37" s="1714"/>
      <c r="M37" s="1714"/>
      <c r="N37" s="1714"/>
      <c r="O37" s="1714" t="s">
        <v>3636</v>
      </c>
      <c r="P37" s="1714" t="s">
        <v>3636</v>
      </c>
      <c r="Q37" s="1714" t="s">
        <v>3636</v>
      </c>
      <c r="R37" s="2436" t="s">
        <v>281</v>
      </c>
      <c r="S37" s="1951" t="s">
        <v>1291</v>
      </c>
      <c r="T37" s="1902" t="str">
        <f t="shared" si="2"/>
        <v>B-3.1.2.9</v>
      </c>
      <c r="U37" s="1612"/>
      <c r="V37" s="1612"/>
      <c r="W37" s="1612"/>
      <c r="X37" s="1612"/>
      <c r="Y37" s="1612"/>
    </row>
    <row r="38" spans="1:25" s="113" customFormat="1" ht="40.15" customHeight="1">
      <c r="A38" s="2434" t="s">
        <v>1292</v>
      </c>
      <c r="B38" s="2445" t="s">
        <v>1293</v>
      </c>
      <c r="C38" s="2447" t="s">
        <v>4780</v>
      </c>
      <c r="D38" s="1714" t="s">
        <v>3636</v>
      </c>
      <c r="E38" s="1714" t="s">
        <v>3636</v>
      </c>
      <c r="F38" s="1714" t="s">
        <v>3636</v>
      </c>
      <c r="G38" s="1714">
        <v>2880</v>
      </c>
      <c r="H38" s="1714">
        <v>2880</v>
      </c>
      <c r="I38" s="1714">
        <v>2880</v>
      </c>
      <c r="J38" s="1511"/>
      <c r="K38" s="1511"/>
      <c r="L38" s="1714">
        <v>2880</v>
      </c>
      <c r="M38" s="1714">
        <v>2880</v>
      </c>
      <c r="N38" s="1714">
        <v>2880</v>
      </c>
      <c r="O38" s="1714" t="s">
        <v>3636</v>
      </c>
      <c r="P38" s="1714" t="s">
        <v>3636</v>
      </c>
      <c r="Q38" s="1714" t="s">
        <v>3636</v>
      </c>
      <c r="R38" s="1716" t="s">
        <v>4779</v>
      </c>
      <c r="S38" s="1951" t="s">
        <v>1294</v>
      </c>
      <c r="T38" s="1902" t="str">
        <f t="shared" si="2"/>
        <v>B-3.1.2.10</v>
      </c>
      <c r="U38" s="1612"/>
      <c r="V38" s="1612"/>
      <c r="W38" s="1612"/>
      <c r="X38" s="1612"/>
      <c r="Y38" s="1612"/>
    </row>
    <row r="39" spans="1:25" s="110" customFormat="1" ht="30" customHeight="1">
      <c r="A39" s="2426" t="s">
        <v>174</v>
      </c>
      <c r="B39" s="2427" t="s">
        <v>251</v>
      </c>
      <c r="C39" s="2427" t="s">
        <v>252</v>
      </c>
      <c r="D39" s="2424">
        <v>2017</v>
      </c>
      <c r="E39" s="2424">
        <v>2018</v>
      </c>
      <c r="F39" s="2424">
        <v>2019</v>
      </c>
      <c r="G39" s="2424">
        <v>2020</v>
      </c>
      <c r="H39" s="2424">
        <v>2021</v>
      </c>
      <c r="I39" s="2423">
        <v>2022</v>
      </c>
      <c r="J39" s="2426" t="s">
        <v>182</v>
      </c>
      <c r="K39" s="2424" t="s">
        <v>1218</v>
      </c>
      <c r="L39" s="2424">
        <v>2022</v>
      </c>
      <c r="M39" s="2424">
        <v>2021</v>
      </c>
      <c r="N39" s="2424">
        <v>2020</v>
      </c>
      <c r="O39" s="2424">
        <v>2019</v>
      </c>
      <c r="P39" s="2424">
        <v>2018</v>
      </c>
      <c r="Q39" s="2424">
        <v>2017</v>
      </c>
      <c r="R39" s="2424" t="s">
        <v>232</v>
      </c>
      <c r="S39" s="2423" t="s">
        <v>253</v>
      </c>
      <c r="T39" s="2423" t="s">
        <v>254</v>
      </c>
      <c r="U39" s="1510"/>
      <c r="V39" s="1510"/>
      <c r="W39" s="1510"/>
      <c r="X39" s="1510"/>
      <c r="Y39" s="1510"/>
    </row>
    <row r="40" spans="1:25" s="113" customFormat="1" ht="40.15" customHeight="1">
      <c r="A40" s="2434" t="s">
        <v>1295</v>
      </c>
      <c r="B40" s="2445" t="s">
        <v>1296</v>
      </c>
      <c r="C40" s="2447" t="s">
        <v>4780</v>
      </c>
      <c r="D40" s="1858" t="s">
        <v>3549</v>
      </c>
      <c r="E40" s="1858" t="s">
        <v>3549</v>
      </c>
      <c r="F40" s="1858" t="s">
        <v>3549</v>
      </c>
      <c r="G40" s="1714">
        <v>2100</v>
      </c>
      <c r="H40" s="1714">
        <v>2250</v>
      </c>
      <c r="I40" s="1714">
        <v>2322</v>
      </c>
      <c r="J40" s="1511"/>
      <c r="K40" s="1511"/>
      <c r="L40" s="1714">
        <v>2322</v>
      </c>
      <c r="M40" s="1714">
        <v>2250</v>
      </c>
      <c r="N40" s="1714">
        <v>2100</v>
      </c>
      <c r="O40" s="1714" t="s">
        <v>3550</v>
      </c>
      <c r="P40" s="1714" t="s">
        <v>3550</v>
      </c>
      <c r="Q40" s="1714" t="s">
        <v>3550</v>
      </c>
      <c r="R40" s="1716" t="s">
        <v>4779</v>
      </c>
      <c r="S40" s="1951" t="s">
        <v>1297</v>
      </c>
      <c r="T40" s="1902" t="str">
        <f t="shared" si="2"/>
        <v>B-3.1.2.11</v>
      </c>
      <c r="U40" s="1612"/>
      <c r="V40" s="1612"/>
      <c r="W40" s="1612"/>
      <c r="X40" s="1612"/>
      <c r="Y40" s="1612"/>
    </row>
    <row r="41" spans="1:25" s="113" customFormat="1" ht="40.15" customHeight="1">
      <c r="A41" s="2434" t="s">
        <v>1298</v>
      </c>
      <c r="B41" s="2445" t="s">
        <v>1299</v>
      </c>
      <c r="C41" s="2457" t="s">
        <v>280</v>
      </c>
      <c r="D41" s="1714">
        <v>744</v>
      </c>
      <c r="E41" s="1714">
        <v>744</v>
      </c>
      <c r="F41" s="1714">
        <v>744</v>
      </c>
      <c r="G41" s="1714">
        <v>1023</v>
      </c>
      <c r="H41" s="1714">
        <v>1023</v>
      </c>
      <c r="I41" s="1714">
        <v>1023</v>
      </c>
      <c r="J41" s="1613"/>
      <c r="K41" s="1613"/>
      <c r="L41" s="1714">
        <v>1023</v>
      </c>
      <c r="M41" s="1714">
        <v>1023</v>
      </c>
      <c r="N41" s="1714">
        <v>1023</v>
      </c>
      <c r="O41" s="1714">
        <v>744</v>
      </c>
      <c r="P41" s="1714">
        <v>744</v>
      </c>
      <c r="Q41" s="1714">
        <v>744</v>
      </c>
      <c r="R41" s="2436" t="s">
        <v>281</v>
      </c>
      <c r="S41" s="1951" t="s">
        <v>1300</v>
      </c>
      <c r="T41" s="1902" t="str">
        <f t="shared" si="2"/>
        <v>B-3.1.2.12</v>
      </c>
      <c r="U41" s="1612"/>
      <c r="V41" s="1612"/>
      <c r="W41" s="1612"/>
      <c r="X41" s="1612"/>
      <c r="Y41" s="1612"/>
    </row>
    <row r="42" spans="1:25" s="112" customFormat="1" ht="54">
      <c r="A42" s="2434" t="s">
        <v>1301</v>
      </c>
      <c r="B42" s="2445" t="s">
        <v>1302</v>
      </c>
      <c r="C42" s="2447" t="s">
        <v>4780</v>
      </c>
      <c r="D42" s="1858" t="s">
        <v>3549</v>
      </c>
      <c r="E42" s="1858" t="s">
        <v>3549</v>
      </c>
      <c r="F42" s="1858" t="s">
        <v>3549</v>
      </c>
      <c r="G42" s="1858" t="s">
        <v>3549</v>
      </c>
      <c r="H42" s="1858" t="s">
        <v>3549</v>
      </c>
      <c r="I42" s="1858" t="s">
        <v>3549</v>
      </c>
      <c r="J42" s="1511"/>
      <c r="K42" s="1511"/>
      <c r="L42" s="1714" t="s">
        <v>3550</v>
      </c>
      <c r="M42" s="1714" t="s">
        <v>3550</v>
      </c>
      <c r="N42" s="1714" t="s">
        <v>3550</v>
      </c>
      <c r="O42" s="1714" t="s">
        <v>3550</v>
      </c>
      <c r="P42" s="1714" t="s">
        <v>3550</v>
      </c>
      <c r="Q42" s="1714" t="s">
        <v>3550</v>
      </c>
      <c r="R42" s="1716" t="s">
        <v>4779</v>
      </c>
      <c r="S42" s="1951" t="s">
        <v>1303</v>
      </c>
      <c r="T42" s="1902" t="str">
        <f t="shared" si="2"/>
        <v>B-3.1.2.13</v>
      </c>
    </row>
    <row r="43" spans="1:25" s="113" customFormat="1" ht="40.15" customHeight="1">
      <c r="A43" s="2434" t="s">
        <v>1304</v>
      </c>
      <c r="B43" s="2445" t="s">
        <v>1305</v>
      </c>
      <c r="C43" s="2447" t="s">
        <v>4780</v>
      </c>
      <c r="D43" s="1858" t="s">
        <v>3549</v>
      </c>
      <c r="E43" s="1858" t="s">
        <v>3549</v>
      </c>
      <c r="F43" s="1858" t="s">
        <v>3549</v>
      </c>
      <c r="G43" s="1858" t="s">
        <v>3549</v>
      </c>
      <c r="H43" s="1858" t="s">
        <v>3549</v>
      </c>
      <c r="I43" s="1858" t="s">
        <v>3549</v>
      </c>
      <c r="J43" s="1511"/>
      <c r="K43" s="1511"/>
      <c r="L43" s="1714" t="s">
        <v>3550</v>
      </c>
      <c r="M43" s="1714" t="s">
        <v>3550</v>
      </c>
      <c r="N43" s="1714" t="s">
        <v>3550</v>
      </c>
      <c r="O43" s="1714" t="s">
        <v>3550</v>
      </c>
      <c r="P43" s="1714" t="s">
        <v>3550</v>
      </c>
      <c r="Q43" s="1714" t="s">
        <v>3550</v>
      </c>
      <c r="R43" s="1716" t="s">
        <v>4779</v>
      </c>
      <c r="S43" s="2452" t="s">
        <v>1306</v>
      </c>
      <c r="T43" s="1902" t="str">
        <f t="shared" si="2"/>
        <v>B-3.1.2.14</v>
      </c>
      <c r="U43" s="1612"/>
      <c r="V43" s="1612"/>
      <c r="W43" s="1612"/>
      <c r="X43" s="1612"/>
      <c r="Y43" s="1612"/>
    </row>
    <row r="44" spans="1:25" ht="80.099999999999994" customHeight="1">
      <c r="A44" s="2434" t="s">
        <v>1307</v>
      </c>
      <c r="B44" s="2454" t="s">
        <v>1308</v>
      </c>
      <c r="C44" s="2446" t="s">
        <v>1309</v>
      </c>
      <c r="D44" s="1858" t="s">
        <v>3865</v>
      </c>
      <c r="E44" s="1858" t="s">
        <v>3865</v>
      </c>
      <c r="F44" s="1858" t="s">
        <v>3865</v>
      </c>
      <c r="G44" s="1858" t="s">
        <v>3866</v>
      </c>
      <c r="H44" s="1858" t="s">
        <v>3866</v>
      </c>
      <c r="I44" s="1858" t="s">
        <v>3866</v>
      </c>
      <c r="J44" s="1512"/>
      <c r="K44" s="1512"/>
      <c r="L44" s="2458" t="s">
        <v>4784</v>
      </c>
      <c r="M44" s="2458" t="s">
        <v>4784</v>
      </c>
      <c r="N44" s="2458" t="s">
        <v>4784</v>
      </c>
      <c r="O44" s="2458" t="s">
        <v>4784</v>
      </c>
      <c r="P44" s="2458" t="s">
        <v>4784</v>
      </c>
      <c r="Q44" s="2458" t="s">
        <v>4784</v>
      </c>
      <c r="R44" s="2437" t="s">
        <v>1310</v>
      </c>
      <c r="S44" s="1903" t="s">
        <v>1311</v>
      </c>
      <c r="T44" s="1902" t="str">
        <f t="shared" si="2"/>
        <v>B-3.1.2.15</v>
      </c>
      <c r="U44" s="1509"/>
      <c r="V44" s="1509"/>
      <c r="W44" s="1509"/>
      <c r="X44" s="1509"/>
      <c r="Y44" s="1509"/>
    </row>
    <row r="45" spans="1:25" s="113" customFormat="1" ht="54">
      <c r="A45" s="2434" t="s">
        <v>1312</v>
      </c>
      <c r="B45" s="2455" t="s">
        <v>1313</v>
      </c>
      <c r="C45" s="1884" t="s">
        <v>262</v>
      </c>
      <c r="D45" s="1858" t="s">
        <v>3867</v>
      </c>
      <c r="E45" s="1858" t="s">
        <v>3867</v>
      </c>
      <c r="F45" s="1858" t="s">
        <v>3867</v>
      </c>
      <c r="G45" s="1858" t="s">
        <v>3867</v>
      </c>
      <c r="H45" s="1858" t="s">
        <v>3867</v>
      </c>
      <c r="I45" s="1858" t="s">
        <v>3867</v>
      </c>
      <c r="J45" s="111"/>
      <c r="K45" s="111"/>
      <c r="L45" s="1714">
        <v>0</v>
      </c>
      <c r="M45" s="1714">
        <v>0</v>
      </c>
      <c r="N45" s="1714">
        <v>0</v>
      </c>
      <c r="O45" s="1714">
        <v>0</v>
      </c>
      <c r="P45" s="1714">
        <v>0</v>
      </c>
      <c r="Q45" s="1714">
        <v>0</v>
      </c>
      <c r="R45" s="1716" t="s">
        <v>262</v>
      </c>
      <c r="S45" s="1951" t="s">
        <v>1314</v>
      </c>
      <c r="T45" s="1902" t="str">
        <f t="shared" si="2"/>
        <v>B-3.1.2.16</v>
      </c>
      <c r="U45" s="1612"/>
      <c r="V45" s="1612"/>
      <c r="W45" s="1612"/>
      <c r="X45" s="1612"/>
      <c r="Y45" s="1612"/>
    </row>
    <row r="46" spans="1:25" s="113" customFormat="1" ht="54">
      <c r="A46" s="2434" t="s">
        <v>1315</v>
      </c>
      <c r="B46" s="2455" t="s">
        <v>1316</v>
      </c>
      <c r="C46" s="1884" t="s">
        <v>280</v>
      </c>
      <c r="D46" s="1855" t="s">
        <v>3636</v>
      </c>
      <c r="E46" s="1855" t="s">
        <v>3636</v>
      </c>
      <c r="F46" s="1855" t="s">
        <v>3636</v>
      </c>
      <c r="G46" s="1855" t="s">
        <v>3636</v>
      </c>
      <c r="H46" s="1855" t="s">
        <v>3636</v>
      </c>
      <c r="I46" s="1855" t="s">
        <v>3636</v>
      </c>
      <c r="J46" s="111"/>
      <c r="K46" s="111"/>
      <c r="L46" s="1855" t="s">
        <v>3636</v>
      </c>
      <c r="M46" s="1855" t="s">
        <v>3636</v>
      </c>
      <c r="N46" s="1855" t="s">
        <v>3636</v>
      </c>
      <c r="O46" s="1855" t="s">
        <v>3636</v>
      </c>
      <c r="P46" s="1855" t="s">
        <v>3636</v>
      </c>
      <c r="Q46" s="1855" t="s">
        <v>3636</v>
      </c>
      <c r="R46" s="1716" t="s">
        <v>281</v>
      </c>
      <c r="S46" s="1951" t="s">
        <v>1317</v>
      </c>
      <c r="T46" s="1902" t="str">
        <f t="shared" si="2"/>
        <v>B-3.1.2.17</v>
      </c>
      <c r="U46" s="1612"/>
      <c r="V46" s="1612"/>
      <c r="W46" s="1612"/>
      <c r="X46" s="1612"/>
      <c r="Y46" s="1612"/>
    </row>
    <row r="47" spans="1:25" s="113" customFormat="1" ht="40.15" customHeight="1">
      <c r="A47" s="2434" t="s">
        <v>1318</v>
      </c>
      <c r="B47" s="2455" t="s">
        <v>1319</v>
      </c>
      <c r="C47" s="2447" t="s">
        <v>4780</v>
      </c>
      <c r="D47" s="1855" t="s">
        <v>3636</v>
      </c>
      <c r="E47" s="1855" t="s">
        <v>3636</v>
      </c>
      <c r="F47" s="1855" t="s">
        <v>3636</v>
      </c>
      <c r="G47" s="1855" t="s">
        <v>3636</v>
      </c>
      <c r="H47" s="1855" t="s">
        <v>3636</v>
      </c>
      <c r="I47" s="1855" t="s">
        <v>3636</v>
      </c>
      <c r="J47" s="111"/>
      <c r="K47" s="111"/>
      <c r="L47" s="1855" t="s">
        <v>3636</v>
      </c>
      <c r="M47" s="1855" t="s">
        <v>3636</v>
      </c>
      <c r="N47" s="1855" t="s">
        <v>3636</v>
      </c>
      <c r="O47" s="1855" t="s">
        <v>3636</v>
      </c>
      <c r="P47" s="1855" t="s">
        <v>3636</v>
      </c>
      <c r="Q47" s="1855" t="s">
        <v>3636</v>
      </c>
      <c r="R47" s="1716" t="s">
        <v>4779</v>
      </c>
      <c r="S47" s="1951" t="s">
        <v>1320</v>
      </c>
      <c r="T47" s="1902" t="str">
        <f t="shared" si="2"/>
        <v>B-3.1.2.18</v>
      </c>
      <c r="U47" s="1612"/>
      <c r="V47" s="1612"/>
      <c r="W47" s="1612"/>
      <c r="X47" s="1612"/>
      <c r="Y47" s="1612"/>
    </row>
    <row r="48" spans="1:25" s="1120" customFormat="1" ht="12.75">
      <c r="A48" s="1403" t="s">
        <v>182</v>
      </c>
      <c r="B48" s="1404"/>
      <c r="C48" s="1209"/>
      <c r="R48" s="1209"/>
      <c r="S48" s="1210"/>
      <c r="T48" s="1211" t="s">
        <v>1321</v>
      </c>
    </row>
    <row r="49" spans="1:25" s="1120" customFormat="1" ht="14.25">
      <c r="A49" s="1405" t="s">
        <v>1322</v>
      </c>
      <c r="B49" s="1404"/>
      <c r="C49" s="1209"/>
      <c r="R49" s="1209"/>
      <c r="S49" s="1210"/>
      <c r="T49" s="1211" t="s">
        <v>1323</v>
      </c>
    </row>
    <row r="50" spans="1:25">
      <c r="B50" s="1614"/>
      <c r="C50" s="1615"/>
      <c r="D50" s="1509"/>
      <c r="E50" s="1509"/>
      <c r="F50" s="1509"/>
      <c r="G50" s="1509"/>
      <c r="H50" s="1509"/>
      <c r="I50" s="1509"/>
      <c r="J50" s="1509"/>
      <c r="K50" s="1509"/>
      <c r="L50" s="1509"/>
      <c r="M50" s="1509"/>
      <c r="N50" s="1509"/>
      <c r="O50" s="1509"/>
      <c r="P50" s="1509"/>
      <c r="Q50" s="1509"/>
      <c r="R50" s="1616"/>
      <c r="S50" s="1509"/>
      <c r="T50" s="1509"/>
      <c r="U50" s="1509"/>
      <c r="V50" s="1509"/>
      <c r="W50" s="1509"/>
      <c r="X50" s="1509"/>
      <c r="Y50" s="1509"/>
    </row>
    <row r="51" spans="1:25">
      <c r="B51" s="1614"/>
      <c r="C51" s="1615"/>
      <c r="D51" s="1509"/>
      <c r="E51" s="1509"/>
      <c r="F51" s="233"/>
      <c r="G51" s="1509"/>
      <c r="H51" s="1509"/>
      <c r="I51" s="1509"/>
      <c r="J51" s="1509"/>
      <c r="K51" s="1509"/>
      <c r="L51" s="1509"/>
      <c r="M51" s="1509"/>
      <c r="N51" s="1509"/>
      <c r="O51" s="1509"/>
      <c r="P51" s="1509"/>
      <c r="Q51" s="1509"/>
      <c r="R51" s="1616"/>
      <c r="S51" s="1509"/>
      <c r="T51" s="1509"/>
      <c r="U51" s="1509"/>
      <c r="V51" s="1509"/>
      <c r="W51" s="1509"/>
      <c r="X51" s="1509"/>
      <c r="Y51" s="1509"/>
    </row>
    <row r="52" spans="1:25">
      <c r="B52" s="1614"/>
      <c r="C52" s="1615"/>
      <c r="D52" s="1509"/>
      <c r="E52" s="1509"/>
      <c r="F52" s="1509"/>
      <c r="G52" s="1509"/>
      <c r="H52" s="1509"/>
      <c r="I52" s="1509"/>
      <c r="J52" s="1509"/>
      <c r="K52" s="1509"/>
      <c r="L52" s="1509"/>
      <c r="M52" s="1509"/>
      <c r="N52" s="1509"/>
      <c r="O52" s="1509"/>
      <c r="P52" s="1509"/>
      <c r="Q52" s="1509"/>
      <c r="R52" s="1616"/>
      <c r="S52" s="1509"/>
      <c r="T52" s="1509"/>
      <c r="U52" s="1509"/>
      <c r="V52" s="1509"/>
      <c r="W52" s="1509"/>
      <c r="X52" s="1509"/>
      <c r="Y52" s="1509"/>
    </row>
    <row r="53" spans="1:25">
      <c r="B53" s="1614"/>
      <c r="C53" s="1615"/>
      <c r="D53" s="1509"/>
      <c r="E53" s="1509"/>
      <c r="F53" s="1509"/>
      <c r="G53" s="1509"/>
      <c r="H53" s="1509"/>
      <c r="I53" s="1509"/>
      <c r="J53" s="1509"/>
      <c r="K53" s="1509"/>
      <c r="L53" s="1509"/>
      <c r="M53" s="1509"/>
      <c r="N53" s="1509"/>
      <c r="O53" s="1509"/>
      <c r="P53" s="1509"/>
      <c r="Q53" s="1509"/>
      <c r="R53" s="1616"/>
      <c r="S53" s="1509"/>
      <c r="T53" s="1509"/>
      <c r="U53" s="1509"/>
      <c r="V53" s="1509"/>
      <c r="W53" s="1509"/>
      <c r="X53" s="1509"/>
      <c r="Y53" s="1509"/>
    </row>
    <row r="54" spans="1:25">
      <c r="B54" s="1614"/>
      <c r="C54" s="1615"/>
      <c r="D54" s="1509"/>
      <c r="E54" s="1509"/>
      <c r="F54" s="1509"/>
      <c r="G54" s="1509"/>
      <c r="H54" s="1509"/>
      <c r="I54" s="1509"/>
      <c r="J54" s="1509"/>
      <c r="K54" s="1509"/>
      <c r="L54" s="1509"/>
      <c r="M54" s="1509"/>
      <c r="N54" s="1509"/>
      <c r="O54" s="1509"/>
      <c r="P54" s="1509"/>
      <c r="Q54" s="1509"/>
      <c r="R54" s="1616"/>
      <c r="S54" s="1509"/>
      <c r="T54" s="1509"/>
      <c r="U54" s="1509"/>
      <c r="V54" s="1509"/>
      <c r="W54" s="1509"/>
      <c r="X54" s="1509"/>
      <c r="Y54" s="1509"/>
    </row>
  </sheetData>
  <mergeCells count="19">
    <mergeCell ref="A6:J6"/>
    <mergeCell ref="K8:T8"/>
    <mergeCell ref="K7:T7"/>
    <mergeCell ref="K6:T6"/>
    <mergeCell ref="S4:T4"/>
    <mergeCell ref="K27:T27"/>
    <mergeCell ref="A27:J27"/>
    <mergeCell ref="K1:R1"/>
    <mergeCell ref="K2:R2"/>
    <mergeCell ref="K3:R3"/>
    <mergeCell ref="K4:R4"/>
    <mergeCell ref="K5:R5"/>
    <mergeCell ref="C5:J5"/>
    <mergeCell ref="C4:J4"/>
    <mergeCell ref="C3:J3"/>
    <mergeCell ref="C2:J2"/>
    <mergeCell ref="C1:J1"/>
    <mergeCell ref="A8:J8"/>
    <mergeCell ref="A7:J7"/>
  </mergeCells>
  <phoneticPr fontId="75" type="noConversion"/>
  <printOptions horizontalCentered="1"/>
  <pageMargins left="0.23622047244094491" right="0.23622047244094491" top="0.70866141732283472" bottom="0.23622047244094491" header="0.19685039370078741" footer="3.937007874015748E-2"/>
  <pageSetup paperSize="9" scale="70" fitToWidth="2" fitToHeight="2" pageOrder="overThenDown" orientation="landscape" r:id="rId1"/>
  <headerFooter>
    <oddHeader>&amp;L&amp;G&amp;R&amp;G</oddHeader>
    <oddFooter>&amp;R&amp;P of &amp;N</oddFooter>
    <firstFooter>&amp;R&amp;P of &amp;N</firstFooter>
  </headerFooter>
  <rowBreaks count="3" manualBreakCount="3">
    <brk id="19" max="19" man="1"/>
    <brk id="26" max="19" man="1"/>
    <brk id="38" max="19" man="1"/>
  </rowBreaks>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0"/>
  <dimension ref="A1:AE52"/>
  <sheetViews>
    <sheetView rightToLeft="1" view="pageBreakPreview" topLeftCell="N1" zoomScale="80" zoomScaleNormal="70" zoomScaleSheetLayoutView="80" zoomScalePageLayoutView="55" workbookViewId="0">
      <selection activeCell="N4" sqref="N4:X4"/>
    </sheetView>
  </sheetViews>
  <sheetFormatPr defaultColWidth="9.140625" defaultRowHeight="14.25"/>
  <cols>
    <col min="1" max="1" width="13.7109375" style="134" customWidth="1"/>
    <col min="2" max="3" width="30.7109375" style="134" customWidth="1"/>
    <col min="4" max="5" width="15.7109375" style="134" customWidth="1"/>
    <col min="6" max="7" width="30.7109375" style="134" customWidth="1"/>
    <col min="8" max="13" width="15.7109375" style="134" customWidth="1"/>
    <col min="14" max="14" width="15.7109375" style="137" customWidth="1"/>
    <col min="15" max="18" width="15.7109375" style="134" customWidth="1"/>
    <col min="19" max="19" width="23.5703125" style="134" customWidth="1"/>
    <col min="20" max="21" width="30.7109375" style="134" customWidth="1"/>
    <col min="22" max="23" width="15.7109375" style="134" customWidth="1"/>
    <col min="24" max="25" width="30.7109375" style="134" customWidth="1"/>
    <col min="26" max="26" width="20.7109375" style="134" customWidth="1"/>
    <col min="27" max="27" width="30.7109375" style="134" customWidth="1"/>
    <col min="28" max="28" width="13.7109375" style="134" customWidth="1"/>
    <col min="29" max="16384" width="9.140625" style="134"/>
  </cols>
  <sheetData>
    <row r="1" spans="1:31" ht="25.15" customHeight="1">
      <c r="A1" s="2260" t="s">
        <v>72</v>
      </c>
      <c r="B1" s="891"/>
      <c r="C1" s="3288" t="s">
        <v>3490</v>
      </c>
      <c r="D1" s="3289"/>
      <c r="E1" s="3289"/>
      <c r="F1" s="3289"/>
      <c r="G1" s="3289"/>
      <c r="H1" s="3289"/>
      <c r="I1" s="3289"/>
      <c r="J1" s="3289"/>
      <c r="K1" s="3289"/>
      <c r="L1" s="3289"/>
      <c r="M1" s="3519"/>
      <c r="N1" s="3534" t="s">
        <v>4259</v>
      </c>
      <c r="O1" s="3535"/>
      <c r="P1" s="3535"/>
      <c r="Q1" s="3535"/>
      <c r="R1" s="3535"/>
      <c r="S1" s="3535"/>
      <c r="T1" s="3535"/>
      <c r="U1" s="3535"/>
      <c r="V1" s="3535"/>
      <c r="W1" s="3535"/>
      <c r="X1" s="3536"/>
      <c r="Y1" s="166"/>
      <c r="Z1" s="1817" t="s">
        <v>4486</v>
      </c>
      <c r="AA1" s="1617"/>
      <c r="AB1" s="1617"/>
      <c r="AC1" s="1617"/>
      <c r="AD1" s="1617"/>
      <c r="AE1" s="1617"/>
    </row>
    <row r="2" spans="1:31" ht="25.15" customHeight="1">
      <c r="A2" s="2260" t="s">
        <v>166</v>
      </c>
      <c r="B2" s="891"/>
      <c r="C2" s="3288" t="s">
        <v>3689</v>
      </c>
      <c r="D2" s="3289"/>
      <c r="E2" s="3289"/>
      <c r="F2" s="3289"/>
      <c r="G2" s="3289"/>
      <c r="H2" s="3289"/>
      <c r="I2" s="3289"/>
      <c r="J2" s="3289"/>
      <c r="K2" s="3289"/>
      <c r="L2" s="3289"/>
      <c r="M2" s="3519"/>
      <c r="N2" s="3534" t="s">
        <v>4260</v>
      </c>
      <c r="O2" s="3535"/>
      <c r="P2" s="3535"/>
      <c r="Q2" s="3535"/>
      <c r="R2" s="3535"/>
      <c r="S2" s="3535"/>
      <c r="T2" s="3535"/>
      <c r="U2" s="3535"/>
      <c r="V2" s="3535"/>
      <c r="W2" s="3535"/>
      <c r="X2" s="3536"/>
      <c r="Y2" s="166"/>
      <c r="Z2" s="1817" t="s">
        <v>74</v>
      </c>
      <c r="AA2" s="1617"/>
      <c r="AB2" s="1617"/>
      <c r="AC2" s="1617"/>
      <c r="AD2" s="1617"/>
      <c r="AE2" s="1617"/>
    </row>
    <row r="3" spans="1:31" ht="25.15" customHeight="1">
      <c r="A3" s="2260" t="s">
        <v>167</v>
      </c>
      <c r="B3" s="891"/>
      <c r="C3" s="3288" t="s">
        <v>3492</v>
      </c>
      <c r="D3" s="3289"/>
      <c r="E3" s="3289"/>
      <c r="F3" s="3289"/>
      <c r="G3" s="3289"/>
      <c r="H3" s="3289"/>
      <c r="I3" s="3289"/>
      <c r="J3" s="3289"/>
      <c r="K3" s="3289"/>
      <c r="L3" s="3289"/>
      <c r="M3" s="3519"/>
      <c r="N3" s="3534" t="s">
        <v>4217</v>
      </c>
      <c r="O3" s="3535"/>
      <c r="P3" s="3535"/>
      <c r="Q3" s="3535"/>
      <c r="R3" s="3535"/>
      <c r="S3" s="3535"/>
      <c r="T3" s="3535"/>
      <c r="U3" s="3535"/>
      <c r="V3" s="3535"/>
      <c r="W3" s="3535"/>
      <c r="X3" s="3536"/>
      <c r="Y3" s="166"/>
      <c r="Z3" s="1817" t="s">
        <v>75</v>
      </c>
      <c r="AA3" s="1617"/>
      <c r="AB3" s="1617"/>
      <c r="AC3" s="1617"/>
      <c r="AD3" s="1617"/>
      <c r="AE3" s="1617"/>
    </row>
    <row r="4" spans="1:31" ht="25.15" customHeight="1">
      <c r="A4" s="2260" t="s">
        <v>168</v>
      </c>
      <c r="B4" s="891"/>
      <c r="C4" s="3288" t="s">
        <v>3690</v>
      </c>
      <c r="D4" s="3289"/>
      <c r="E4" s="3289"/>
      <c r="F4" s="3289"/>
      <c r="G4" s="3289"/>
      <c r="H4" s="3289"/>
      <c r="I4" s="3289"/>
      <c r="J4" s="3289"/>
      <c r="K4" s="3289"/>
      <c r="L4" s="3289"/>
      <c r="M4" s="3519"/>
      <c r="N4" s="3534" t="s">
        <v>4788</v>
      </c>
      <c r="O4" s="3535"/>
      <c r="P4" s="3535"/>
      <c r="Q4" s="3535"/>
      <c r="R4" s="3535"/>
      <c r="S4" s="3535"/>
      <c r="T4" s="3535"/>
      <c r="U4" s="3535"/>
      <c r="V4" s="3535"/>
      <c r="W4" s="3535"/>
      <c r="X4" s="3536"/>
      <c r="Y4" s="166"/>
      <c r="Z4" s="1817" t="s">
        <v>76</v>
      </c>
      <c r="AA4" s="1617"/>
      <c r="AB4" s="1617"/>
      <c r="AC4" s="1617"/>
      <c r="AD4" s="1617"/>
      <c r="AE4" s="1617"/>
    </row>
    <row r="5" spans="1:31" ht="40.15" customHeight="1">
      <c r="A5" s="2260" t="s">
        <v>169</v>
      </c>
      <c r="B5" s="891"/>
      <c r="C5" s="3119"/>
      <c r="D5" s="3120"/>
      <c r="E5" s="3120"/>
      <c r="F5" s="3120"/>
      <c r="G5" s="3120"/>
      <c r="H5" s="3120"/>
      <c r="I5" s="3120"/>
      <c r="J5" s="3120"/>
      <c r="K5" s="3120"/>
      <c r="L5" s="3120"/>
      <c r="M5" s="3121"/>
      <c r="N5" s="3180"/>
      <c r="O5" s="3181"/>
      <c r="P5" s="3181"/>
      <c r="Q5" s="3181"/>
      <c r="R5" s="3181"/>
      <c r="S5" s="3181"/>
      <c r="T5" s="3181"/>
      <c r="U5" s="3181"/>
      <c r="V5" s="3181"/>
      <c r="W5" s="3181"/>
      <c r="X5" s="3182"/>
      <c r="Y5" s="166"/>
      <c r="Z5" s="1817" t="s">
        <v>78</v>
      </c>
      <c r="AA5" s="1617"/>
      <c r="AB5" s="1617"/>
      <c r="AC5" s="1617"/>
      <c r="AD5" s="1617"/>
      <c r="AE5" s="1617"/>
    </row>
    <row r="6" spans="1:31" s="805" customFormat="1" ht="18">
      <c r="A6" s="2459" t="s">
        <v>1212</v>
      </c>
      <c r="B6" s="817"/>
      <c r="C6" s="817"/>
      <c r="D6" s="817"/>
      <c r="E6" s="817"/>
      <c r="F6" s="817"/>
      <c r="G6" s="817"/>
      <c r="H6" s="817"/>
      <c r="I6" s="817"/>
      <c r="J6" s="817"/>
      <c r="K6" s="817"/>
      <c r="L6" s="817"/>
      <c r="M6" s="818"/>
      <c r="N6" s="991"/>
      <c r="O6" s="817"/>
      <c r="P6" s="817"/>
      <c r="Q6" s="817"/>
      <c r="R6" s="817"/>
      <c r="S6" s="817"/>
      <c r="T6" s="817"/>
      <c r="U6" s="819"/>
      <c r="V6" s="817"/>
      <c r="W6" s="817"/>
      <c r="X6" s="819"/>
      <c r="Y6" s="819"/>
      <c r="Z6" s="2472" t="s">
        <v>1324</v>
      </c>
      <c r="AA6" s="1617"/>
      <c r="AB6" s="1617"/>
      <c r="AC6" s="1617"/>
      <c r="AD6" s="1617"/>
      <c r="AE6" s="1617"/>
    </row>
    <row r="7" spans="1:31" s="314" customFormat="1" ht="20.100000000000001" customHeight="1">
      <c r="A7" s="2460" t="s">
        <v>1325</v>
      </c>
      <c r="B7" s="288"/>
      <c r="C7" s="288"/>
      <c r="D7" s="288"/>
      <c r="E7" s="288"/>
      <c r="F7" s="288"/>
      <c r="G7" s="311"/>
      <c r="H7" s="311"/>
      <c r="I7" s="311"/>
      <c r="J7" s="311"/>
      <c r="K7" s="312"/>
      <c r="L7" s="312"/>
      <c r="M7" s="313"/>
      <c r="N7" s="310"/>
      <c r="O7" s="288"/>
      <c r="P7" s="288"/>
      <c r="Q7" s="288"/>
      <c r="R7" s="288"/>
      <c r="S7" s="288"/>
      <c r="T7" s="311"/>
      <c r="U7" s="311"/>
      <c r="V7" s="311"/>
      <c r="W7" s="311"/>
      <c r="X7" s="312"/>
      <c r="Y7" s="312"/>
      <c r="Z7" s="2473" t="s">
        <v>1326</v>
      </c>
      <c r="AA7" s="1618"/>
      <c r="AB7" s="1618"/>
      <c r="AC7" s="1618"/>
      <c r="AD7" s="1618"/>
      <c r="AE7" s="1618"/>
    </row>
    <row r="8" spans="1:31" ht="20.100000000000001" customHeight="1">
      <c r="A8" s="2461" t="s">
        <v>1327</v>
      </c>
      <c r="B8" s="316"/>
      <c r="C8" s="316"/>
      <c r="D8" s="31"/>
      <c r="E8" s="31"/>
      <c r="F8" s="31"/>
      <c r="G8" s="317"/>
      <c r="H8" s="317"/>
      <c r="I8" s="317"/>
      <c r="J8" s="317"/>
      <c r="K8" s="318"/>
      <c r="L8" s="318"/>
      <c r="M8" s="319"/>
      <c r="N8" s="315"/>
      <c r="O8" s="316"/>
      <c r="P8" s="316"/>
      <c r="Q8" s="31"/>
      <c r="R8" s="31"/>
      <c r="S8" s="31"/>
      <c r="T8" s="317"/>
      <c r="U8" s="317"/>
      <c r="V8" s="317"/>
      <c r="W8" s="317"/>
      <c r="X8" s="318"/>
      <c r="Y8" s="318"/>
      <c r="Z8" s="2474" t="s">
        <v>1328</v>
      </c>
      <c r="AA8" s="1617"/>
      <c r="AB8" s="1617"/>
      <c r="AC8" s="1617"/>
      <c r="AD8" s="1617"/>
      <c r="AE8" s="1617"/>
    </row>
    <row r="9" spans="1:31" ht="61.5" customHeight="1">
      <c r="A9" s="2463" t="s">
        <v>174</v>
      </c>
      <c r="B9" s="2463" t="s">
        <v>4785</v>
      </c>
      <c r="C9" s="2463" t="s">
        <v>4786</v>
      </c>
      <c r="D9" s="2463" t="s">
        <v>1329</v>
      </c>
      <c r="E9" s="2463" t="s">
        <v>731</v>
      </c>
      <c r="F9" s="2464" t="s">
        <v>1330</v>
      </c>
      <c r="G9" s="2463" t="s">
        <v>732</v>
      </c>
      <c r="H9" s="2463" t="s">
        <v>733</v>
      </c>
      <c r="I9" s="2463" t="s">
        <v>227</v>
      </c>
      <c r="J9" s="2463" t="s">
        <v>557</v>
      </c>
      <c r="K9" s="2463" t="s">
        <v>4787</v>
      </c>
      <c r="L9" s="2463" t="s">
        <v>1331</v>
      </c>
      <c r="M9" s="2463" t="s">
        <v>182</v>
      </c>
      <c r="N9" s="2462" t="s">
        <v>183</v>
      </c>
      <c r="O9" s="2462" t="s">
        <v>4789</v>
      </c>
      <c r="P9" s="2462" t="s">
        <v>4790</v>
      </c>
      <c r="Q9" s="2462" t="s">
        <v>559</v>
      </c>
      <c r="R9" s="2462" t="s">
        <v>560</v>
      </c>
      <c r="S9" s="2462" t="s">
        <v>734</v>
      </c>
      <c r="T9" s="2462" t="s">
        <v>1332</v>
      </c>
      <c r="U9" s="2462" t="s">
        <v>765</v>
      </c>
      <c r="V9" s="2462" t="s">
        <v>1333</v>
      </c>
      <c r="W9" s="2462" t="s">
        <v>1334</v>
      </c>
      <c r="X9" s="2462" t="s">
        <v>4791</v>
      </c>
      <c r="Y9" s="2475" t="s">
        <v>4792</v>
      </c>
      <c r="Z9" s="2475" t="s">
        <v>254</v>
      </c>
      <c r="AA9" s="1617"/>
      <c r="AB9" s="1617"/>
      <c r="AC9" s="1617"/>
      <c r="AD9" s="1617"/>
      <c r="AE9" s="1617"/>
    </row>
    <row r="10" spans="1:31" ht="40.15" customHeight="1">
      <c r="A10" s="2465" t="s">
        <v>1335</v>
      </c>
      <c r="B10" s="2468" t="s">
        <v>3868</v>
      </c>
      <c r="C10" s="2469" t="s">
        <v>3869</v>
      </c>
      <c r="D10" s="2469" t="s">
        <v>3870</v>
      </c>
      <c r="E10" s="2466" t="s">
        <v>3871</v>
      </c>
      <c r="F10" s="2468" t="s">
        <v>3872</v>
      </c>
      <c r="G10" s="2466" t="s">
        <v>3873</v>
      </c>
      <c r="H10" s="2468" t="s">
        <v>3874</v>
      </c>
      <c r="I10" s="2468" t="s">
        <v>280</v>
      </c>
      <c r="J10" s="2466">
        <v>31000</v>
      </c>
      <c r="K10" s="1844">
        <v>2</v>
      </c>
      <c r="L10" s="1844">
        <v>2</v>
      </c>
      <c r="M10" s="2470"/>
      <c r="N10" s="1619"/>
      <c r="O10" s="2179">
        <f>IF(L10&gt;0,L10,"")</f>
        <v>2</v>
      </c>
      <c r="P10" s="2179">
        <f>IF(K10&gt;0,K10,"")</f>
        <v>2</v>
      </c>
      <c r="Q10" s="2471">
        <v>31000</v>
      </c>
      <c r="R10" s="2493" t="s">
        <v>281</v>
      </c>
      <c r="S10" s="2493" t="s">
        <v>4797</v>
      </c>
      <c r="T10" s="2471" t="s">
        <v>3873</v>
      </c>
      <c r="U10" s="2471" t="s">
        <v>4436</v>
      </c>
      <c r="V10" s="2471" t="s">
        <v>3871</v>
      </c>
      <c r="W10" s="2467" t="s">
        <v>4796</v>
      </c>
      <c r="X10" s="2494" t="s">
        <v>4795</v>
      </c>
      <c r="Y10" s="2477" t="s">
        <v>4793</v>
      </c>
      <c r="Z10" s="2465" t="s">
        <v>1336</v>
      </c>
      <c r="AA10" s="1617"/>
      <c r="AB10" s="1617"/>
      <c r="AC10" s="1617"/>
      <c r="AD10" s="1617"/>
      <c r="AE10" s="1617"/>
    </row>
    <row r="11" spans="1:31" ht="40.15" customHeight="1">
      <c r="A11" s="2465" t="s">
        <v>1337</v>
      </c>
      <c r="B11" s="2468" t="s">
        <v>3875</v>
      </c>
      <c r="C11" s="2469" t="s">
        <v>3869</v>
      </c>
      <c r="D11" s="2468" t="s">
        <v>3870</v>
      </c>
      <c r="E11" s="2466" t="s">
        <v>3876</v>
      </c>
      <c r="F11" s="2468" t="s">
        <v>3872</v>
      </c>
      <c r="G11" s="2466" t="s">
        <v>3873</v>
      </c>
      <c r="H11" s="2468" t="s">
        <v>3874</v>
      </c>
      <c r="I11" s="2468" t="s">
        <v>280</v>
      </c>
      <c r="J11" s="2466">
        <v>6500</v>
      </c>
      <c r="K11" s="1844">
        <v>2</v>
      </c>
      <c r="L11" s="1844">
        <v>2</v>
      </c>
      <c r="M11" s="2470"/>
      <c r="N11" s="1619"/>
      <c r="O11" s="2179">
        <f t="shared" ref="O11:O25" si="0">IF(L11&gt;0,L11,"")</f>
        <v>2</v>
      </c>
      <c r="P11" s="2179">
        <f t="shared" ref="P11:P25" si="1">IF(K11&gt;0,K11,"")</f>
        <v>2</v>
      </c>
      <c r="Q11" s="2471">
        <v>6500</v>
      </c>
      <c r="R11" s="2493" t="s">
        <v>281</v>
      </c>
      <c r="S11" s="2493" t="s">
        <v>4797</v>
      </c>
      <c r="T11" s="2471" t="s">
        <v>3873</v>
      </c>
      <c r="U11" s="2471" t="s">
        <v>4436</v>
      </c>
      <c r="V11" s="2471" t="s">
        <v>3876</v>
      </c>
      <c r="W11" s="2467" t="s">
        <v>4796</v>
      </c>
      <c r="X11" s="2494" t="s">
        <v>4795</v>
      </c>
      <c r="Y11" s="2477" t="s">
        <v>4794</v>
      </c>
      <c r="Z11" s="2465" t="s">
        <v>1338</v>
      </c>
      <c r="AA11" s="1617"/>
      <c r="AB11" s="1617"/>
      <c r="AC11" s="1617"/>
      <c r="AD11" s="1617"/>
      <c r="AE11" s="1617"/>
    </row>
    <row r="12" spans="1:31" ht="40.15" customHeight="1">
      <c r="A12" s="2465" t="s">
        <v>1339</v>
      </c>
      <c r="B12" s="1620"/>
      <c r="C12" s="1621"/>
      <c r="D12" s="1620"/>
      <c r="E12" s="1620"/>
      <c r="F12" s="1620"/>
      <c r="G12" s="1622"/>
      <c r="H12" s="1620"/>
      <c r="I12" s="1620"/>
      <c r="J12" s="1620"/>
      <c r="K12" s="838"/>
      <c r="L12" s="297"/>
      <c r="M12" s="1566"/>
      <c r="N12" s="1619"/>
      <c r="O12" s="297" t="str">
        <f t="shared" si="0"/>
        <v/>
      </c>
      <c r="P12" s="838" t="str">
        <f t="shared" si="1"/>
        <v/>
      </c>
      <c r="Q12" s="1620"/>
      <c r="R12" s="1620"/>
      <c r="S12" s="1620"/>
      <c r="T12" s="1622"/>
      <c r="U12" s="1620"/>
      <c r="V12" s="1620"/>
      <c r="W12" s="1620"/>
      <c r="X12" s="1565"/>
      <c r="Y12" s="309"/>
      <c r="Z12" s="2465" t="s">
        <v>1340</v>
      </c>
      <c r="AA12" s="1617"/>
      <c r="AB12" s="1617"/>
      <c r="AC12" s="1617"/>
      <c r="AD12" s="1617"/>
      <c r="AE12" s="1617"/>
    </row>
    <row r="13" spans="1:31" ht="40.15" customHeight="1">
      <c r="A13" s="2465" t="s">
        <v>1341</v>
      </c>
      <c r="B13" s="1620"/>
      <c r="C13" s="1621"/>
      <c r="D13" s="1620"/>
      <c r="E13" s="1620"/>
      <c r="F13" s="1620"/>
      <c r="G13" s="1622"/>
      <c r="H13" s="1620"/>
      <c r="I13" s="1620"/>
      <c r="J13" s="1620"/>
      <c r="K13" s="297"/>
      <c r="L13" s="297"/>
      <c r="M13" s="1566"/>
      <c r="N13" s="1619"/>
      <c r="O13" s="297" t="str">
        <f t="shared" si="0"/>
        <v/>
      </c>
      <c r="P13" s="297" t="str">
        <f t="shared" si="1"/>
        <v/>
      </c>
      <c r="Q13" s="1620"/>
      <c r="R13" s="1620"/>
      <c r="S13" s="1620"/>
      <c r="T13" s="1622"/>
      <c r="U13" s="1620"/>
      <c r="V13" s="1620"/>
      <c r="W13" s="1620"/>
      <c r="X13" s="1565"/>
      <c r="Y13" s="309"/>
      <c r="Z13" s="2465" t="s">
        <v>1342</v>
      </c>
      <c r="AA13" s="1617"/>
      <c r="AB13" s="1617"/>
      <c r="AC13" s="1617"/>
      <c r="AD13" s="1617"/>
      <c r="AE13" s="1617"/>
    </row>
    <row r="14" spans="1:31" ht="40.15" customHeight="1">
      <c r="A14" s="2465" t="s">
        <v>1343</v>
      </c>
      <c r="B14" s="1620"/>
      <c r="C14" s="1621"/>
      <c r="D14" s="1620"/>
      <c r="E14" s="1620"/>
      <c r="F14" s="1620"/>
      <c r="G14" s="1622"/>
      <c r="H14" s="1620"/>
      <c r="I14" s="1620"/>
      <c r="J14" s="1620"/>
      <c r="K14" s="297"/>
      <c r="L14" s="297"/>
      <c r="M14" s="1566"/>
      <c r="N14" s="1619"/>
      <c r="O14" s="297" t="str">
        <f t="shared" si="0"/>
        <v/>
      </c>
      <c r="P14" s="297" t="str">
        <f t="shared" si="1"/>
        <v/>
      </c>
      <c r="Q14" s="1620"/>
      <c r="R14" s="1620"/>
      <c r="S14" s="1620"/>
      <c r="T14" s="1622"/>
      <c r="U14" s="1620"/>
      <c r="V14" s="1620"/>
      <c r="W14" s="1620"/>
      <c r="X14" s="1565"/>
      <c r="Y14" s="309"/>
      <c r="Z14" s="2465" t="s">
        <v>1344</v>
      </c>
      <c r="AA14" s="1617"/>
      <c r="AB14" s="1617"/>
      <c r="AC14" s="1617"/>
      <c r="AD14" s="1617"/>
      <c r="AE14" s="1617"/>
    </row>
    <row r="15" spans="1:31" ht="40.15" customHeight="1">
      <c r="A15" s="2465" t="s">
        <v>1345</v>
      </c>
      <c r="B15" s="1620"/>
      <c r="C15" s="1621"/>
      <c r="D15" s="1620"/>
      <c r="E15" s="1620"/>
      <c r="F15" s="1620"/>
      <c r="G15" s="1622"/>
      <c r="H15" s="1620"/>
      <c r="I15" s="1620"/>
      <c r="J15" s="1620"/>
      <c r="K15" s="297"/>
      <c r="L15" s="297"/>
      <c r="M15" s="1566"/>
      <c r="N15" s="1619"/>
      <c r="O15" s="297" t="str">
        <f t="shared" si="0"/>
        <v/>
      </c>
      <c r="P15" s="297" t="str">
        <f t="shared" si="1"/>
        <v/>
      </c>
      <c r="Q15" s="1620"/>
      <c r="R15" s="1620"/>
      <c r="S15" s="1620"/>
      <c r="T15" s="1622"/>
      <c r="U15" s="1620"/>
      <c r="V15" s="1620"/>
      <c r="W15" s="1620"/>
      <c r="X15" s="1565"/>
      <c r="Y15" s="309"/>
      <c r="Z15" s="2465" t="s">
        <v>1346</v>
      </c>
      <c r="AA15" s="1617"/>
      <c r="AB15" s="1617"/>
      <c r="AC15" s="1617"/>
      <c r="AD15" s="1617"/>
      <c r="AE15" s="1617"/>
    </row>
    <row r="16" spans="1:31" ht="40.15" customHeight="1">
      <c r="A16" s="2465" t="s">
        <v>1347</v>
      </c>
      <c r="B16" s="1620"/>
      <c r="C16" s="1621"/>
      <c r="D16" s="1620"/>
      <c r="E16" s="1620"/>
      <c r="F16" s="1620"/>
      <c r="G16" s="1622"/>
      <c r="H16" s="1620"/>
      <c r="I16" s="1620"/>
      <c r="J16" s="1620"/>
      <c r="K16" s="297"/>
      <c r="L16" s="297"/>
      <c r="M16" s="1566"/>
      <c r="N16" s="1619"/>
      <c r="O16" s="297" t="str">
        <f t="shared" si="0"/>
        <v/>
      </c>
      <c r="P16" s="297" t="str">
        <f t="shared" si="1"/>
        <v/>
      </c>
      <c r="Q16" s="1620"/>
      <c r="R16" s="1620"/>
      <c r="S16" s="1620"/>
      <c r="T16" s="1622"/>
      <c r="U16" s="1620"/>
      <c r="V16" s="1620"/>
      <c r="W16" s="1620"/>
      <c r="X16" s="1565"/>
      <c r="Y16" s="309"/>
      <c r="Z16" s="2465" t="s">
        <v>1348</v>
      </c>
      <c r="AA16" s="1617"/>
      <c r="AB16" s="1617"/>
      <c r="AC16" s="1617"/>
      <c r="AD16" s="1617"/>
      <c r="AE16" s="1617"/>
    </row>
    <row r="17" spans="1:31" ht="40.15" customHeight="1">
      <c r="A17" s="2465" t="s">
        <v>1349</v>
      </c>
      <c r="B17" s="1620"/>
      <c r="C17" s="1621"/>
      <c r="D17" s="1620"/>
      <c r="E17" s="1620"/>
      <c r="F17" s="1620"/>
      <c r="G17" s="1622"/>
      <c r="H17" s="1620"/>
      <c r="I17" s="1620"/>
      <c r="J17" s="1620"/>
      <c r="K17" s="297"/>
      <c r="L17" s="297"/>
      <c r="M17" s="1566"/>
      <c r="N17" s="1619"/>
      <c r="O17" s="297" t="str">
        <f t="shared" si="0"/>
        <v/>
      </c>
      <c r="P17" s="297" t="str">
        <f t="shared" si="1"/>
        <v/>
      </c>
      <c r="Q17" s="1620"/>
      <c r="R17" s="1620"/>
      <c r="S17" s="1620"/>
      <c r="T17" s="1622"/>
      <c r="U17" s="1620"/>
      <c r="V17" s="1620"/>
      <c r="W17" s="1620"/>
      <c r="X17" s="1565"/>
      <c r="Y17" s="309"/>
      <c r="Z17" s="2465" t="s">
        <v>1350</v>
      </c>
      <c r="AA17" s="1617"/>
      <c r="AB17" s="1617"/>
      <c r="AC17" s="1617"/>
      <c r="AD17" s="1617"/>
      <c r="AE17" s="1617"/>
    </row>
    <row r="18" spans="1:31" ht="40.15" customHeight="1">
      <c r="A18" s="2465" t="s">
        <v>1351</v>
      </c>
      <c r="B18" s="1620"/>
      <c r="C18" s="1621"/>
      <c r="D18" s="1620"/>
      <c r="E18" s="1620"/>
      <c r="F18" s="1620"/>
      <c r="G18" s="1622"/>
      <c r="H18" s="1620"/>
      <c r="I18" s="1620"/>
      <c r="J18" s="1620"/>
      <c r="K18" s="297"/>
      <c r="L18" s="297"/>
      <c r="M18" s="1563"/>
      <c r="N18" s="1619"/>
      <c r="O18" s="297" t="str">
        <f t="shared" si="0"/>
        <v/>
      </c>
      <c r="P18" s="297" t="str">
        <f t="shared" si="1"/>
        <v/>
      </c>
      <c r="Q18" s="1620"/>
      <c r="R18" s="1620"/>
      <c r="S18" s="1620"/>
      <c r="T18" s="1622"/>
      <c r="U18" s="1620"/>
      <c r="V18" s="1620"/>
      <c r="W18" s="1620"/>
      <c r="X18" s="1565"/>
      <c r="Y18" s="309"/>
      <c r="Z18" s="2465" t="s">
        <v>1352</v>
      </c>
      <c r="AA18" s="1617"/>
      <c r="AB18" s="1617"/>
      <c r="AC18" s="1617"/>
      <c r="AD18" s="1617"/>
      <c r="AE18" s="1617"/>
    </row>
    <row r="19" spans="1:31" s="135" customFormat="1" ht="40.15" customHeight="1">
      <c r="A19" s="2465" t="s">
        <v>1353</v>
      </c>
      <c r="B19" s="1620"/>
      <c r="C19" s="1621"/>
      <c r="D19" s="1620"/>
      <c r="E19" s="1620"/>
      <c r="F19" s="1620"/>
      <c r="G19" s="1622"/>
      <c r="H19" s="1620"/>
      <c r="I19" s="1620"/>
      <c r="J19" s="1620"/>
      <c r="K19" s="297"/>
      <c r="L19" s="297"/>
      <c r="M19" s="1563"/>
      <c r="N19" s="1619"/>
      <c r="O19" s="297" t="str">
        <f t="shared" si="0"/>
        <v/>
      </c>
      <c r="P19" s="297" t="str">
        <f t="shared" si="1"/>
        <v/>
      </c>
      <c r="Q19" s="1620"/>
      <c r="R19" s="1620"/>
      <c r="S19" s="1620"/>
      <c r="T19" s="1622"/>
      <c r="U19" s="1620"/>
      <c r="V19" s="1620"/>
      <c r="W19" s="1620"/>
      <c r="X19" s="1565"/>
      <c r="Y19" s="309"/>
      <c r="Z19" s="2465" t="s">
        <v>1354</v>
      </c>
    </row>
    <row r="20" spans="1:31" ht="61.5" customHeight="1">
      <c r="A20" s="2463" t="s">
        <v>174</v>
      </c>
      <c r="B20" s="2463" t="s">
        <v>4785</v>
      </c>
      <c r="C20" s="2463" t="s">
        <v>4786</v>
      </c>
      <c r="D20" s="2463" t="s">
        <v>1329</v>
      </c>
      <c r="E20" s="2463" t="s">
        <v>731</v>
      </c>
      <c r="F20" s="2464" t="s">
        <v>1330</v>
      </c>
      <c r="G20" s="2463" t="s">
        <v>732</v>
      </c>
      <c r="H20" s="2463" t="s">
        <v>733</v>
      </c>
      <c r="I20" s="2463" t="s">
        <v>227</v>
      </c>
      <c r="J20" s="2463" t="s">
        <v>557</v>
      </c>
      <c r="K20" s="2463" t="s">
        <v>4787</v>
      </c>
      <c r="L20" s="2463" t="s">
        <v>1331</v>
      </c>
      <c r="M20" s="2463" t="s">
        <v>182</v>
      </c>
      <c r="N20" s="2462" t="s">
        <v>183</v>
      </c>
      <c r="O20" s="2462" t="s">
        <v>4789</v>
      </c>
      <c r="P20" s="2462" t="s">
        <v>4790</v>
      </c>
      <c r="Q20" s="2462" t="s">
        <v>559</v>
      </c>
      <c r="R20" s="2462" t="s">
        <v>560</v>
      </c>
      <c r="S20" s="2462" t="s">
        <v>734</v>
      </c>
      <c r="T20" s="2462" t="s">
        <v>1332</v>
      </c>
      <c r="U20" s="2462" t="s">
        <v>765</v>
      </c>
      <c r="V20" s="2462" t="s">
        <v>1333</v>
      </c>
      <c r="W20" s="2462" t="s">
        <v>1334</v>
      </c>
      <c r="X20" s="2462" t="s">
        <v>4791</v>
      </c>
      <c r="Y20" s="2475" t="s">
        <v>4792</v>
      </c>
      <c r="Z20" s="2475" t="s">
        <v>254</v>
      </c>
      <c r="AA20" s="1617"/>
      <c r="AB20" s="1617"/>
      <c r="AC20" s="1617"/>
      <c r="AD20" s="1617"/>
      <c r="AE20" s="1617"/>
    </row>
    <row r="21" spans="1:31" s="135" customFormat="1" ht="40.15" customHeight="1">
      <c r="A21" s="2465" t="s">
        <v>1355</v>
      </c>
      <c r="B21" s="2478" t="s">
        <v>3549</v>
      </c>
      <c r="C21" s="1621"/>
      <c r="D21" s="1620"/>
      <c r="E21" s="1620"/>
      <c r="F21" s="1620"/>
      <c r="G21" s="1622"/>
      <c r="H21" s="1620"/>
      <c r="I21" s="1620"/>
      <c r="J21" s="1620"/>
      <c r="K21" s="297"/>
      <c r="L21" s="297"/>
      <c r="M21" s="1563"/>
      <c r="N21" s="1619"/>
      <c r="O21" s="297" t="str">
        <f t="shared" si="0"/>
        <v/>
      </c>
      <c r="P21" s="297" t="str">
        <f t="shared" si="1"/>
        <v/>
      </c>
      <c r="Q21" s="1620"/>
      <c r="R21" s="1620"/>
      <c r="S21" s="1620"/>
      <c r="T21" s="1622"/>
      <c r="U21" s="1620"/>
      <c r="V21" s="1620"/>
      <c r="W21" s="1620"/>
      <c r="X21" s="1565"/>
      <c r="Y21" s="2479" t="s">
        <v>3550</v>
      </c>
      <c r="Z21" s="2465" t="s">
        <v>1356</v>
      </c>
    </row>
    <row r="22" spans="1:31" s="135" customFormat="1" ht="40.15" customHeight="1">
      <c r="A22" s="2465" t="s">
        <v>1357</v>
      </c>
      <c r="B22" s="1620"/>
      <c r="C22" s="1621"/>
      <c r="D22" s="1620"/>
      <c r="E22" s="1620"/>
      <c r="F22" s="1620"/>
      <c r="G22" s="1622"/>
      <c r="H22" s="1620"/>
      <c r="I22" s="1620"/>
      <c r="J22" s="1620"/>
      <c r="K22" s="297"/>
      <c r="L22" s="297"/>
      <c r="M22" s="1563"/>
      <c r="N22" s="1619"/>
      <c r="O22" s="297" t="str">
        <f t="shared" si="0"/>
        <v/>
      </c>
      <c r="P22" s="297" t="str">
        <f t="shared" si="1"/>
        <v/>
      </c>
      <c r="Q22" s="1620"/>
      <c r="R22" s="1620"/>
      <c r="S22" s="1620"/>
      <c r="T22" s="1622"/>
      <c r="U22" s="1620"/>
      <c r="V22" s="1620"/>
      <c r="W22" s="1620"/>
      <c r="X22" s="1565"/>
      <c r="Y22" s="309"/>
      <c r="Z22" s="2465" t="s">
        <v>1358</v>
      </c>
    </row>
    <row r="23" spans="1:31" s="135" customFormat="1" ht="40.15" customHeight="1">
      <c r="A23" s="2465" t="s">
        <v>1359</v>
      </c>
      <c r="B23" s="1620"/>
      <c r="C23" s="1621"/>
      <c r="D23" s="1620"/>
      <c r="E23" s="1620"/>
      <c r="F23" s="1620"/>
      <c r="G23" s="1622"/>
      <c r="H23" s="1620"/>
      <c r="I23" s="1620"/>
      <c r="J23" s="1620"/>
      <c r="K23" s="297"/>
      <c r="L23" s="297"/>
      <c r="M23" s="1563"/>
      <c r="N23" s="1619"/>
      <c r="O23" s="297" t="str">
        <f t="shared" si="0"/>
        <v/>
      </c>
      <c r="P23" s="297" t="str">
        <f t="shared" si="1"/>
        <v/>
      </c>
      <c r="Q23" s="1620"/>
      <c r="R23" s="1620"/>
      <c r="S23" s="1620"/>
      <c r="T23" s="1622"/>
      <c r="U23" s="1620"/>
      <c r="V23" s="1620"/>
      <c r="W23" s="1620"/>
      <c r="X23" s="1565"/>
      <c r="Y23" s="309"/>
      <c r="Z23" s="2465" t="s">
        <v>1360</v>
      </c>
    </row>
    <row r="24" spans="1:31" s="135" customFormat="1" ht="40.15" customHeight="1">
      <c r="A24" s="2465" t="s">
        <v>1361</v>
      </c>
      <c r="B24" s="1620"/>
      <c r="C24" s="1621"/>
      <c r="D24" s="1620"/>
      <c r="E24" s="1620"/>
      <c r="F24" s="1620"/>
      <c r="G24" s="1622"/>
      <c r="H24" s="1620"/>
      <c r="I24" s="1620"/>
      <c r="J24" s="1620"/>
      <c r="K24" s="297"/>
      <c r="L24" s="297"/>
      <c r="M24" s="1563"/>
      <c r="N24" s="1619"/>
      <c r="O24" s="297" t="str">
        <f t="shared" si="0"/>
        <v/>
      </c>
      <c r="P24" s="297" t="str">
        <f t="shared" si="1"/>
        <v/>
      </c>
      <c r="Q24" s="1620"/>
      <c r="R24" s="1620"/>
      <c r="S24" s="1620"/>
      <c r="T24" s="1622"/>
      <c r="U24" s="1620"/>
      <c r="V24" s="1620"/>
      <c r="W24" s="1620"/>
      <c r="X24" s="1565"/>
      <c r="Y24" s="309"/>
      <c r="Z24" s="2465" t="s">
        <v>1362</v>
      </c>
    </row>
    <row r="25" spans="1:31" s="135" customFormat="1" ht="40.15" customHeight="1">
      <c r="A25" s="2465" t="s">
        <v>1363</v>
      </c>
      <c r="B25" s="1620"/>
      <c r="C25" s="1621"/>
      <c r="D25" s="1620"/>
      <c r="E25" s="1620"/>
      <c r="F25" s="1620"/>
      <c r="G25" s="1622"/>
      <c r="H25" s="1620"/>
      <c r="I25" s="1620"/>
      <c r="J25" s="1620"/>
      <c r="K25" s="297"/>
      <c r="L25" s="297"/>
      <c r="M25" s="1563"/>
      <c r="N25" s="1619"/>
      <c r="O25" s="297" t="str">
        <f t="shared" si="0"/>
        <v/>
      </c>
      <c r="P25" s="297" t="str">
        <f t="shared" si="1"/>
        <v/>
      </c>
      <c r="Q25" s="1620"/>
      <c r="R25" s="1620"/>
      <c r="S25" s="1620"/>
      <c r="T25" s="1622"/>
      <c r="U25" s="1620"/>
      <c r="V25" s="1620"/>
      <c r="W25" s="1620"/>
      <c r="X25" s="1565"/>
      <c r="Y25" s="309"/>
      <c r="Z25" s="2465" t="s">
        <v>1364</v>
      </c>
    </row>
    <row r="26" spans="1:31" s="599" customFormat="1" ht="18" customHeight="1">
      <c r="A26" s="593" t="s">
        <v>573</v>
      </c>
      <c r="B26" s="594"/>
      <c r="C26" s="595"/>
      <c r="D26" s="594"/>
      <c r="E26" s="594"/>
      <c r="F26" s="594"/>
      <c r="G26" s="596"/>
      <c r="H26" s="594"/>
      <c r="I26" s="594"/>
      <c r="J26" s="594"/>
      <c r="K26" s="597"/>
      <c r="L26" s="598"/>
      <c r="M26" s="994"/>
      <c r="N26" s="995"/>
      <c r="O26" s="996"/>
      <c r="P26" s="997"/>
      <c r="Q26" s="996"/>
      <c r="R26" s="1212"/>
      <c r="S26" s="1212"/>
      <c r="T26" s="1213"/>
      <c r="U26" s="1212"/>
      <c r="V26" s="1212"/>
      <c r="W26" s="1212"/>
      <c r="X26" s="1214"/>
      <c r="Y26" s="1215"/>
      <c r="Z26" s="1216" t="s">
        <v>244</v>
      </c>
    </row>
    <row r="27" spans="1:31" s="600" customFormat="1">
      <c r="A27" s="1396" t="s">
        <v>1365</v>
      </c>
      <c r="B27" s="1218"/>
      <c r="C27" s="1218"/>
      <c r="D27" s="1218"/>
      <c r="E27" s="1218"/>
      <c r="F27" s="1218"/>
      <c r="M27" s="998"/>
      <c r="N27" s="1121"/>
      <c r="O27" s="1121"/>
      <c r="P27" s="1121"/>
      <c r="Q27" s="1121"/>
      <c r="R27" s="1217"/>
      <c r="S27" s="1217"/>
      <c r="T27" s="1217"/>
      <c r="U27" s="1217"/>
      <c r="V27" s="1217"/>
      <c r="W27" s="1217"/>
      <c r="X27" s="1217"/>
      <c r="Y27" s="1217"/>
      <c r="Z27" s="1217" t="s">
        <v>1366</v>
      </c>
    </row>
    <row r="28" spans="1:31" s="600" customFormat="1" ht="18" customHeight="1">
      <c r="A28" s="1270" t="s">
        <v>1367</v>
      </c>
      <c r="B28" s="1218"/>
      <c r="C28" s="1218"/>
      <c r="D28" s="1218"/>
      <c r="E28" s="1218"/>
      <c r="F28" s="1218"/>
      <c r="M28" s="998"/>
      <c r="N28" s="999"/>
      <c r="R28" s="1218"/>
      <c r="S28" s="1218"/>
      <c r="T28" s="1218"/>
      <c r="U28" s="1218"/>
      <c r="V28" s="1218"/>
      <c r="W28" s="1218"/>
      <c r="X28" s="1218"/>
      <c r="Y28" s="1218"/>
      <c r="Z28" s="1219" t="s">
        <v>1368</v>
      </c>
    </row>
    <row r="29" spans="1:31" s="600" customFormat="1" ht="18" customHeight="1">
      <c r="A29" s="1396" t="s">
        <v>1369</v>
      </c>
      <c r="B29" s="1390"/>
      <c r="C29" s="1390"/>
      <c r="D29" s="1390"/>
      <c r="E29" s="1390"/>
      <c r="F29" s="1390"/>
      <c r="M29" s="998"/>
      <c r="N29" s="999"/>
      <c r="R29" s="1218"/>
      <c r="S29" s="1218"/>
      <c r="T29" s="1218"/>
      <c r="U29" s="1218"/>
      <c r="V29" s="1218"/>
      <c r="W29" s="1218"/>
      <c r="X29" s="1218"/>
      <c r="Y29" s="1218"/>
      <c r="Z29" s="59" t="s">
        <v>1370</v>
      </c>
      <c r="AA29" s="602"/>
      <c r="AB29" s="602"/>
      <c r="AC29" s="602"/>
      <c r="AD29" s="602"/>
      <c r="AE29" s="602"/>
    </row>
    <row r="30" spans="1:31" s="600" customFormat="1" ht="18" customHeight="1">
      <c r="A30" s="1104" t="s">
        <v>1371</v>
      </c>
      <c r="B30" s="1218"/>
      <c r="C30" s="1218"/>
      <c r="D30" s="1218"/>
      <c r="E30" s="1218"/>
      <c r="F30" s="1218"/>
      <c r="M30" s="998"/>
      <c r="N30" s="999"/>
      <c r="R30" s="1218"/>
      <c r="S30" s="1218"/>
      <c r="T30" s="1218"/>
      <c r="U30" s="1218"/>
      <c r="V30" s="1218"/>
      <c r="W30" s="1218"/>
      <c r="X30" s="1218"/>
      <c r="Y30" s="1218"/>
      <c r="Z30" s="1220" t="s">
        <v>1372</v>
      </c>
      <c r="AA30" s="1244"/>
      <c r="AB30" s="1244"/>
      <c r="AC30" s="603"/>
      <c r="AD30" s="603"/>
      <c r="AE30" s="603"/>
    </row>
    <row r="31" spans="1:31" s="600" customFormat="1" ht="18" customHeight="1">
      <c r="A31" s="59" t="s">
        <v>1373</v>
      </c>
      <c r="B31" s="1218"/>
      <c r="C31" s="1218"/>
      <c r="D31" s="1218"/>
      <c r="E31" s="1218"/>
      <c r="F31" s="1218"/>
      <c r="M31" s="998"/>
      <c r="N31" s="999"/>
      <c r="R31" s="1218"/>
      <c r="S31" s="1218"/>
      <c r="T31" s="1218"/>
      <c r="U31" s="1218"/>
      <c r="V31" s="1218"/>
      <c r="W31" s="1218"/>
      <c r="X31" s="1218"/>
      <c r="Y31" s="1218"/>
      <c r="Z31" s="1220" t="s">
        <v>1374</v>
      </c>
      <c r="AA31" s="1244"/>
      <c r="AB31" s="1244"/>
      <c r="AC31" s="603"/>
      <c r="AD31" s="603"/>
      <c r="AE31" s="603"/>
    </row>
    <row r="32" spans="1:31" s="1122" customFormat="1" ht="24.95" customHeight="1">
      <c r="A32" s="2486" t="s">
        <v>1375</v>
      </c>
      <c r="B32" s="2487"/>
      <c r="C32" s="2487"/>
      <c r="D32" s="2487"/>
      <c r="E32" s="2487"/>
      <c r="F32" s="2487"/>
      <c r="G32" s="2487"/>
      <c r="H32" s="2487"/>
      <c r="I32" s="2487"/>
      <c r="J32" s="2487"/>
      <c r="K32" s="2487"/>
      <c r="L32" s="2487"/>
      <c r="M32" s="2488"/>
      <c r="N32" s="2480"/>
      <c r="O32" s="2481"/>
      <c r="P32" s="2481"/>
      <c r="Q32" s="2481"/>
      <c r="R32" s="2481"/>
      <c r="S32" s="2481"/>
      <c r="T32" s="2481"/>
      <c r="U32" s="2481"/>
      <c r="V32" s="2481"/>
      <c r="W32" s="2481"/>
      <c r="X32" s="2481"/>
      <c r="Y32" s="2481"/>
      <c r="Z32" s="1990" t="s">
        <v>1376</v>
      </c>
      <c r="AA32" s="1623"/>
      <c r="AB32" s="1623"/>
      <c r="AC32" s="1623"/>
      <c r="AD32" s="1623"/>
      <c r="AE32" s="1623"/>
    </row>
    <row r="33" spans="1:31" ht="63.75" customHeight="1">
      <c r="A33" s="2463" t="s">
        <v>174</v>
      </c>
      <c r="B33" s="2489" t="s">
        <v>4802</v>
      </c>
      <c r="C33" s="2463" t="s">
        <v>1377</v>
      </c>
      <c r="D33" s="2463" t="s">
        <v>732</v>
      </c>
      <c r="E33" s="2463" t="s">
        <v>733</v>
      </c>
      <c r="F33" s="2463" t="s">
        <v>761</v>
      </c>
      <c r="G33" s="2463" t="s">
        <v>1378</v>
      </c>
      <c r="H33" s="2463" t="s">
        <v>227</v>
      </c>
      <c r="I33" s="2463" t="s">
        <v>557</v>
      </c>
      <c r="J33" s="2463" t="s">
        <v>229</v>
      </c>
      <c r="K33" s="2489" t="s">
        <v>4803</v>
      </c>
      <c r="L33" s="3545" t="s">
        <v>182</v>
      </c>
      <c r="M33" s="3546"/>
      <c r="N33" s="2483" t="s">
        <v>183</v>
      </c>
      <c r="O33" s="2482" t="s">
        <v>4798</v>
      </c>
      <c r="P33" s="2483" t="s">
        <v>1379</v>
      </c>
      <c r="Q33" s="2483" t="s">
        <v>559</v>
      </c>
      <c r="R33" s="2483" t="s">
        <v>560</v>
      </c>
      <c r="S33" s="2483" t="s">
        <v>1380</v>
      </c>
      <c r="T33" s="2483" t="s">
        <v>734</v>
      </c>
      <c r="U33" s="2483" t="s">
        <v>764</v>
      </c>
      <c r="V33" s="3543" t="s">
        <v>1381</v>
      </c>
      <c r="W33" s="3544"/>
      <c r="X33" s="3543" t="s">
        <v>4799</v>
      </c>
      <c r="Y33" s="3544"/>
      <c r="Z33" s="2483" t="s">
        <v>254</v>
      </c>
      <c r="AA33" s="1617"/>
      <c r="AB33" s="1617"/>
      <c r="AC33" s="1617"/>
      <c r="AD33" s="1617"/>
      <c r="AE33" s="1617"/>
    </row>
    <row r="34" spans="1:31" ht="40.15" customHeight="1">
      <c r="A34" s="2465" t="s">
        <v>1382</v>
      </c>
      <c r="B34" s="2490" t="s">
        <v>3868</v>
      </c>
      <c r="C34" s="2490" t="s">
        <v>3877</v>
      </c>
      <c r="D34" s="2490" t="s">
        <v>3878</v>
      </c>
      <c r="E34" s="2490" t="s">
        <v>3874</v>
      </c>
      <c r="F34" s="2490" t="s">
        <v>3879</v>
      </c>
      <c r="G34" s="2490" t="s">
        <v>3880</v>
      </c>
      <c r="H34" s="2490" t="s">
        <v>3881</v>
      </c>
      <c r="I34" s="2492">
        <v>3000</v>
      </c>
      <c r="J34" s="2492">
        <v>250000</v>
      </c>
      <c r="K34" s="2493">
        <v>3</v>
      </c>
      <c r="L34" s="3539"/>
      <c r="M34" s="3540"/>
      <c r="N34" s="1624"/>
      <c r="O34" s="2493">
        <v>3</v>
      </c>
      <c r="P34" s="2493">
        <v>250000</v>
      </c>
      <c r="Q34" s="2493">
        <v>3000</v>
      </c>
      <c r="R34" s="2493" t="s">
        <v>1269</v>
      </c>
      <c r="S34" s="2476" t="s">
        <v>4806</v>
      </c>
      <c r="T34" s="2492" t="s">
        <v>4797</v>
      </c>
      <c r="U34" s="2492" t="s">
        <v>4643</v>
      </c>
      <c r="V34" s="3547" t="s">
        <v>4436</v>
      </c>
      <c r="W34" s="3548"/>
      <c r="X34" s="3532" t="s">
        <v>4793</v>
      </c>
      <c r="Y34" s="3533"/>
      <c r="Z34" s="2465" t="str">
        <f>A34</f>
        <v>B-3.2.2.1</v>
      </c>
      <c r="AA34" s="1617"/>
      <c r="AB34" s="1617"/>
      <c r="AC34" s="1617"/>
      <c r="AD34" s="1617"/>
      <c r="AE34" s="1617"/>
    </row>
    <row r="35" spans="1:31" ht="40.15" customHeight="1">
      <c r="A35" s="2465" t="s">
        <v>1383</v>
      </c>
      <c r="B35" s="2490" t="s">
        <v>3875</v>
      </c>
      <c r="C35" s="2490" t="s">
        <v>3877</v>
      </c>
      <c r="D35" s="2490" t="s">
        <v>3878</v>
      </c>
      <c r="E35" s="2490" t="s">
        <v>3874</v>
      </c>
      <c r="F35" s="2490" t="s">
        <v>3879</v>
      </c>
      <c r="G35" s="2490" t="s">
        <v>3882</v>
      </c>
      <c r="H35" s="2490" t="s">
        <v>280</v>
      </c>
      <c r="I35" s="2492">
        <v>500</v>
      </c>
      <c r="J35" s="2492">
        <v>80000</v>
      </c>
      <c r="K35" s="2493">
        <v>3</v>
      </c>
      <c r="L35" s="3539"/>
      <c r="M35" s="3540"/>
      <c r="N35" s="1624"/>
      <c r="O35" s="2493">
        <v>3</v>
      </c>
      <c r="P35" s="2493">
        <v>80000</v>
      </c>
      <c r="Q35" s="2493">
        <v>500</v>
      </c>
      <c r="R35" s="2493" t="s">
        <v>281</v>
      </c>
      <c r="S35" s="2476" t="s">
        <v>4806</v>
      </c>
      <c r="T35" s="2492" t="s">
        <v>4797</v>
      </c>
      <c r="U35" s="2492" t="s">
        <v>4644</v>
      </c>
      <c r="V35" s="3547" t="s">
        <v>4436</v>
      </c>
      <c r="W35" s="3548"/>
      <c r="X35" s="3532" t="s">
        <v>4794</v>
      </c>
      <c r="Y35" s="3533"/>
      <c r="Z35" s="2465" t="str">
        <f t="shared" ref="Z35:Z49" si="2">A35</f>
        <v>B-3.2.2.2</v>
      </c>
      <c r="AA35" s="1617"/>
      <c r="AB35" s="1617"/>
      <c r="AC35" s="1617"/>
      <c r="AD35" s="1617"/>
      <c r="AE35" s="1617"/>
    </row>
    <row r="36" spans="1:31" ht="40.15" customHeight="1">
      <c r="A36" s="2465" t="s">
        <v>1384</v>
      </c>
      <c r="B36" s="2490" t="s">
        <v>3883</v>
      </c>
      <c r="C36" s="2490" t="s">
        <v>3877</v>
      </c>
      <c r="D36" s="2490"/>
      <c r="E36" s="2490" t="s">
        <v>3884</v>
      </c>
      <c r="F36" s="2491"/>
      <c r="G36" s="2491" t="s">
        <v>3885</v>
      </c>
      <c r="H36" s="2490" t="s">
        <v>280</v>
      </c>
      <c r="I36" s="2492">
        <v>50</v>
      </c>
      <c r="J36" s="2492">
        <v>100000</v>
      </c>
      <c r="K36" s="2493">
        <v>2</v>
      </c>
      <c r="L36" s="3539"/>
      <c r="M36" s="3540"/>
      <c r="N36" s="1624"/>
      <c r="O36" s="2493">
        <v>2</v>
      </c>
      <c r="P36" s="2493">
        <v>100000</v>
      </c>
      <c r="Q36" s="2493">
        <v>50</v>
      </c>
      <c r="R36" s="2493" t="s">
        <v>281</v>
      </c>
      <c r="S36" s="2495" t="s">
        <v>4807</v>
      </c>
      <c r="T36" s="2492" t="s">
        <v>4805</v>
      </c>
      <c r="U36" s="2492" t="s">
        <v>4804</v>
      </c>
      <c r="V36" s="3547" t="s">
        <v>4436</v>
      </c>
      <c r="W36" s="3548"/>
      <c r="X36" s="3532" t="s">
        <v>4808</v>
      </c>
      <c r="Y36" s="3533"/>
      <c r="Z36" s="2465" t="str">
        <f t="shared" si="2"/>
        <v>B-3.2.2.3</v>
      </c>
      <c r="AA36" s="1617"/>
      <c r="AB36" s="1617"/>
      <c r="AC36" s="1617"/>
      <c r="AD36" s="1617"/>
      <c r="AE36" s="1617"/>
    </row>
    <row r="37" spans="1:31" ht="40.15" customHeight="1">
      <c r="A37" s="2465" t="s">
        <v>1385</v>
      </c>
      <c r="B37" s="136"/>
      <c r="C37" s="136"/>
      <c r="D37" s="136"/>
      <c r="E37" s="136"/>
      <c r="F37" s="136"/>
      <c r="G37" s="136"/>
      <c r="H37" s="136"/>
      <c r="I37" s="136"/>
      <c r="J37" s="136"/>
      <c r="K37" s="1221"/>
      <c r="L37" s="3539"/>
      <c r="M37" s="3540"/>
      <c r="N37" s="1624"/>
      <c r="O37" s="1221"/>
      <c r="P37" s="136"/>
      <c r="Q37" s="136"/>
      <c r="R37" s="136"/>
      <c r="S37" s="136"/>
      <c r="T37" s="136"/>
      <c r="U37" s="136"/>
      <c r="V37" s="488"/>
      <c r="W37" s="489"/>
      <c r="X37" s="487"/>
      <c r="Y37" s="1625"/>
      <c r="Z37" s="2465" t="str">
        <f t="shared" si="2"/>
        <v>B-3.2.2.4</v>
      </c>
      <c r="AA37" s="1617"/>
      <c r="AB37" s="1617"/>
      <c r="AC37" s="1617"/>
      <c r="AD37" s="1617"/>
      <c r="AE37" s="1617"/>
    </row>
    <row r="38" spans="1:31" ht="40.15" customHeight="1">
      <c r="A38" s="2465" t="s">
        <v>1386</v>
      </c>
      <c r="B38" s="136"/>
      <c r="C38" s="136"/>
      <c r="D38" s="136"/>
      <c r="E38" s="136"/>
      <c r="F38" s="136"/>
      <c r="G38" s="136"/>
      <c r="H38" s="136"/>
      <c r="I38" s="136"/>
      <c r="J38" s="136"/>
      <c r="K38" s="1221"/>
      <c r="L38" s="3539"/>
      <c r="M38" s="3540"/>
      <c r="N38" s="1624"/>
      <c r="O38" s="1221"/>
      <c r="P38" s="136"/>
      <c r="Q38" s="136"/>
      <c r="R38" s="136"/>
      <c r="S38" s="136"/>
      <c r="T38" s="136"/>
      <c r="U38" s="136"/>
      <c r="V38" s="488"/>
      <c r="W38" s="489"/>
      <c r="X38" s="487"/>
      <c r="Y38" s="1625"/>
      <c r="Z38" s="2465" t="str">
        <f t="shared" si="2"/>
        <v>B-3.2.2.5</v>
      </c>
      <c r="AA38" s="1617"/>
      <c r="AB38" s="1617"/>
      <c r="AC38" s="1617"/>
      <c r="AD38" s="1617"/>
      <c r="AE38" s="1617"/>
    </row>
    <row r="39" spans="1:31" ht="40.15" customHeight="1">
      <c r="A39" s="2465" t="s">
        <v>1387</v>
      </c>
      <c r="B39" s="136"/>
      <c r="C39" s="136"/>
      <c r="D39" s="136"/>
      <c r="E39" s="136"/>
      <c r="F39" s="136"/>
      <c r="G39" s="136"/>
      <c r="H39" s="136"/>
      <c r="I39" s="136"/>
      <c r="J39" s="136"/>
      <c r="K39" s="1221"/>
      <c r="L39" s="3539"/>
      <c r="M39" s="3540"/>
      <c r="N39" s="1624"/>
      <c r="O39" s="1221"/>
      <c r="P39" s="136"/>
      <c r="Q39" s="136"/>
      <c r="R39" s="136"/>
      <c r="S39" s="136"/>
      <c r="T39" s="136"/>
      <c r="U39" s="136"/>
      <c r="V39" s="488"/>
      <c r="W39" s="489"/>
      <c r="X39" s="487"/>
      <c r="Y39" s="1625"/>
      <c r="Z39" s="2465" t="str">
        <f t="shared" si="2"/>
        <v>B-3.2.2.6</v>
      </c>
      <c r="AA39" s="1617"/>
      <c r="AB39" s="1617"/>
      <c r="AC39" s="1617"/>
      <c r="AD39" s="1617"/>
      <c r="AE39" s="1617"/>
    </row>
    <row r="40" spans="1:31" ht="40.15" customHeight="1">
      <c r="A40" s="2465" t="s">
        <v>1388</v>
      </c>
      <c r="B40" s="136"/>
      <c r="C40" s="136"/>
      <c r="D40" s="136"/>
      <c r="E40" s="136"/>
      <c r="F40" s="136"/>
      <c r="G40" s="136"/>
      <c r="H40" s="136"/>
      <c r="I40" s="136"/>
      <c r="J40" s="136"/>
      <c r="K40" s="1221"/>
      <c r="L40" s="3539"/>
      <c r="M40" s="3540"/>
      <c r="N40" s="1624"/>
      <c r="O40" s="1221"/>
      <c r="P40" s="136"/>
      <c r="Q40" s="136"/>
      <c r="R40" s="136"/>
      <c r="S40" s="136"/>
      <c r="T40" s="136"/>
      <c r="U40" s="136"/>
      <c r="V40" s="488"/>
      <c r="W40" s="489"/>
      <c r="X40" s="487"/>
      <c r="Y40" s="1625"/>
      <c r="Z40" s="2465" t="str">
        <f t="shared" si="2"/>
        <v>B-3.2.2.7</v>
      </c>
      <c r="AA40" s="1617"/>
      <c r="AB40" s="1617"/>
      <c r="AC40" s="1617"/>
      <c r="AD40" s="1617"/>
      <c r="AE40" s="1617"/>
    </row>
    <row r="41" spans="1:31" ht="40.15" customHeight="1">
      <c r="A41" s="2465" t="s">
        <v>1389</v>
      </c>
      <c r="B41" s="136"/>
      <c r="C41" s="136"/>
      <c r="D41" s="136"/>
      <c r="E41" s="136"/>
      <c r="F41" s="136"/>
      <c r="G41" s="136"/>
      <c r="H41" s="136"/>
      <c r="I41" s="136"/>
      <c r="J41" s="136"/>
      <c r="K41" s="1221"/>
      <c r="L41" s="3539"/>
      <c r="M41" s="3540"/>
      <c r="N41" s="1624"/>
      <c r="O41" s="1221"/>
      <c r="P41" s="136"/>
      <c r="Q41" s="136"/>
      <c r="R41" s="136"/>
      <c r="S41" s="136"/>
      <c r="T41" s="136"/>
      <c r="U41" s="136"/>
      <c r="V41" s="488"/>
      <c r="W41" s="489"/>
      <c r="X41" s="487"/>
      <c r="Y41" s="1625"/>
      <c r="Z41" s="2465" t="str">
        <f t="shared" si="2"/>
        <v>B-3.2.2.8</v>
      </c>
      <c r="AA41" s="1617"/>
      <c r="AB41" s="1617"/>
      <c r="AC41" s="1617"/>
      <c r="AD41" s="1617"/>
      <c r="AE41" s="1617"/>
    </row>
    <row r="42" spans="1:31" ht="40.15" customHeight="1">
      <c r="A42" s="2465" t="s">
        <v>1390</v>
      </c>
      <c r="B42" s="136"/>
      <c r="C42" s="136"/>
      <c r="D42" s="136"/>
      <c r="E42" s="136"/>
      <c r="F42" s="136"/>
      <c r="G42" s="136"/>
      <c r="H42" s="136"/>
      <c r="I42" s="136"/>
      <c r="J42" s="136"/>
      <c r="K42" s="1221"/>
      <c r="L42" s="3539"/>
      <c r="M42" s="3540"/>
      <c r="N42" s="1624"/>
      <c r="O42" s="1221"/>
      <c r="P42" s="136"/>
      <c r="Q42" s="136"/>
      <c r="R42" s="136"/>
      <c r="S42" s="136"/>
      <c r="T42" s="136"/>
      <c r="U42" s="136"/>
      <c r="V42" s="488"/>
      <c r="W42" s="489"/>
      <c r="X42" s="487"/>
      <c r="Y42" s="1625"/>
      <c r="Z42" s="2465" t="str">
        <f t="shared" si="2"/>
        <v>B-3.2.2.9</v>
      </c>
      <c r="AA42" s="1617"/>
      <c r="AB42" s="1617"/>
      <c r="AC42" s="1617"/>
      <c r="AD42" s="1617"/>
      <c r="AE42" s="1617"/>
    </row>
    <row r="43" spans="1:31" ht="40.15" customHeight="1">
      <c r="A43" s="2465" t="s">
        <v>1391</v>
      </c>
      <c r="B43" s="136"/>
      <c r="C43" s="136"/>
      <c r="D43" s="136"/>
      <c r="E43" s="136"/>
      <c r="F43" s="136"/>
      <c r="G43" s="136"/>
      <c r="H43" s="136"/>
      <c r="I43" s="136"/>
      <c r="J43" s="136"/>
      <c r="K43" s="1221"/>
      <c r="L43" s="3539"/>
      <c r="M43" s="3540"/>
      <c r="N43" s="1624"/>
      <c r="O43" s="1221"/>
      <c r="P43" s="136"/>
      <c r="Q43" s="136"/>
      <c r="R43" s="136"/>
      <c r="S43" s="136"/>
      <c r="T43" s="136"/>
      <c r="U43" s="136"/>
      <c r="V43" s="488"/>
      <c r="W43" s="489"/>
      <c r="X43" s="487"/>
      <c r="Y43" s="1625"/>
      <c r="Z43" s="2465" t="str">
        <f t="shared" si="2"/>
        <v>B-3.2.2.10</v>
      </c>
      <c r="AA43" s="1617"/>
      <c r="AB43" s="1617"/>
      <c r="AC43" s="1617"/>
      <c r="AD43" s="1617"/>
      <c r="AE43" s="1617"/>
    </row>
    <row r="44" spans="1:31" ht="63.75" customHeight="1">
      <c r="A44" s="2462" t="s">
        <v>174</v>
      </c>
      <c r="B44" s="2485" t="s">
        <v>4800</v>
      </c>
      <c r="C44" s="2462" t="s">
        <v>1377</v>
      </c>
      <c r="D44" s="2462" t="s">
        <v>732</v>
      </c>
      <c r="E44" s="2462" t="s">
        <v>733</v>
      </c>
      <c r="F44" s="2462" t="s">
        <v>761</v>
      </c>
      <c r="G44" s="2462" t="s">
        <v>1378</v>
      </c>
      <c r="H44" s="2462" t="s">
        <v>227</v>
      </c>
      <c r="I44" s="2462" t="s">
        <v>557</v>
      </c>
      <c r="J44" s="2462" t="s">
        <v>229</v>
      </c>
      <c r="K44" s="2485" t="s">
        <v>4801</v>
      </c>
      <c r="L44" s="3541" t="s">
        <v>182</v>
      </c>
      <c r="M44" s="3542"/>
      <c r="N44" s="2483" t="s">
        <v>183</v>
      </c>
      <c r="O44" s="2482" t="s">
        <v>4798</v>
      </c>
      <c r="P44" s="2483" t="s">
        <v>1379</v>
      </c>
      <c r="Q44" s="2483" t="s">
        <v>559</v>
      </c>
      <c r="R44" s="2483" t="s">
        <v>560</v>
      </c>
      <c r="S44" s="2483" t="s">
        <v>1380</v>
      </c>
      <c r="T44" s="2483" t="s">
        <v>734</v>
      </c>
      <c r="U44" s="2483" t="s">
        <v>764</v>
      </c>
      <c r="V44" s="3543" t="s">
        <v>1381</v>
      </c>
      <c r="W44" s="3544"/>
      <c r="X44" s="3543" t="s">
        <v>4799</v>
      </c>
      <c r="Y44" s="3544"/>
      <c r="Z44" s="2483" t="s">
        <v>254</v>
      </c>
      <c r="AA44" s="1617"/>
      <c r="AB44" s="1617"/>
      <c r="AC44" s="1617"/>
      <c r="AD44" s="1617"/>
      <c r="AE44" s="1617"/>
    </row>
    <row r="45" spans="1:31" ht="40.15" customHeight="1">
      <c r="A45" s="2465" t="s">
        <v>1392</v>
      </c>
      <c r="B45" s="136"/>
      <c r="C45" s="136"/>
      <c r="D45" s="136"/>
      <c r="E45" s="136"/>
      <c r="F45" s="136"/>
      <c r="G45" s="136"/>
      <c r="H45" s="136"/>
      <c r="I45" s="136"/>
      <c r="J45" s="136"/>
      <c r="K45" s="1221"/>
      <c r="L45" s="3539"/>
      <c r="M45" s="3540"/>
      <c r="N45" s="1624"/>
      <c r="O45" s="1221"/>
      <c r="P45" s="136"/>
      <c r="Q45" s="136"/>
      <c r="R45" s="136"/>
      <c r="S45" s="136"/>
      <c r="T45" s="136"/>
      <c r="U45" s="136"/>
      <c r="V45" s="488"/>
      <c r="W45" s="489"/>
      <c r="X45" s="487"/>
      <c r="Y45" s="1625"/>
      <c r="Z45" s="2465" t="str">
        <f t="shared" si="2"/>
        <v>B-3.2.2.11</v>
      </c>
      <c r="AA45" s="1617"/>
      <c r="AB45" s="1617"/>
      <c r="AC45" s="1617"/>
      <c r="AD45" s="1617"/>
      <c r="AE45" s="1617"/>
    </row>
    <row r="46" spans="1:31" ht="40.15" customHeight="1">
      <c r="A46" s="2465" t="s">
        <v>1393</v>
      </c>
      <c r="B46" s="136"/>
      <c r="C46" s="136"/>
      <c r="D46" s="136"/>
      <c r="E46" s="136"/>
      <c r="F46" s="136"/>
      <c r="G46" s="136"/>
      <c r="H46" s="136"/>
      <c r="I46" s="136"/>
      <c r="J46" s="136"/>
      <c r="K46" s="1221"/>
      <c r="L46" s="3539"/>
      <c r="M46" s="3540"/>
      <c r="N46" s="1624"/>
      <c r="O46" s="1221"/>
      <c r="P46" s="136"/>
      <c r="Q46" s="136"/>
      <c r="R46" s="136"/>
      <c r="S46" s="136"/>
      <c r="T46" s="136"/>
      <c r="U46" s="136"/>
      <c r="V46" s="488"/>
      <c r="W46" s="489"/>
      <c r="X46" s="487"/>
      <c r="Y46" s="1625"/>
      <c r="Z46" s="2465" t="str">
        <f t="shared" si="2"/>
        <v>B-3.2.2.12</v>
      </c>
      <c r="AA46" s="1617"/>
      <c r="AB46" s="1617"/>
      <c r="AC46" s="1617"/>
      <c r="AD46" s="1617"/>
      <c r="AE46" s="1617"/>
    </row>
    <row r="47" spans="1:31" ht="40.15" customHeight="1">
      <c r="A47" s="2465" t="s">
        <v>1394</v>
      </c>
      <c r="B47" s="136"/>
      <c r="C47" s="136"/>
      <c r="D47" s="136"/>
      <c r="E47" s="136"/>
      <c r="F47" s="136"/>
      <c r="G47" s="136"/>
      <c r="H47" s="136"/>
      <c r="I47" s="136"/>
      <c r="J47" s="136"/>
      <c r="K47" s="1221"/>
      <c r="L47" s="3539"/>
      <c r="M47" s="3540"/>
      <c r="N47" s="1624"/>
      <c r="O47" s="1221"/>
      <c r="P47" s="136"/>
      <c r="Q47" s="136"/>
      <c r="R47" s="136"/>
      <c r="S47" s="136"/>
      <c r="T47" s="136"/>
      <c r="U47" s="136"/>
      <c r="V47" s="488"/>
      <c r="W47" s="489"/>
      <c r="X47" s="487"/>
      <c r="Y47" s="1625"/>
      <c r="Z47" s="2465" t="str">
        <f t="shared" si="2"/>
        <v>B-3.2.2.13</v>
      </c>
      <c r="AA47" s="1617"/>
      <c r="AB47" s="1617"/>
      <c r="AC47" s="1617"/>
      <c r="AD47" s="1617"/>
      <c r="AE47" s="1617"/>
    </row>
    <row r="48" spans="1:31" ht="40.15" customHeight="1">
      <c r="A48" s="2465" t="s">
        <v>1395</v>
      </c>
      <c r="B48" s="136"/>
      <c r="C48" s="136"/>
      <c r="D48" s="136"/>
      <c r="E48" s="136"/>
      <c r="F48" s="136"/>
      <c r="G48" s="136"/>
      <c r="H48" s="136"/>
      <c r="I48" s="136"/>
      <c r="J48" s="136"/>
      <c r="K48" s="1221"/>
      <c r="L48" s="3539"/>
      <c r="M48" s="3540"/>
      <c r="N48" s="1624"/>
      <c r="O48" s="1221"/>
      <c r="P48" s="136"/>
      <c r="Q48" s="136"/>
      <c r="R48" s="136"/>
      <c r="S48" s="136"/>
      <c r="T48" s="136"/>
      <c r="U48" s="136"/>
      <c r="V48" s="488"/>
      <c r="W48" s="489"/>
      <c r="X48" s="487"/>
      <c r="Y48" s="1625"/>
      <c r="Z48" s="2465" t="str">
        <f t="shared" si="2"/>
        <v>B-3.2.2.14</v>
      </c>
      <c r="AA48" s="1617"/>
      <c r="AB48" s="1617"/>
      <c r="AC48" s="1617"/>
      <c r="AD48" s="1617"/>
      <c r="AE48" s="1617"/>
    </row>
    <row r="49" spans="1:31" ht="40.15" customHeight="1">
      <c r="A49" s="2465" t="s">
        <v>1396</v>
      </c>
      <c r="B49" s="136"/>
      <c r="C49" s="136"/>
      <c r="D49" s="136"/>
      <c r="E49" s="136"/>
      <c r="F49" s="136"/>
      <c r="G49" s="136"/>
      <c r="H49" s="136"/>
      <c r="I49" s="136"/>
      <c r="J49" s="136"/>
      <c r="K49" s="1221"/>
      <c r="L49" s="3539"/>
      <c r="M49" s="3540"/>
      <c r="N49" s="1624"/>
      <c r="O49" s="1221"/>
      <c r="P49" s="136"/>
      <c r="Q49" s="136"/>
      <c r="R49" s="136"/>
      <c r="S49" s="136"/>
      <c r="T49" s="136"/>
      <c r="U49" s="136"/>
      <c r="V49" s="488"/>
      <c r="W49" s="489"/>
      <c r="X49" s="487"/>
      <c r="Y49" s="1625"/>
      <c r="Z49" s="2465" t="str">
        <f t="shared" si="2"/>
        <v>B-3.2.2.15</v>
      </c>
      <c r="AA49" s="1617"/>
      <c r="AB49" s="1617"/>
      <c r="AC49" s="1617"/>
      <c r="AD49" s="1617"/>
      <c r="AE49" s="1617"/>
    </row>
    <row r="50" spans="1:31" s="138" customFormat="1" ht="18" customHeight="1">
      <c r="A50" s="251" t="s">
        <v>573</v>
      </c>
      <c r="B50" s="251"/>
      <c r="C50" s="251"/>
      <c r="D50" s="251"/>
      <c r="E50" s="251"/>
      <c r="F50" s="251"/>
      <c r="G50" s="251"/>
      <c r="H50" s="251"/>
      <c r="I50" s="251"/>
      <c r="J50" s="251"/>
      <c r="K50" s="251"/>
      <c r="L50" s="251"/>
      <c r="M50" s="251"/>
      <c r="N50" s="251"/>
      <c r="O50" s="251"/>
      <c r="P50" s="251"/>
      <c r="Q50" s="251"/>
      <c r="R50" s="251"/>
      <c r="S50" s="251"/>
      <c r="T50" s="251"/>
      <c r="U50" s="251"/>
      <c r="V50" s="251"/>
      <c r="W50" s="251"/>
      <c r="X50" s="251"/>
      <c r="Y50" s="251"/>
      <c r="Z50" s="251" t="s">
        <v>244</v>
      </c>
    </row>
    <row r="51" spans="1:31" s="599" customFormat="1" ht="25.5" customHeight="1">
      <c r="A51" s="3538" t="s">
        <v>1397</v>
      </c>
      <c r="B51" s="3538"/>
      <c r="C51" s="3538"/>
      <c r="D51" s="3538"/>
      <c r="E51" s="3538"/>
      <c r="F51" s="3538"/>
      <c r="G51" s="3538"/>
      <c r="H51" s="3538"/>
      <c r="I51" s="3538"/>
      <c r="J51" s="3538"/>
      <c r="K51" s="3538"/>
      <c r="L51" s="3538"/>
      <c r="M51" s="3538"/>
      <c r="N51" s="3537" t="s">
        <v>1398</v>
      </c>
      <c r="O51" s="3537"/>
      <c r="P51" s="3537"/>
      <c r="Q51" s="3537"/>
      <c r="R51" s="3537"/>
      <c r="S51" s="3537"/>
      <c r="T51" s="3537"/>
      <c r="U51" s="3537"/>
      <c r="V51" s="3537"/>
      <c r="W51" s="3537"/>
      <c r="X51" s="3537"/>
      <c r="Y51" s="3537"/>
      <c r="Z51" s="3537"/>
    </row>
    <row r="52" spans="1:31" s="599" customFormat="1" ht="18" customHeight="1">
      <c r="A52" s="884" t="s">
        <v>1399</v>
      </c>
      <c r="B52" s="601"/>
      <c r="C52" s="601"/>
      <c r="D52" s="601"/>
      <c r="E52" s="601"/>
      <c r="F52" s="601"/>
      <c r="G52" s="601"/>
      <c r="H52" s="601"/>
      <c r="I52" s="992"/>
      <c r="J52" s="993"/>
      <c r="K52" s="993"/>
      <c r="L52" s="993"/>
      <c r="M52" s="601"/>
      <c r="N52" s="601"/>
      <c r="O52" s="601"/>
      <c r="P52" s="601"/>
      <c r="Q52" s="601"/>
      <c r="R52" s="601"/>
      <c r="S52" s="601"/>
      <c r="T52" s="601"/>
      <c r="U52" s="992"/>
      <c r="V52" s="993"/>
      <c r="W52" s="993"/>
      <c r="X52" s="993"/>
      <c r="Y52" s="993"/>
      <c r="Z52" s="486" t="s">
        <v>1400</v>
      </c>
    </row>
  </sheetData>
  <protectedRanges>
    <protectedRange algorithmName="SHA-512" hashValue="KFdfw+AhTyDsf4kKbe9IYnrv5VPnyB2WYIqj2zDemEfrvf/iUmFZSaKyyTCRfaxOx8jvhAIEIskhYJLKINxnPA==" saltValue="weTR5lE1mLc0Olmye2B3KA==" spinCount="100000" sqref="B10:M19 B22:M25 C21:M21 Q10:Q11 T10:T11 V10:V11" name="Range1"/>
    <protectedRange sqref="B21" name="Range1_1"/>
  </protectedRanges>
  <mergeCells count="39">
    <mergeCell ref="L41:M41"/>
    <mergeCell ref="X33:Y33"/>
    <mergeCell ref="V33:W33"/>
    <mergeCell ref="L33:M33"/>
    <mergeCell ref="L34:M34"/>
    <mergeCell ref="L35:M35"/>
    <mergeCell ref="L36:M36"/>
    <mergeCell ref="L37:M37"/>
    <mergeCell ref="L38:M38"/>
    <mergeCell ref="L39:M39"/>
    <mergeCell ref="L40:M40"/>
    <mergeCell ref="X35:Y35"/>
    <mergeCell ref="X34:Y34"/>
    <mergeCell ref="V35:W35"/>
    <mergeCell ref="V34:W34"/>
    <mergeCell ref="V36:W36"/>
    <mergeCell ref="N51:Z51"/>
    <mergeCell ref="A51:M51"/>
    <mergeCell ref="L42:M42"/>
    <mergeCell ref="L43:M43"/>
    <mergeCell ref="L45:M45"/>
    <mergeCell ref="L49:M49"/>
    <mergeCell ref="L46:M46"/>
    <mergeCell ref="L47:M47"/>
    <mergeCell ref="L48:M48"/>
    <mergeCell ref="L44:M44"/>
    <mergeCell ref="V44:W44"/>
    <mergeCell ref="X44:Y44"/>
    <mergeCell ref="N1:X1"/>
    <mergeCell ref="C1:M1"/>
    <mergeCell ref="C5:M5"/>
    <mergeCell ref="C4:M4"/>
    <mergeCell ref="C3:M3"/>
    <mergeCell ref="C2:M2"/>
    <mergeCell ref="X36:Y36"/>
    <mergeCell ref="N5:X5"/>
    <mergeCell ref="N4:X4"/>
    <mergeCell ref="N3:X3"/>
    <mergeCell ref="N2:X2"/>
  </mergeCells>
  <phoneticPr fontId="75" type="noConversion"/>
  <dataValidations count="1">
    <dataValidation type="list" allowBlank="1" showInputMessage="1" showErrorMessage="1" sqref="O45:O49 K21:L25 K10:L19 K45:K49 K34:K43 O34:O43" xr:uid="{00000000-0002-0000-1200-000000000000}">
      <formula1>"1,2,3,4"</formula1>
    </dataValidation>
  </dataValidations>
  <printOptions horizontalCentered="1"/>
  <pageMargins left="0.23622047244094491" right="0.23622047244094491" top="0.70866141732283472" bottom="0.23622047244094491" header="0.19685039370078741" footer="3.937007874015748E-2"/>
  <pageSetup paperSize="9" scale="53" fitToWidth="2" fitToHeight="2" pageOrder="overThenDown" orientation="landscape" r:id="rId1"/>
  <headerFooter>
    <oddHeader>&amp;L&amp;G&amp;R&amp;G</oddHeader>
    <oddFooter>&amp;R&amp;P of &amp;N</oddFooter>
    <firstFooter>&amp;R&amp;P of &amp;N</firstFooter>
  </headerFooter>
  <rowBreaks count="3" manualBreakCount="3">
    <brk id="19" max="25" man="1"/>
    <brk id="31" max="25" man="1"/>
    <brk id="43" max="25" man="1"/>
  </rowBreaks>
  <colBreaks count="1" manualBreakCount="1">
    <brk id="13" max="51" man="1"/>
  </colBreaks>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E30"/>
  <sheetViews>
    <sheetView rightToLeft="1" view="pageBreakPreview" topLeftCell="K1" zoomScale="80" zoomScaleNormal="100" zoomScaleSheetLayoutView="80" workbookViewId="0">
      <selection activeCell="M1" sqref="M1:R1"/>
    </sheetView>
  </sheetViews>
  <sheetFormatPr defaultColWidth="9.140625" defaultRowHeight="14.25"/>
  <cols>
    <col min="1" max="1" width="13.7109375" style="691" customWidth="1"/>
    <col min="2" max="2" width="30.7109375" style="691" customWidth="1"/>
    <col min="3" max="3" width="25.7109375" style="691" customWidth="1"/>
    <col min="4" max="6" width="14.7109375" style="691" hidden="1" customWidth="1"/>
    <col min="7" max="11" width="15.7109375" style="691" customWidth="1"/>
    <col min="12" max="13" width="30.7109375" style="691" customWidth="1"/>
    <col min="14" max="18" width="15.7109375" style="691" customWidth="1"/>
    <col min="19" max="21" width="14.7109375" style="691" hidden="1" customWidth="1"/>
    <col min="22" max="22" width="25.7109375" style="691" customWidth="1"/>
    <col min="23" max="23" width="30.7109375" style="691" customWidth="1"/>
    <col min="24" max="24" width="13.7109375" style="691" customWidth="1"/>
    <col min="25" max="16384" width="9.140625" style="691"/>
  </cols>
  <sheetData>
    <row r="1" spans="1:29" ht="25.15" customHeight="1">
      <c r="A1" s="2260" t="s">
        <v>72</v>
      </c>
      <c r="B1" s="891"/>
      <c r="C1" s="3288" t="s">
        <v>3490</v>
      </c>
      <c r="D1" s="3289"/>
      <c r="E1" s="3289"/>
      <c r="F1" s="3289"/>
      <c r="G1" s="3289"/>
      <c r="H1" s="3289"/>
      <c r="I1" s="3289"/>
      <c r="J1" s="3289"/>
      <c r="K1" s="3289"/>
      <c r="L1" s="3519"/>
      <c r="M1" s="3073" t="s">
        <v>4259</v>
      </c>
      <c r="N1" s="3074"/>
      <c r="O1" s="3074"/>
      <c r="P1" s="3074"/>
      <c r="Q1" s="3074"/>
      <c r="R1" s="3074"/>
      <c r="S1" s="71"/>
      <c r="T1" s="71"/>
      <c r="U1" s="336"/>
      <c r="V1" s="336"/>
      <c r="W1" s="279"/>
      <c r="X1" s="2024" t="s">
        <v>4486</v>
      </c>
      <c r="Y1" s="1495"/>
      <c r="Z1" s="1495"/>
      <c r="AA1" s="1495"/>
      <c r="AB1" s="1495"/>
      <c r="AC1" s="1495"/>
    </row>
    <row r="2" spans="1:29" ht="25.15" customHeight="1">
      <c r="A2" s="2260" t="s">
        <v>166</v>
      </c>
      <c r="B2" s="891"/>
      <c r="C2" s="3288" t="s">
        <v>3689</v>
      </c>
      <c r="D2" s="3289"/>
      <c r="E2" s="3289"/>
      <c r="F2" s="3289"/>
      <c r="G2" s="3289"/>
      <c r="H2" s="3289"/>
      <c r="I2" s="3289"/>
      <c r="J2" s="3289"/>
      <c r="K2" s="3289"/>
      <c r="L2" s="3519"/>
      <c r="M2" s="3073" t="s">
        <v>4260</v>
      </c>
      <c r="N2" s="3074"/>
      <c r="O2" s="3074"/>
      <c r="P2" s="3074"/>
      <c r="Q2" s="3074"/>
      <c r="R2" s="3074"/>
      <c r="S2" s="71"/>
      <c r="T2" s="71"/>
      <c r="U2" s="336"/>
      <c r="V2" s="336"/>
      <c r="W2" s="279"/>
      <c r="X2" s="2024" t="s">
        <v>74</v>
      </c>
      <c r="Y2" s="1495"/>
      <c r="Z2" s="1495"/>
      <c r="AA2" s="1495"/>
      <c r="AB2" s="1495"/>
      <c r="AC2" s="1495"/>
    </row>
    <row r="3" spans="1:29" ht="25.15" customHeight="1">
      <c r="A3" s="2260" t="s">
        <v>167</v>
      </c>
      <c r="B3" s="891"/>
      <c r="C3" s="3288" t="s">
        <v>3492</v>
      </c>
      <c r="D3" s="3289"/>
      <c r="E3" s="3289"/>
      <c r="F3" s="3289"/>
      <c r="G3" s="3289"/>
      <c r="H3" s="3289"/>
      <c r="I3" s="3289"/>
      <c r="J3" s="3289"/>
      <c r="K3" s="3289"/>
      <c r="L3" s="3519"/>
      <c r="M3" s="3073" t="s">
        <v>4217</v>
      </c>
      <c r="N3" s="3074"/>
      <c r="O3" s="3074"/>
      <c r="P3" s="3074"/>
      <c r="Q3" s="3074"/>
      <c r="R3" s="3074"/>
      <c r="S3" s="71"/>
      <c r="T3" s="71"/>
      <c r="U3" s="336"/>
      <c r="V3" s="336"/>
      <c r="W3" s="279"/>
      <c r="X3" s="2024" t="s">
        <v>75</v>
      </c>
      <c r="Y3" s="1495"/>
      <c r="Z3" s="1495"/>
      <c r="AA3" s="1495"/>
      <c r="AB3" s="1495"/>
      <c r="AC3" s="1495"/>
    </row>
    <row r="4" spans="1:29" ht="25.15" customHeight="1">
      <c r="A4" s="2260" t="s">
        <v>168</v>
      </c>
      <c r="B4" s="891"/>
      <c r="C4" s="3288" t="s">
        <v>3690</v>
      </c>
      <c r="D4" s="3289"/>
      <c r="E4" s="3289"/>
      <c r="F4" s="3289"/>
      <c r="G4" s="3289"/>
      <c r="H4" s="3289"/>
      <c r="I4" s="3289"/>
      <c r="J4" s="3289"/>
      <c r="K4" s="3289"/>
      <c r="L4" s="3519"/>
      <c r="M4" s="3070">
        <v>45008</v>
      </c>
      <c r="N4" s="3071"/>
      <c r="O4" s="3071"/>
      <c r="P4" s="3071"/>
      <c r="Q4" s="3071"/>
      <c r="R4" s="3071"/>
      <c r="S4" s="71"/>
      <c r="T4" s="71"/>
      <c r="U4" s="336"/>
      <c r="V4" s="336"/>
      <c r="W4" s="279"/>
      <c r="X4" s="2024" t="s">
        <v>76</v>
      </c>
      <c r="Y4" s="1495"/>
      <c r="Z4" s="1495"/>
      <c r="AA4" s="1495"/>
      <c r="AB4" s="1495"/>
      <c r="AC4" s="1495"/>
    </row>
    <row r="5" spans="1:29" ht="40.15" customHeight="1">
      <c r="A5" s="2496" t="s">
        <v>169</v>
      </c>
      <c r="B5" s="892"/>
      <c r="C5" s="3288"/>
      <c r="D5" s="3289"/>
      <c r="E5" s="3289"/>
      <c r="F5" s="3289"/>
      <c r="G5" s="3289"/>
      <c r="H5" s="3289"/>
      <c r="I5" s="3289"/>
      <c r="J5" s="3289"/>
      <c r="K5" s="3289"/>
      <c r="L5" s="3519"/>
      <c r="M5" s="3125"/>
      <c r="N5" s="3126"/>
      <c r="O5" s="3126"/>
      <c r="P5" s="3126"/>
      <c r="Q5" s="3126"/>
      <c r="R5" s="3126"/>
      <c r="S5" s="71"/>
      <c r="T5" s="71"/>
      <c r="U5" s="336"/>
      <c r="V5" s="336"/>
      <c r="W5" s="279"/>
      <c r="X5" s="2024" t="s">
        <v>78</v>
      </c>
      <c r="Y5" s="1495"/>
      <c r="Z5" s="1495"/>
      <c r="AA5" s="1495"/>
      <c r="AB5" s="1495"/>
      <c r="AC5" s="1495"/>
    </row>
    <row r="6" spans="1:29" s="109" customFormat="1" ht="18">
      <c r="A6" s="2429" t="s">
        <v>1212</v>
      </c>
      <c r="B6" s="715"/>
      <c r="C6" s="392"/>
      <c r="D6" s="364"/>
      <c r="E6" s="364"/>
      <c r="F6" s="364"/>
      <c r="G6" s="364"/>
      <c r="H6" s="364"/>
      <c r="I6" s="364"/>
      <c r="J6" s="392"/>
      <c r="K6" s="364"/>
      <c r="L6" s="365"/>
      <c r="M6" s="1000"/>
      <c r="N6" s="364"/>
      <c r="O6" s="364"/>
      <c r="P6" s="364"/>
      <c r="Q6" s="364"/>
      <c r="R6" s="364"/>
      <c r="S6" s="364"/>
      <c r="T6" s="364"/>
      <c r="U6" s="364"/>
      <c r="V6" s="392"/>
      <c r="W6" s="392"/>
      <c r="X6" s="2433" t="s">
        <v>1324</v>
      </c>
      <c r="Y6" s="1509"/>
      <c r="Z6" s="1509"/>
      <c r="AA6" s="1509"/>
      <c r="AB6" s="1509"/>
      <c r="AC6" s="1509"/>
    </row>
    <row r="7" spans="1:29" ht="20.100000000000001" customHeight="1">
      <c r="A7" s="2497" t="s">
        <v>1401</v>
      </c>
      <c r="B7" s="299"/>
      <c r="C7" s="674"/>
      <c r="D7" s="674"/>
      <c r="E7" s="674"/>
      <c r="F7" s="674"/>
      <c r="G7" s="674"/>
      <c r="H7" s="674"/>
      <c r="I7" s="674"/>
      <c r="J7" s="299"/>
      <c r="K7" s="299"/>
      <c r="L7" s="334"/>
      <c r="M7" s="298"/>
      <c r="N7" s="299"/>
      <c r="O7" s="299"/>
      <c r="P7" s="674"/>
      <c r="Q7" s="674"/>
      <c r="R7" s="674"/>
      <c r="S7" s="674"/>
      <c r="T7" s="674"/>
      <c r="U7" s="674"/>
      <c r="V7" s="674"/>
      <c r="W7" s="299"/>
      <c r="X7" s="2227" t="s">
        <v>1402</v>
      </c>
      <c r="Y7" s="1495"/>
      <c r="Z7" s="1495"/>
      <c r="AA7" s="1495"/>
      <c r="AB7" s="1495"/>
      <c r="AC7" s="1495"/>
    </row>
    <row r="8" spans="1:29" ht="24.95" customHeight="1">
      <c r="A8" s="1873" t="s">
        <v>1403</v>
      </c>
      <c r="B8" s="692"/>
      <c r="C8" s="217"/>
      <c r="D8" s="693"/>
      <c r="E8" s="693"/>
      <c r="F8" s="217"/>
      <c r="G8" s="217"/>
      <c r="H8" s="217"/>
      <c r="I8" s="217"/>
      <c r="J8" s="168"/>
      <c r="K8" s="168"/>
      <c r="L8" s="167"/>
      <c r="M8" s="1001"/>
      <c r="N8" s="697"/>
      <c r="O8" s="692"/>
      <c r="P8" s="217"/>
      <c r="Q8" s="693"/>
      <c r="R8" s="693"/>
      <c r="S8" s="217"/>
      <c r="T8" s="217"/>
      <c r="U8" s="217"/>
      <c r="V8" s="217"/>
      <c r="W8" s="168"/>
      <c r="X8" s="2500" t="s">
        <v>1404</v>
      </c>
      <c r="Y8" s="1495"/>
      <c r="Z8" s="1495"/>
      <c r="AA8" s="1495"/>
      <c r="AB8" s="1495"/>
      <c r="AC8" s="1495"/>
    </row>
    <row r="9" spans="1:29" ht="17.45" customHeight="1">
      <c r="A9" s="3551" t="s">
        <v>174</v>
      </c>
      <c r="B9" s="3551" t="s">
        <v>4809</v>
      </c>
      <c r="C9" s="3551" t="s">
        <v>1405</v>
      </c>
      <c r="D9" s="3553" t="s">
        <v>663</v>
      </c>
      <c r="E9" s="3553"/>
      <c r="F9" s="3553"/>
      <c r="G9" s="3551" t="s">
        <v>4810</v>
      </c>
      <c r="H9" s="3551" t="s">
        <v>790</v>
      </c>
      <c r="I9" s="3551" t="s">
        <v>791</v>
      </c>
      <c r="J9" s="3551" t="s">
        <v>4815</v>
      </c>
      <c r="K9" s="3551" t="s">
        <v>4811</v>
      </c>
      <c r="L9" s="3552" t="s">
        <v>182</v>
      </c>
      <c r="M9" s="3549" t="s">
        <v>183</v>
      </c>
      <c r="N9" s="3549" t="s">
        <v>4812</v>
      </c>
      <c r="O9" s="3549" t="s">
        <v>4600</v>
      </c>
      <c r="P9" s="3549" t="s">
        <v>794</v>
      </c>
      <c r="Q9" s="3549" t="s">
        <v>523</v>
      </c>
      <c r="R9" s="3549" t="s">
        <v>4813</v>
      </c>
      <c r="S9" s="3550" t="s">
        <v>1406</v>
      </c>
      <c r="T9" s="3550"/>
      <c r="U9" s="3550"/>
      <c r="V9" s="3549" t="s">
        <v>1407</v>
      </c>
      <c r="W9" s="3549" t="s">
        <v>4814</v>
      </c>
      <c r="X9" s="3549" t="s">
        <v>190</v>
      </c>
      <c r="Y9" s="1495"/>
      <c r="Z9" s="1495"/>
      <c r="AA9" s="1495"/>
      <c r="AB9" s="1495"/>
      <c r="AC9" s="1495"/>
    </row>
    <row r="10" spans="1:29" ht="17.45" customHeight="1">
      <c r="A10" s="3551"/>
      <c r="B10" s="3551"/>
      <c r="C10" s="3551"/>
      <c r="D10" s="2498" t="s">
        <v>798</v>
      </c>
      <c r="E10" s="2498" t="s">
        <v>799</v>
      </c>
      <c r="F10" s="2498" t="s">
        <v>800</v>
      </c>
      <c r="G10" s="3551"/>
      <c r="H10" s="3551"/>
      <c r="I10" s="3551"/>
      <c r="J10" s="3551"/>
      <c r="K10" s="3551"/>
      <c r="L10" s="3552"/>
      <c r="M10" s="3549"/>
      <c r="N10" s="3549"/>
      <c r="O10" s="3549"/>
      <c r="P10" s="3549"/>
      <c r="Q10" s="3549"/>
      <c r="R10" s="3549"/>
      <c r="S10" s="2224" t="s">
        <v>801</v>
      </c>
      <c r="T10" s="2224" t="s">
        <v>802</v>
      </c>
      <c r="U10" s="2224" t="s">
        <v>803</v>
      </c>
      <c r="V10" s="3549"/>
      <c r="W10" s="3549"/>
      <c r="X10" s="3549"/>
      <c r="Y10" s="1495"/>
      <c r="Z10" s="1495"/>
      <c r="AA10" s="1495"/>
      <c r="AB10" s="1495"/>
      <c r="AC10" s="1495"/>
    </row>
    <row r="11" spans="1:29" ht="30" customHeight="1">
      <c r="A11" s="2499" t="s">
        <v>1408</v>
      </c>
      <c r="B11" s="2170" t="s">
        <v>3549</v>
      </c>
      <c r="C11" s="2170" t="s">
        <v>3549</v>
      </c>
      <c r="D11" s="2170" t="s">
        <v>3549</v>
      </c>
      <c r="E11" s="2170" t="s">
        <v>3549</v>
      </c>
      <c r="F11" s="2170" t="s">
        <v>3549</v>
      </c>
      <c r="G11" s="2170" t="s">
        <v>3549</v>
      </c>
      <c r="H11" s="2170" t="s">
        <v>3549</v>
      </c>
      <c r="I11" s="2170" t="s">
        <v>3549</v>
      </c>
      <c r="J11" s="2170" t="s">
        <v>3549</v>
      </c>
      <c r="K11" s="2170" t="s">
        <v>3549</v>
      </c>
      <c r="L11" s="696"/>
      <c r="M11" s="1446"/>
      <c r="N11" s="1792" t="s">
        <v>3550</v>
      </c>
      <c r="O11" s="1792" t="s">
        <v>3550</v>
      </c>
      <c r="P11" s="1792" t="s">
        <v>3550</v>
      </c>
      <c r="Q11" s="1792" t="s">
        <v>3550</v>
      </c>
      <c r="R11" s="1792" t="s">
        <v>3550</v>
      </c>
      <c r="S11" s="1792" t="s">
        <v>3550</v>
      </c>
      <c r="T11" s="1792" t="s">
        <v>3550</v>
      </c>
      <c r="U11" s="1792" t="s">
        <v>3550</v>
      </c>
      <c r="V11" s="1792" t="s">
        <v>3550</v>
      </c>
      <c r="W11" s="1792" t="s">
        <v>3550</v>
      </c>
      <c r="X11" s="694" t="str">
        <f>A11</f>
        <v>B-3.3.1.1</v>
      </c>
      <c r="Y11" s="1495"/>
      <c r="Z11" s="1495"/>
      <c r="AA11" s="1495"/>
      <c r="AB11" s="1495"/>
      <c r="AC11" s="1495"/>
    </row>
    <row r="12" spans="1:29" ht="30" customHeight="1">
      <c r="A12" s="2499" t="s">
        <v>1409</v>
      </c>
      <c r="B12" s="1446"/>
      <c r="C12" s="139"/>
      <c r="D12" s="1282"/>
      <c r="E12" s="1282"/>
      <c r="F12" s="1282"/>
      <c r="G12" s="695"/>
      <c r="H12" s="695"/>
      <c r="I12" s="695"/>
      <c r="J12" s="696"/>
      <c r="K12" s="696"/>
      <c r="L12" s="696"/>
      <c r="M12" s="1446"/>
      <c r="N12" s="696" t="str">
        <f t="shared" ref="N12:N26" si="0">IF(K12&gt;0,K12,"")</f>
        <v/>
      </c>
      <c r="O12" s="1446"/>
      <c r="P12" s="139"/>
      <c r="Q12" s="1222"/>
      <c r="R12" s="695" t="str">
        <f t="shared" ref="R12:R26" si="1">IF(G12&gt;0,G12,"")</f>
        <v/>
      </c>
      <c r="S12" s="1282"/>
      <c r="T12" s="1283"/>
      <c r="U12" s="1283"/>
      <c r="V12" s="695"/>
      <c r="W12" s="696"/>
      <c r="X12" s="694" t="str">
        <f t="shared" ref="X12:X26" si="2">A12</f>
        <v>B-3.3.1.2</v>
      </c>
      <c r="Y12" s="1495"/>
      <c r="Z12" s="1495"/>
      <c r="AA12" s="1495"/>
      <c r="AB12" s="1495"/>
      <c r="AC12" s="1495"/>
    </row>
    <row r="13" spans="1:29" ht="30" customHeight="1">
      <c r="A13" s="2499" t="s">
        <v>1410</v>
      </c>
      <c r="B13" s="1446"/>
      <c r="C13" s="139"/>
      <c r="D13" s="1282"/>
      <c r="E13" s="1282"/>
      <c r="F13" s="1282"/>
      <c r="G13" s="695"/>
      <c r="H13" s="695"/>
      <c r="I13" s="695"/>
      <c r="J13" s="696"/>
      <c r="K13" s="696"/>
      <c r="L13" s="696"/>
      <c r="M13" s="1446"/>
      <c r="N13" s="696" t="str">
        <f t="shared" si="0"/>
        <v/>
      </c>
      <c r="O13" s="1446"/>
      <c r="P13" s="139"/>
      <c r="Q13" s="1222"/>
      <c r="R13" s="695" t="str">
        <f t="shared" si="1"/>
        <v/>
      </c>
      <c r="S13" s="1282"/>
      <c r="T13" s="1283"/>
      <c r="U13" s="1283"/>
      <c r="V13" s="695"/>
      <c r="W13" s="696"/>
      <c r="X13" s="694" t="str">
        <f t="shared" si="2"/>
        <v>B-3.3.1.3</v>
      </c>
      <c r="Y13" s="1495"/>
      <c r="Z13" s="1495"/>
      <c r="AA13" s="1495"/>
      <c r="AB13" s="1495"/>
      <c r="AC13" s="1495"/>
    </row>
    <row r="14" spans="1:29" ht="30" customHeight="1">
      <c r="A14" s="2499" t="s">
        <v>1411</v>
      </c>
      <c r="B14" s="1446"/>
      <c r="C14" s="139"/>
      <c r="D14" s="1282"/>
      <c r="E14" s="1282"/>
      <c r="F14" s="1282"/>
      <c r="G14" s="695"/>
      <c r="H14" s="1491"/>
      <c r="I14" s="1491"/>
      <c r="J14" s="1491"/>
      <c r="K14" s="696"/>
      <c r="L14" s="1491"/>
      <c r="M14" s="1491"/>
      <c r="N14" s="696" t="str">
        <f t="shared" si="0"/>
        <v/>
      </c>
      <c r="O14" s="1491"/>
      <c r="P14" s="139"/>
      <c r="Q14" s="1222"/>
      <c r="R14" s="695" t="str">
        <f t="shared" si="1"/>
        <v/>
      </c>
      <c r="S14" s="1282"/>
      <c r="T14" s="1283"/>
      <c r="U14" s="1283"/>
      <c r="V14" s="695"/>
      <c r="W14" s="696"/>
      <c r="X14" s="694" t="str">
        <f t="shared" si="2"/>
        <v>B-3.3.1.4</v>
      </c>
      <c r="Y14" s="1495"/>
      <c r="Z14" s="1495"/>
      <c r="AA14" s="1495"/>
      <c r="AB14" s="1495"/>
      <c r="AC14" s="1495"/>
    </row>
    <row r="15" spans="1:29" ht="30" customHeight="1">
      <c r="A15" s="2499" t="s">
        <v>1412</v>
      </c>
      <c r="B15" s="1446"/>
      <c r="C15" s="139"/>
      <c r="D15" s="1282"/>
      <c r="E15" s="1282"/>
      <c r="F15" s="1282"/>
      <c r="G15" s="695"/>
      <c r="H15" s="695"/>
      <c r="I15" s="695"/>
      <c r="J15" s="696"/>
      <c r="K15" s="696"/>
      <c r="L15" s="696"/>
      <c r="M15" s="1446"/>
      <c r="N15" s="696" t="str">
        <f t="shared" si="0"/>
        <v/>
      </c>
      <c r="O15" s="1446"/>
      <c r="P15" s="139"/>
      <c r="Q15" s="1222"/>
      <c r="R15" s="695" t="str">
        <f t="shared" si="1"/>
        <v/>
      </c>
      <c r="S15" s="1282"/>
      <c r="T15" s="1283"/>
      <c r="U15" s="1283"/>
      <c r="V15" s="695"/>
      <c r="W15" s="696"/>
      <c r="X15" s="694" t="str">
        <f t="shared" si="2"/>
        <v>B-3.3.1.5</v>
      </c>
      <c r="Y15" s="1495"/>
      <c r="Z15" s="1495"/>
      <c r="AA15" s="1495"/>
      <c r="AB15" s="1495"/>
      <c r="AC15" s="1495"/>
    </row>
    <row r="16" spans="1:29" ht="30" customHeight="1">
      <c r="A16" s="2499" t="s">
        <v>1413</v>
      </c>
      <c r="B16" s="1446"/>
      <c r="C16" s="139"/>
      <c r="D16" s="1282"/>
      <c r="E16" s="1282"/>
      <c r="F16" s="1282"/>
      <c r="G16" s="695"/>
      <c r="H16" s="695"/>
      <c r="I16" s="695"/>
      <c r="J16" s="696"/>
      <c r="K16" s="696"/>
      <c r="L16" s="696"/>
      <c r="M16" s="1446"/>
      <c r="N16" s="696" t="str">
        <f t="shared" si="0"/>
        <v/>
      </c>
      <c r="O16" s="1446"/>
      <c r="P16" s="139"/>
      <c r="Q16" s="1222"/>
      <c r="R16" s="695" t="str">
        <f t="shared" si="1"/>
        <v/>
      </c>
      <c r="S16" s="1282"/>
      <c r="T16" s="1283"/>
      <c r="U16" s="1283"/>
      <c r="V16" s="695"/>
      <c r="W16" s="696"/>
      <c r="X16" s="694" t="str">
        <f t="shared" si="2"/>
        <v>B-3.3.1.6</v>
      </c>
      <c r="Y16" s="1495"/>
      <c r="Z16" s="1495"/>
      <c r="AA16" s="1495"/>
      <c r="AB16" s="1495"/>
      <c r="AC16" s="1495"/>
    </row>
    <row r="17" spans="1:31" ht="30" customHeight="1">
      <c r="A17" s="2499" t="s">
        <v>1414</v>
      </c>
      <c r="B17" s="1446"/>
      <c r="C17" s="139"/>
      <c r="D17" s="1282"/>
      <c r="E17" s="1282"/>
      <c r="F17" s="1282"/>
      <c r="G17" s="695"/>
      <c r="H17" s="695"/>
      <c r="I17" s="695"/>
      <c r="J17" s="696"/>
      <c r="K17" s="696"/>
      <c r="L17" s="696"/>
      <c r="M17" s="1446"/>
      <c r="N17" s="696" t="str">
        <f t="shared" si="0"/>
        <v/>
      </c>
      <c r="O17" s="1446"/>
      <c r="P17" s="139"/>
      <c r="Q17" s="1222"/>
      <c r="R17" s="695" t="str">
        <f t="shared" si="1"/>
        <v/>
      </c>
      <c r="S17" s="1282"/>
      <c r="T17" s="1283"/>
      <c r="U17" s="1283"/>
      <c r="V17" s="695"/>
      <c r="W17" s="696"/>
      <c r="X17" s="694" t="str">
        <f t="shared" si="2"/>
        <v>B-3.3.1.7</v>
      </c>
      <c r="Y17" s="1495"/>
      <c r="Z17" s="1495"/>
      <c r="AA17" s="1495"/>
      <c r="AB17" s="1495"/>
      <c r="AC17" s="1495"/>
      <c r="AD17" s="1495"/>
      <c r="AE17" s="1495"/>
    </row>
    <row r="18" spans="1:31" ht="30" customHeight="1">
      <c r="A18" s="2499" t="s">
        <v>1415</v>
      </c>
      <c r="B18" s="1446"/>
      <c r="C18" s="159"/>
      <c r="D18" s="1282"/>
      <c r="E18" s="1282"/>
      <c r="F18" s="1282"/>
      <c r="G18" s="695"/>
      <c r="H18" s="695"/>
      <c r="I18" s="695"/>
      <c r="J18" s="696"/>
      <c r="K18" s="696"/>
      <c r="L18" s="696"/>
      <c r="M18" s="1446"/>
      <c r="N18" s="696" t="str">
        <f t="shared" si="0"/>
        <v/>
      </c>
      <c r="O18" s="1446"/>
      <c r="P18" s="159"/>
      <c r="Q18" s="1222"/>
      <c r="R18" s="695" t="str">
        <f t="shared" si="1"/>
        <v/>
      </c>
      <c r="S18" s="1282"/>
      <c r="T18" s="1283"/>
      <c r="U18" s="1283"/>
      <c r="V18" s="695"/>
      <c r="W18" s="696"/>
      <c r="X18" s="694" t="str">
        <f t="shared" si="2"/>
        <v>B-3.3.1.8</v>
      </c>
      <c r="Y18" s="1495"/>
      <c r="Z18" s="1495"/>
      <c r="AA18" s="1495"/>
      <c r="AB18" s="1495"/>
      <c r="AC18" s="1495"/>
      <c r="AD18" s="1495"/>
      <c r="AE18" s="1495"/>
    </row>
    <row r="19" spans="1:31" ht="30" customHeight="1">
      <c r="A19" s="2499" t="s">
        <v>1416</v>
      </c>
      <c r="B19" s="1446"/>
      <c r="C19" s="139"/>
      <c r="D19" s="1282"/>
      <c r="E19" s="1282"/>
      <c r="F19" s="1282"/>
      <c r="G19" s="695"/>
      <c r="H19" s="695"/>
      <c r="I19" s="695"/>
      <c r="J19" s="696"/>
      <c r="K19" s="696"/>
      <c r="L19" s="696"/>
      <c r="M19" s="1446"/>
      <c r="N19" s="696" t="str">
        <f t="shared" si="0"/>
        <v/>
      </c>
      <c r="O19" s="1446"/>
      <c r="P19" s="139"/>
      <c r="Q19" s="1222"/>
      <c r="R19" s="695" t="str">
        <f t="shared" si="1"/>
        <v/>
      </c>
      <c r="S19" s="1282"/>
      <c r="T19" s="1283"/>
      <c r="U19" s="1283"/>
      <c r="V19" s="695"/>
      <c r="W19" s="696"/>
      <c r="X19" s="694" t="str">
        <f t="shared" si="2"/>
        <v>B-3.3.1.9</v>
      </c>
      <c r="Y19" s="1495"/>
      <c r="Z19" s="1495"/>
      <c r="AA19" s="1495"/>
      <c r="AB19" s="1495"/>
      <c r="AC19" s="1495"/>
      <c r="AD19" s="1495"/>
      <c r="AE19" s="1495"/>
    </row>
    <row r="20" spans="1:31" ht="30" customHeight="1">
      <c r="A20" s="2499" t="s">
        <v>1417</v>
      </c>
      <c r="B20" s="1446"/>
      <c r="C20" s="139"/>
      <c r="D20" s="1282"/>
      <c r="E20" s="1282"/>
      <c r="F20" s="1282"/>
      <c r="G20" s="695"/>
      <c r="H20" s="695"/>
      <c r="I20" s="695"/>
      <c r="J20" s="696"/>
      <c r="K20" s="696"/>
      <c r="L20" s="696"/>
      <c r="M20" s="1446"/>
      <c r="N20" s="696" t="str">
        <f t="shared" si="0"/>
        <v/>
      </c>
      <c r="O20" s="1446"/>
      <c r="P20" s="139"/>
      <c r="Q20" s="1222"/>
      <c r="R20" s="695" t="str">
        <f t="shared" si="1"/>
        <v/>
      </c>
      <c r="S20" s="1282"/>
      <c r="T20" s="1283"/>
      <c r="U20" s="1283"/>
      <c r="V20" s="695"/>
      <c r="W20" s="696"/>
      <c r="X20" s="694" t="str">
        <f t="shared" si="2"/>
        <v>B-3.3.1.10</v>
      </c>
      <c r="Y20" s="1495"/>
      <c r="Z20" s="1495"/>
      <c r="AA20" s="1495"/>
      <c r="AB20" s="1495"/>
      <c r="AC20" s="1495"/>
      <c r="AD20" s="1495"/>
      <c r="AE20" s="1495"/>
    </row>
    <row r="21" spans="1:31" ht="17.45" customHeight="1">
      <c r="A21" s="3551" t="s">
        <v>174</v>
      </c>
      <c r="B21" s="3551" t="s">
        <v>4809</v>
      </c>
      <c r="C21" s="3551" t="s">
        <v>1405</v>
      </c>
      <c r="D21" s="3553" t="s">
        <v>663</v>
      </c>
      <c r="E21" s="3553"/>
      <c r="F21" s="3553"/>
      <c r="G21" s="3551" t="s">
        <v>4810</v>
      </c>
      <c r="H21" s="3551" t="s">
        <v>790</v>
      </c>
      <c r="I21" s="3551" t="s">
        <v>791</v>
      </c>
      <c r="J21" s="3551" t="s">
        <v>4815</v>
      </c>
      <c r="K21" s="3551" t="s">
        <v>4811</v>
      </c>
      <c r="L21" s="3552" t="s">
        <v>182</v>
      </c>
      <c r="M21" s="3549" t="s">
        <v>183</v>
      </c>
      <c r="N21" s="3549" t="s">
        <v>4812</v>
      </c>
      <c r="O21" s="3549" t="s">
        <v>4600</v>
      </c>
      <c r="P21" s="3549" t="s">
        <v>794</v>
      </c>
      <c r="Q21" s="3549" t="s">
        <v>523</v>
      </c>
      <c r="R21" s="3549" t="s">
        <v>4813</v>
      </c>
      <c r="S21" s="3550" t="s">
        <v>1406</v>
      </c>
      <c r="T21" s="3550"/>
      <c r="U21" s="3550"/>
      <c r="V21" s="3549" t="s">
        <v>1407</v>
      </c>
      <c r="W21" s="3549" t="s">
        <v>4814</v>
      </c>
      <c r="X21" s="3549" t="s">
        <v>190</v>
      </c>
      <c r="Y21" s="1495"/>
      <c r="Z21" s="1495"/>
      <c r="AA21" s="1495"/>
      <c r="AB21" s="1495"/>
      <c r="AC21" s="1495"/>
      <c r="AD21" s="1495"/>
      <c r="AE21" s="1495"/>
    </row>
    <row r="22" spans="1:31" ht="17.45" customHeight="1">
      <c r="A22" s="3551"/>
      <c r="B22" s="3551"/>
      <c r="C22" s="3551"/>
      <c r="D22" s="2498" t="s">
        <v>798</v>
      </c>
      <c r="E22" s="2498" t="s">
        <v>799</v>
      </c>
      <c r="F22" s="2498" t="s">
        <v>800</v>
      </c>
      <c r="G22" s="3551"/>
      <c r="H22" s="3551"/>
      <c r="I22" s="3551"/>
      <c r="J22" s="3551"/>
      <c r="K22" s="3551"/>
      <c r="L22" s="3552"/>
      <c r="M22" s="3549"/>
      <c r="N22" s="3549"/>
      <c r="O22" s="3549"/>
      <c r="P22" s="3549"/>
      <c r="Q22" s="3549"/>
      <c r="R22" s="3549"/>
      <c r="S22" s="2224" t="s">
        <v>801</v>
      </c>
      <c r="T22" s="2224" t="s">
        <v>802</v>
      </c>
      <c r="U22" s="2224" t="s">
        <v>803</v>
      </c>
      <c r="V22" s="3549"/>
      <c r="W22" s="3549"/>
      <c r="X22" s="3549"/>
      <c r="Y22" s="1495"/>
      <c r="Z22" s="1495"/>
      <c r="AA22" s="1495"/>
      <c r="AB22" s="1495"/>
      <c r="AC22" s="1495"/>
      <c r="AD22" s="1495"/>
      <c r="AE22" s="1495"/>
    </row>
    <row r="23" spans="1:31" ht="30" customHeight="1">
      <c r="A23" s="2499" t="s">
        <v>1418</v>
      </c>
      <c r="B23" s="1446"/>
      <c r="C23" s="139"/>
      <c r="D23" s="1282"/>
      <c r="E23" s="1282"/>
      <c r="F23" s="1282"/>
      <c r="G23" s="695"/>
      <c r="H23" s="695"/>
      <c r="I23" s="695"/>
      <c r="J23" s="696"/>
      <c r="K23" s="696"/>
      <c r="L23" s="696"/>
      <c r="M23" s="1446"/>
      <c r="N23" s="696" t="str">
        <f t="shared" si="0"/>
        <v/>
      </c>
      <c r="O23" s="1446"/>
      <c r="P23" s="139"/>
      <c r="Q23" s="1222"/>
      <c r="R23" s="695" t="str">
        <f t="shared" si="1"/>
        <v/>
      </c>
      <c r="S23" s="1282"/>
      <c r="T23" s="1283"/>
      <c r="U23" s="1283"/>
      <c r="V23" s="695"/>
      <c r="W23" s="696"/>
      <c r="X23" s="2499" t="str">
        <f t="shared" si="2"/>
        <v>B-3.3.1.11</v>
      </c>
      <c r="Y23" s="1495"/>
      <c r="Z23" s="1495"/>
      <c r="AA23" s="1495"/>
      <c r="AB23" s="1495"/>
      <c r="AC23" s="1495"/>
      <c r="AD23" s="1495"/>
      <c r="AE23" s="1495"/>
    </row>
    <row r="24" spans="1:31" ht="30" customHeight="1">
      <c r="A24" s="2499" t="s">
        <v>1419</v>
      </c>
      <c r="B24" s="1446"/>
      <c r="C24" s="139"/>
      <c r="D24" s="1282"/>
      <c r="E24" s="1282"/>
      <c r="F24" s="1282"/>
      <c r="G24" s="695"/>
      <c r="H24" s="695"/>
      <c r="I24" s="695"/>
      <c r="J24" s="696"/>
      <c r="K24" s="696"/>
      <c r="L24" s="696"/>
      <c r="M24" s="1446"/>
      <c r="N24" s="696" t="str">
        <f t="shared" si="0"/>
        <v/>
      </c>
      <c r="O24" s="1446"/>
      <c r="P24" s="139"/>
      <c r="Q24" s="1222"/>
      <c r="R24" s="695" t="str">
        <f t="shared" si="1"/>
        <v/>
      </c>
      <c r="S24" s="1282"/>
      <c r="T24" s="1283"/>
      <c r="U24" s="1283"/>
      <c r="V24" s="695"/>
      <c r="W24" s="696"/>
      <c r="X24" s="2499" t="str">
        <f t="shared" si="2"/>
        <v>B-3.3.1.12</v>
      </c>
      <c r="Y24" s="1495"/>
      <c r="Z24" s="1495"/>
      <c r="AA24" s="1495"/>
      <c r="AB24" s="1495"/>
      <c r="AC24" s="1495"/>
      <c r="AD24" s="1495"/>
      <c r="AE24" s="1495"/>
    </row>
    <row r="25" spans="1:31" ht="30" customHeight="1">
      <c r="A25" s="2499" t="s">
        <v>1420</v>
      </c>
      <c r="B25" s="1446"/>
      <c r="C25" s="139"/>
      <c r="D25" s="1282"/>
      <c r="E25" s="1282"/>
      <c r="F25" s="1282"/>
      <c r="G25" s="695"/>
      <c r="H25" s="695"/>
      <c r="I25" s="695"/>
      <c r="J25" s="696"/>
      <c r="K25" s="696"/>
      <c r="L25" s="696"/>
      <c r="M25" s="1446"/>
      <c r="N25" s="696" t="str">
        <f t="shared" si="0"/>
        <v/>
      </c>
      <c r="O25" s="1446"/>
      <c r="P25" s="139"/>
      <c r="Q25" s="1222"/>
      <c r="R25" s="695" t="str">
        <f t="shared" si="1"/>
        <v/>
      </c>
      <c r="S25" s="1282"/>
      <c r="T25" s="1283"/>
      <c r="U25" s="1283"/>
      <c r="V25" s="695"/>
      <c r="W25" s="696"/>
      <c r="X25" s="2499" t="str">
        <f t="shared" si="2"/>
        <v>B-3.3.1.13</v>
      </c>
      <c r="Y25" s="1495"/>
      <c r="Z25" s="1495"/>
      <c r="AA25" s="1495"/>
      <c r="AB25" s="1495"/>
      <c r="AC25" s="1495"/>
      <c r="AD25" s="1495"/>
      <c r="AE25" s="1495"/>
    </row>
    <row r="26" spans="1:31" ht="30" customHeight="1">
      <c r="A26" s="2499" t="s">
        <v>1421</v>
      </c>
      <c r="B26" s="1446"/>
      <c r="C26" s="139"/>
      <c r="D26" s="1282"/>
      <c r="E26" s="1282"/>
      <c r="F26" s="1282"/>
      <c r="G26" s="695"/>
      <c r="H26" s="695"/>
      <c r="I26" s="695"/>
      <c r="J26" s="696"/>
      <c r="K26" s="694"/>
      <c r="L26" s="696"/>
      <c r="M26" s="1446"/>
      <c r="N26" s="694" t="str">
        <f t="shared" si="0"/>
        <v/>
      </c>
      <c r="O26" s="1446"/>
      <c r="P26" s="139"/>
      <c r="Q26" s="1222"/>
      <c r="R26" s="695" t="str">
        <f t="shared" si="1"/>
        <v/>
      </c>
      <c r="S26" s="1282"/>
      <c r="T26" s="1283"/>
      <c r="U26" s="1283"/>
      <c r="V26" s="695"/>
      <c r="W26" s="696"/>
      <c r="X26" s="2499" t="str">
        <f t="shared" si="2"/>
        <v>B-3.3.1.14</v>
      </c>
      <c r="Y26" s="1495"/>
      <c r="Z26" s="1495"/>
      <c r="AA26" s="1495"/>
      <c r="AB26" s="1495"/>
      <c r="AC26" s="1495"/>
      <c r="AD26" s="1495"/>
      <c r="AE26" s="1495"/>
    </row>
    <row r="27" spans="1:31">
      <c r="A27" t="s">
        <v>243</v>
      </c>
      <c r="B27"/>
      <c r="C27"/>
      <c r="D27"/>
      <c r="E27"/>
      <c r="F27"/>
      <c r="G27"/>
      <c r="H27"/>
      <c r="I27"/>
      <c r="J27"/>
      <c r="K27"/>
      <c r="L27" s="698"/>
      <c r="M27"/>
      <c r="N27"/>
      <c r="O27"/>
      <c r="P27"/>
      <c r="Q27"/>
      <c r="R27"/>
      <c r="S27"/>
      <c r="T27"/>
      <c r="U27"/>
      <c r="V27"/>
      <c r="W27"/>
      <c r="X27" s="755" t="s">
        <v>359</v>
      </c>
      <c r="Y27" s="1495"/>
      <c r="Z27" s="1495"/>
      <c r="AA27" s="1495"/>
      <c r="AB27" s="1495"/>
      <c r="AC27" s="1495"/>
      <c r="AD27" s="1495"/>
      <c r="AE27" s="1495"/>
    </row>
    <row r="28" spans="1:31">
      <c r="A28" s="859" t="s">
        <v>1422</v>
      </c>
      <c r="B28"/>
      <c r="C28"/>
      <c r="D28"/>
      <c r="E28"/>
      <c r="F28"/>
      <c r="G28"/>
      <c r="H28"/>
      <c r="I28"/>
      <c r="J28"/>
      <c r="K28"/>
      <c r="L28"/>
      <c r="M28" s="681"/>
      <c r="N28" s="681"/>
      <c r="O28"/>
      <c r="P28"/>
      <c r="Q28"/>
      <c r="R28"/>
      <c r="S28" s="36"/>
      <c r="T28" s="36"/>
      <c r="U28" s="36"/>
      <c r="V28" s="36"/>
      <c r="W28" s="36"/>
      <c r="X28" s="36" t="s">
        <v>1423</v>
      </c>
      <c r="Y28" s="1495"/>
      <c r="Z28" s="1495"/>
      <c r="AA28" s="1495"/>
      <c r="AB28" s="1495"/>
      <c r="AC28" s="1495"/>
      <c r="AD28" s="1495"/>
      <c r="AE28" s="1495"/>
    </row>
    <row r="29" spans="1:31" s="568" customFormat="1" ht="18" customHeight="1">
      <c r="A29" s="631" t="s">
        <v>1424</v>
      </c>
      <c r="B29" s="206"/>
      <c r="C29" s="206"/>
      <c r="D29" s="206"/>
      <c r="E29" s="206"/>
      <c r="F29" s="206"/>
      <c r="G29" s="206"/>
      <c r="H29" s="206"/>
      <c r="I29" s="206"/>
      <c r="J29" s="206"/>
      <c r="K29" s="206"/>
      <c r="L29" s="206"/>
      <c r="M29" s="206"/>
      <c r="N29" s="206"/>
      <c r="O29" s="206"/>
      <c r="P29" s="198"/>
      <c r="Q29" s="206"/>
      <c r="R29" s="206"/>
      <c r="S29" s="206"/>
      <c r="T29" s="206"/>
      <c r="U29" s="206"/>
      <c r="V29" s="206"/>
      <c r="W29" s="198"/>
      <c r="X29" s="198" t="s">
        <v>1425</v>
      </c>
      <c r="Y29" s="1608"/>
      <c r="Z29" s="1608"/>
      <c r="AA29" s="1608"/>
      <c r="AB29" s="1608"/>
      <c r="AC29" s="1608"/>
      <c r="AD29" s="1608"/>
      <c r="AE29" s="1608"/>
    </row>
    <row r="30" spans="1:31" s="568" customFormat="1" ht="35.25" customHeight="1">
      <c r="A30" s="3554" t="s">
        <v>1426</v>
      </c>
      <c r="B30" s="3554"/>
      <c r="C30" s="3554"/>
      <c r="D30" s="3554"/>
      <c r="E30" s="3554"/>
      <c r="F30" s="3554"/>
      <c r="G30" s="3554"/>
      <c r="H30" s="3554"/>
      <c r="I30" s="3554"/>
      <c r="J30" s="3554"/>
      <c r="K30" s="3554"/>
      <c r="L30" s="3554"/>
      <c r="M30" s="3555" t="s">
        <v>1427</v>
      </c>
      <c r="N30" s="3555"/>
      <c r="O30" s="3555"/>
      <c r="P30" s="3555"/>
      <c r="Q30" s="3555"/>
      <c r="R30" s="3555"/>
      <c r="S30" s="3555"/>
      <c r="T30" s="3555"/>
      <c r="U30" s="3555"/>
      <c r="V30" s="3555"/>
      <c r="W30" s="3555"/>
      <c r="X30" s="3555"/>
      <c r="Y30" s="685"/>
      <c r="Z30" s="685"/>
      <c r="AA30" s="685"/>
      <c r="AB30" s="685"/>
      <c r="AC30" s="685"/>
      <c r="AD30" s="685"/>
      <c r="AE30" s="685"/>
    </row>
  </sheetData>
  <mergeCells count="52">
    <mergeCell ref="H9:H10"/>
    <mergeCell ref="A9:A10"/>
    <mergeCell ref="B9:B10"/>
    <mergeCell ref="C9:C10"/>
    <mergeCell ref="D9:F9"/>
    <mergeCell ref="G9:G10"/>
    <mergeCell ref="A30:L30"/>
    <mergeCell ref="M30:X30"/>
    <mergeCell ref="X9:X10"/>
    <mergeCell ref="I9:I10"/>
    <mergeCell ref="J9:J10"/>
    <mergeCell ref="L9:L10"/>
    <mergeCell ref="M9:M10"/>
    <mergeCell ref="O9:O10"/>
    <mergeCell ref="P9:P10"/>
    <mergeCell ref="N9:N10"/>
    <mergeCell ref="K9:K10"/>
    <mergeCell ref="Q9:Q10"/>
    <mergeCell ref="R9:R10"/>
    <mergeCell ref="S9:U9"/>
    <mergeCell ref="V9:V10"/>
    <mergeCell ref="W9:W10"/>
    <mergeCell ref="A21:A22"/>
    <mergeCell ref="B21:B22"/>
    <mergeCell ref="C21:C22"/>
    <mergeCell ref="D21:F21"/>
    <mergeCell ref="G21:G22"/>
    <mergeCell ref="H21:H22"/>
    <mergeCell ref="I21:I22"/>
    <mergeCell ref="J21:J22"/>
    <mergeCell ref="K21:K22"/>
    <mergeCell ref="L21:L22"/>
    <mergeCell ref="M21:M22"/>
    <mergeCell ref="N21:N22"/>
    <mergeCell ref="O21:O22"/>
    <mergeCell ref="P21:P22"/>
    <mergeCell ref="Q21:Q22"/>
    <mergeCell ref="R21:R22"/>
    <mergeCell ref="S21:U21"/>
    <mergeCell ref="V21:V22"/>
    <mergeCell ref="W21:W22"/>
    <mergeCell ref="X21:X22"/>
    <mergeCell ref="C5:L5"/>
    <mergeCell ref="C3:L3"/>
    <mergeCell ref="C2:L2"/>
    <mergeCell ref="C1:L1"/>
    <mergeCell ref="C4:L4"/>
    <mergeCell ref="M5:R5"/>
    <mergeCell ref="M4:R4"/>
    <mergeCell ref="M3:R3"/>
    <mergeCell ref="M2:R2"/>
    <mergeCell ref="M1:R1"/>
  </mergeCells>
  <dataValidations count="2">
    <dataValidation type="list" allowBlank="1" showInputMessage="1" showErrorMessage="1" sqref="G23:G26 G12:G20" xr:uid="{00000000-0002-0000-1300-000000000000}">
      <formula1>"1,2,3"</formula1>
    </dataValidation>
    <dataValidation type="list" allowBlank="1" showInputMessage="1" showErrorMessage="1" sqref="K23:K26 K12:K20" xr:uid="{00000000-0002-0000-1300-000001000000}">
      <formula1>"1,2,3,4,5,6"</formula1>
    </dataValidation>
  </dataValidations>
  <printOptions horizontalCentered="1"/>
  <pageMargins left="0.23622047244094491" right="0.23622047244094491" top="0.70866141732283472" bottom="0.23622047244094491" header="0.19685039370078741" footer="3.937007874015748E-2"/>
  <pageSetup paperSize="9" scale="75" fitToWidth="2" pageOrder="overThenDown" orientation="landscape" r:id="rId1"/>
  <headerFooter>
    <oddHeader>&amp;L&amp;G&amp;R&amp;G</oddHeader>
    <oddFooter>&amp;R&amp;P of &amp;N</oddFooter>
    <firstFooter>&amp;R&amp;P of &amp;N</firstFooter>
  </headerFooter>
  <rowBreaks count="1" manualBreakCount="1">
    <brk id="20" max="23" man="1"/>
  </rowBreaks>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U79"/>
  <sheetViews>
    <sheetView showGridLines="0" rightToLeft="1" view="pageBreakPreview" topLeftCell="I1" zoomScale="80" zoomScaleNormal="70" zoomScaleSheetLayoutView="80" zoomScalePageLayoutView="40" workbookViewId="0">
      <selection activeCell="N1" sqref="N1:N4"/>
    </sheetView>
  </sheetViews>
  <sheetFormatPr defaultColWidth="9.140625" defaultRowHeight="15"/>
  <cols>
    <col min="1" max="1" width="12.7109375" style="208" customWidth="1"/>
    <col min="2" max="2" width="50.7109375" style="209" customWidth="1"/>
    <col min="3" max="3" width="13.7109375" style="208" customWidth="1"/>
    <col min="4" max="12" width="25.7109375" style="208" customWidth="1"/>
    <col min="13" max="13" width="22.42578125" style="208" customWidth="1"/>
    <col min="14" max="14" width="13.7109375" style="208" customWidth="1"/>
    <col min="15" max="15" width="50.7109375" style="209" customWidth="1"/>
    <col min="16" max="16" width="12.7109375" style="208" customWidth="1"/>
    <col min="17" max="16384" width="9.140625" style="208"/>
  </cols>
  <sheetData>
    <row r="1" spans="1:21" s="10" customFormat="1" ht="25.15" customHeight="1">
      <c r="A1" s="2260" t="s">
        <v>72</v>
      </c>
      <c r="B1" s="891"/>
      <c r="C1" s="1979" t="s">
        <v>3490</v>
      </c>
      <c r="D1" s="41"/>
      <c r="E1" s="41"/>
      <c r="F1" s="41"/>
      <c r="G1" s="41"/>
      <c r="H1" s="42"/>
      <c r="I1" s="40"/>
      <c r="J1" s="41"/>
      <c r="K1" s="41"/>
      <c r="L1" s="41"/>
      <c r="M1" s="41"/>
      <c r="N1" s="2182" t="s">
        <v>4259</v>
      </c>
      <c r="O1" s="293"/>
      <c r="P1" s="2024" t="s">
        <v>4486</v>
      </c>
      <c r="Q1" s="1302"/>
      <c r="R1" s="1302"/>
      <c r="S1" s="1302"/>
      <c r="T1" s="1302"/>
      <c r="U1" s="1302"/>
    </row>
    <row r="2" spans="1:21" s="10" customFormat="1" ht="25.15" customHeight="1">
      <c r="A2" s="2260" t="s">
        <v>166</v>
      </c>
      <c r="B2" s="891"/>
      <c r="C2" s="2504" t="s">
        <v>3886</v>
      </c>
      <c r="D2" s="41"/>
      <c r="E2" s="41"/>
      <c r="F2" s="41"/>
      <c r="G2" s="41"/>
      <c r="H2" s="42"/>
      <c r="I2" s="40"/>
      <c r="J2" s="41"/>
      <c r="K2" s="41"/>
      <c r="L2" s="41"/>
      <c r="M2" s="41"/>
      <c r="N2" s="2182" t="s">
        <v>4816</v>
      </c>
      <c r="O2" s="293"/>
      <c r="P2" s="2024" t="s">
        <v>74</v>
      </c>
      <c r="Q2" s="1302"/>
      <c r="R2" s="1302"/>
      <c r="S2" s="1302"/>
      <c r="T2" s="1302"/>
      <c r="U2" s="1302"/>
    </row>
    <row r="3" spans="1:21" s="10" customFormat="1" ht="25.15" customHeight="1">
      <c r="A3" s="2260" t="s">
        <v>167</v>
      </c>
      <c r="B3" s="891"/>
      <c r="C3" s="2504" t="s">
        <v>3887</v>
      </c>
      <c r="D3" s="41"/>
      <c r="E3" s="41"/>
      <c r="F3" s="41"/>
      <c r="G3" s="41"/>
      <c r="H3" s="42"/>
      <c r="I3" s="40"/>
      <c r="J3" s="41"/>
      <c r="K3" s="41"/>
      <c r="L3" s="41"/>
      <c r="M3" s="41"/>
      <c r="N3" s="2182" t="s">
        <v>4817</v>
      </c>
      <c r="O3" s="293"/>
      <c r="P3" s="2024" t="s">
        <v>75</v>
      </c>
      <c r="Q3" s="1302"/>
      <c r="R3" s="1302"/>
      <c r="S3" s="1302"/>
      <c r="T3" s="1302"/>
      <c r="U3" s="1302"/>
    </row>
    <row r="4" spans="1:21" s="10" customFormat="1" ht="25.15" customHeight="1">
      <c r="A4" s="2260" t="s">
        <v>168</v>
      </c>
      <c r="B4" s="891"/>
      <c r="C4" s="2504">
        <v>45008</v>
      </c>
      <c r="D4" s="41"/>
      <c r="E4" s="41"/>
      <c r="F4" s="41"/>
      <c r="G4" s="41"/>
      <c r="H4" s="42"/>
      <c r="I4" s="40"/>
      <c r="J4" s="41"/>
      <c r="K4" s="41"/>
      <c r="L4" s="41"/>
      <c r="M4" s="41"/>
      <c r="N4" s="2182">
        <v>45008</v>
      </c>
      <c r="O4" s="293"/>
      <c r="P4" s="2024" t="s">
        <v>76</v>
      </c>
      <c r="Q4" s="1302"/>
      <c r="R4" s="1302"/>
      <c r="S4" s="1302"/>
      <c r="T4" s="1302"/>
      <c r="U4" s="1302"/>
    </row>
    <row r="5" spans="1:21" s="10" customFormat="1" ht="40.15" customHeight="1">
      <c r="A5" s="2496" t="s">
        <v>169</v>
      </c>
      <c r="B5" s="892"/>
      <c r="C5" s="2504"/>
      <c r="D5" s="41"/>
      <c r="E5" s="41"/>
      <c r="F5" s="41"/>
      <c r="G5" s="41"/>
      <c r="H5" s="42"/>
      <c r="I5" s="40"/>
      <c r="J5" s="41"/>
      <c r="K5" s="41"/>
      <c r="L5" s="41"/>
      <c r="M5" s="41"/>
      <c r="N5" s="42"/>
      <c r="O5" s="293"/>
      <c r="P5" s="2024" t="s">
        <v>78</v>
      </c>
      <c r="Q5" s="1302"/>
      <c r="R5" s="1302"/>
      <c r="S5" s="1302"/>
      <c r="T5" s="1302"/>
      <c r="U5" s="1302"/>
    </row>
    <row r="6" spans="1:21" s="109" customFormat="1" ht="18">
      <c r="A6" s="2429" t="s">
        <v>1212</v>
      </c>
      <c r="B6" s="308"/>
      <c r="C6" s="1626"/>
      <c r="D6" s="1627"/>
      <c r="E6" s="1627"/>
      <c r="F6" s="1627"/>
      <c r="G6" s="1627"/>
      <c r="H6" s="1628"/>
      <c r="I6" s="1629"/>
      <c r="J6" s="1626"/>
      <c r="K6" s="1627"/>
      <c r="L6" s="1627"/>
      <c r="M6" s="1627"/>
      <c r="N6" s="1626"/>
      <c r="O6" s="1626"/>
      <c r="P6" s="2433" t="s">
        <v>1213</v>
      </c>
      <c r="Q6" s="1509"/>
      <c r="R6" s="1509"/>
      <c r="S6" s="1509"/>
      <c r="T6" s="1509"/>
      <c r="U6" s="1509"/>
    </row>
    <row r="7" spans="1:21" s="10" customFormat="1" ht="20.100000000000001" customHeight="1">
      <c r="A7" s="2501" t="s">
        <v>1428</v>
      </c>
      <c r="B7" s="1002"/>
      <c r="C7" s="356"/>
      <c r="D7" s="357"/>
      <c r="E7" s="357"/>
      <c r="F7" s="356"/>
      <c r="G7" s="357"/>
      <c r="H7" s="1005"/>
      <c r="I7" s="362"/>
      <c r="J7" s="357"/>
      <c r="K7" s="356"/>
      <c r="L7" s="357"/>
      <c r="M7" s="357"/>
      <c r="N7" s="1003"/>
      <c r="O7" s="1004"/>
      <c r="P7" s="2506" t="s">
        <v>1429</v>
      </c>
      <c r="Q7" s="1302"/>
      <c r="R7" s="1302"/>
      <c r="S7" s="1302"/>
      <c r="T7" s="1302"/>
      <c r="U7" s="1302"/>
    </row>
    <row r="8" spans="1:21" s="717" customFormat="1" ht="24.95" customHeight="1">
      <c r="A8" s="2502" t="s">
        <v>1430</v>
      </c>
      <c r="B8" s="354"/>
      <c r="C8" s="355"/>
      <c r="D8" s="255"/>
      <c r="E8" s="255"/>
      <c r="F8" s="355"/>
      <c r="G8" s="255"/>
      <c r="H8" s="1006"/>
      <c r="I8" s="363"/>
      <c r="J8" s="255"/>
      <c r="K8" s="355"/>
      <c r="L8" s="255"/>
      <c r="M8" s="255"/>
      <c r="N8" s="255"/>
      <c r="O8" s="424"/>
      <c r="P8" s="2507" t="s">
        <v>1431</v>
      </c>
      <c r="Q8" s="1302"/>
      <c r="R8" s="1302"/>
      <c r="S8" s="1302"/>
      <c r="T8" s="1302"/>
      <c r="U8" s="1302"/>
    </row>
    <row r="9" spans="1:21" s="214" customFormat="1" ht="30" customHeight="1">
      <c r="A9" s="2515" t="s">
        <v>174</v>
      </c>
      <c r="B9" s="2516" t="s">
        <v>251</v>
      </c>
      <c r="C9" s="2517" t="s">
        <v>252</v>
      </c>
      <c r="D9" s="2518" t="s">
        <v>1432</v>
      </c>
      <c r="E9" s="2518" t="s">
        <v>1433</v>
      </c>
      <c r="F9" s="2518" t="s">
        <v>1434</v>
      </c>
      <c r="G9" s="2518" t="s">
        <v>4819</v>
      </c>
      <c r="H9" s="2519" t="s">
        <v>495</v>
      </c>
      <c r="I9" s="2508" t="s">
        <v>183</v>
      </c>
      <c r="J9" s="2508" t="s">
        <v>1435</v>
      </c>
      <c r="K9" s="2508" t="s">
        <v>1436</v>
      </c>
      <c r="L9" s="2508" t="s">
        <v>1437</v>
      </c>
      <c r="M9" s="2508" t="s">
        <v>1438</v>
      </c>
      <c r="N9" s="2509" t="s">
        <v>560</v>
      </c>
      <c r="O9" s="2508" t="s">
        <v>300</v>
      </c>
      <c r="P9" s="2508" t="s">
        <v>254</v>
      </c>
    </row>
    <row r="10" spans="1:21" ht="78.75">
      <c r="A10" s="2510" t="s">
        <v>1439</v>
      </c>
      <c r="B10" s="2520" t="s">
        <v>1440</v>
      </c>
      <c r="C10" s="2521" t="s">
        <v>1441</v>
      </c>
      <c r="D10" s="2524" t="s">
        <v>3888</v>
      </c>
      <c r="E10" s="1631"/>
      <c r="F10" s="1631"/>
      <c r="G10" s="1631"/>
      <c r="H10" s="2525" t="s">
        <v>3889</v>
      </c>
      <c r="I10" s="2526" t="s">
        <v>4824</v>
      </c>
      <c r="J10" s="1631"/>
      <c r="K10" s="1631"/>
      <c r="L10" s="211"/>
      <c r="M10" s="2526" t="s">
        <v>4822</v>
      </c>
      <c r="N10" s="2514" t="s">
        <v>1442</v>
      </c>
      <c r="O10" s="2528" t="s">
        <v>1443</v>
      </c>
      <c r="P10" s="2510" t="str">
        <f>A10</f>
        <v>B-3.4.1.1</v>
      </c>
    </row>
    <row r="11" spans="1:21" ht="60" customHeight="1">
      <c r="A11" s="2510" t="s">
        <v>1444</v>
      </c>
      <c r="B11" s="2520" t="s">
        <v>1445</v>
      </c>
      <c r="C11" s="2521" t="s">
        <v>1446</v>
      </c>
      <c r="D11" s="2524" t="s">
        <v>3890</v>
      </c>
      <c r="E11" s="1631"/>
      <c r="F11" s="1631"/>
      <c r="G11" s="1631"/>
      <c r="H11" s="211"/>
      <c r="I11" s="1631"/>
      <c r="J11" s="1631"/>
      <c r="K11" s="1631"/>
      <c r="L11" s="211"/>
      <c r="M11" s="2526" t="s">
        <v>4821</v>
      </c>
      <c r="N11" s="2514" t="s">
        <v>1447</v>
      </c>
      <c r="O11" s="2528" t="s">
        <v>1448</v>
      </c>
      <c r="P11" s="2510" t="str">
        <f>A11</f>
        <v>B-3.4.1.2</v>
      </c>
    </row>
    <row r="12" spans="1:21" ht="30" customHeight="1">
      <c r="A12" s="2510" t="s">
        <v>1449</v>
      </c>
      <c r="B12" s="2520" t="s">
        <v>1450</v>
      </c>
      <c r="C12" s="2521" t="s">
        <v>4820</v>
      </c>
      <c r="D12" s="2524">
        <v>560000</v>
      </c>
      <c r="E12" s="1631"/>
      <c r="F12" s="1631"/>
      <c r="G12" s="1631"/>
      <c r="H12" s="211"/>
      <c r="I12" s="1631"/>
      <c r="J12" s="1631"/>
      <c r="K12" s="1631"/>
      <c r="L12" s="211"/>
      <c r="M12" s="2527">
        <v>560000</v>
      </c>
      <c r="N12" s="2514" t="s">
        <v>4818</v>
      </c>
      <c r="O12" s="2528" t="s">
        <v>1451</v>
      </c>
      <c r="P12" s="2510" t="str">
        <f>A12</f>
        <v>B-3.4.1.3</v>
      </c>
    </row>
    <row r="13" spans="1:21" ht="30" customHeight="1">
      <c r="A13" s="2510" t="s">
        <v>1452</v>
      </c>
      <c r="B13" s="2520" t="s">
        <v>1453</v>
      </c>
      <c r="C13" s="2521" t="s">
        <v>4820</v>
      </c>
      <c r="D13" s="2524">
        <v>280000</v>
      </c>
      <c r="E13" s="1631"/>
      <c r="F13" s="1631"/>
      <c r="G13" s="1631"/>
      <c r="H13" s="211"/>
      <c r="I13" s="1631"/>
      <c r="J13" s="1631"/>
      <c r="K13" s="1631"/>
      <c r="L13" s="211"/>
      <c r="M13" s="2527">
        <v>280000</v>
      </c>
      <c r="N13" s="2514" t="s">
        <v>4818</v>
      </c>
      <c r="O13" s="2528" t="s">
        <v>1454</v>
      </c>
      <c r="P13" s="2510" t="str">
        <f>A13</f>
        <v>B-3.4.1.4</v>
      </c>
    </row>
    <row r="14" spans="1:21" ht="30" customHeight="1">
      <c r="A14" s="3558" t="s">
        <v>1455</v>
      </c>
      <c r="B14" s="3563" t="s">
        <v>1456</v>
      </c>
      <c r="C14" s="2521" t="s">
        <v>1457</v>
      </c>
      <c r="D14" s="2524">
        <v>17694</v>
      </c>
      <c r="E14" s="1631"/>
      <c r="F14" s="1631"/>
      <c r="G14" s="1631"/>
      <c r="H14" s="211"/>
      <c r="I14" s="1631"/>
      <c r="J14" s="1631"/>
      <c r="K14" s="1631"/>
      <c r="L14" s="211"/>
      <c r="M14" s="2527">
        <v>17694</v>
      </c>
      <c r="N14" s="2514" t="s">
        <v>803</v>
      </c>
      <c r="O14" s="3562" t="s">
        <v>1458</v>
      </c>
      <c r="P14" s="2511"/>
    </row>
    <row r="15" spans="1:21" ht="30" customHeight="1">
      <c r="A15" s="3566"/>
      <c r="B15" s="3564"/>
      <c r="C15" s="2521" t="s">
        <v>1459</v>
      </c>
      <c r="D15" s="2524">
        <v>268500</v>
      </c>
      <c r="E15" s="1631"/>
      <c r="F15" s="1631"/>
      <c r="G15" s="1631"/>
      <c r="H15" s="211"/>
      <c r="I15" s="1631"/>
      <c r="J15" s="1631"/>
      <c r="K15" s="1631"/>
      <c r="L15" s="211"/>
      <c r="M15" s="2527">
        <v>268500</v>
      </c>
      <c r="N15" s="2514" t="s">
        <v>1460</v>
      </c>
      <c r="O15" s="3562"/>
      <c r="P15" s="2512" t="str">
        <f>A14</f>
        <v>B-3.4.1.5</v>
      </c>
    </row>
    <row r="16" spans="1:21" ht="30" customHeight="1">
      <c r="A16" s="3559"/>
      <c r="B16" s="3565"/>
      <c r="C16" s="2521" t="s">
        <v>1461</v>
      </c>
      <c r="D16" s="2524">
        <v>635</v>
      </c>
      <c r="E16" s="1631"/>
      <c r="F16" s="1631"/>
      <c r="G16" s="1631"/>
      <c r="H16" s="211"/>
      <c r="I16" s="1631"/>
      <c r="J16" s="1631"/>
      <c r="K16" s="1631"/>
      <c r="L16" s="211"/>
      <c r="M16" s="2527">
        <v>635</v>
      </c>
      <c r="N16" s="2514" t="s">
        <v>801</v>
      </c>
      <c r="O16" s="3562"/>
      <c r="P16" s="2513"/>
    </row>
    <row r="17" spans="1:16" ht="30" customHeight="1">
      <c r="A17" s="2510" t="s">
        <v>1462</v>
      </c>
      <c r="B17" s="2520" t="s">
        <v>1463</v>
      </c>
      <c r="C17" s="2521" t="s">
        <v>1464</v>
      </c>
      <c r="D17" s="2524">
        <v>2020</v>
      </c>
      <c r="E17" s="1631"/>
      <c r="F17" s="1631"/>
      <c r="G17" s="1631"/>
      <c r="H17" s="211"/>
      <c r="I17" s="1631"/>
      <c r="J17" s="1631"/>
      <c r="K17" s="1631"/>
      <c r="L17" s="211"/>
      <c r="M17" s="2527">
        <v>2020</v>
      </c>
      <c r="N17" s="2514" t="s">
        <v>1465</v>
      </c>
      <c r="O17" s="2528" t="s">
        <v>1466</v>
      </c>
      <c r="P17" s="2510" t="str">
        <f>A17</f>
        <v>B-3.4.1.6</v>
      </c>
    </row>
    <row r="18" spans="1:16" ht="23.1" customHeight="1">
      <c r="A18" s="2510" t="s">
        <v>1467</v>
      </c>
      <c r="B18" s="2520" t="s">
        <v>1468</v>
      </c>
      <c r="C18" s="2522" t="s">
        <v>1469</v>
      </c>
      <c r="D18" s="2524">
        <v>7474777.5</v>
      </c>
      <c r="E18" s="1631"/>
      <c r="F18" s="1631"/>
      <c r="G18" s="1631"/>
      <c r="H18" s="211"/>
      <c r="I18" s="1631"/>
      <c r="J18" s="1631"/>
      <c r="K18" s="1631"/>
      <c r="L18" s="211"/>
      <c r="M18" s="2527">
        <v>7474777.5</v>
      </c>
      <c r="N18" s="2514" t="s">
        <v>1470</v>
      </c>
      <c r="O18" s="2528" t="s">
        <v>1471</v>
      </c>
      <c r="P18" s="2510" t="str">
        <f t="shared" ref="P18:P27" si="0">A18</f>
        <v>B-3.4.1.7</v>
      </c>
    </row>
    <row r="19" spans="1:16" ht="63">
      <c r="A19" s="2510" t="s">
        <v>1472</v>
      </c>
      <c r="B19" s="2520" t="s">
        <v>1473</v>
      </c>
      <c r="C19" s="2521"/>
      <c r="D19" s="2523" t="s">
        <v>3891</v>
      </c>
      <c r="E19" s="1631"/>
      <c r="F19" s="1631"/>
      <c r="G19" s="1631"/>
      <c r="H19" s="211"/>
      <c r="I19" s="1631"/>
      <c r="J19" s="1631"/>
      <c r="K19" s="1631"/>
      <c r="L19" s="211"/>
      <c r="M19" s="2526" t="s">
        <v>4823</v>
      </c>
      <c r="N19" s="2514"/>
      <c r="O19" s="2528" t="s">
        <v>1474</v>
      </c>
      <c r="P19" s="2510" t="str">
        <f t="shared" si="0"/>
        <v>B-3.4.1.8</v>
      </c>
    </row>
    <row r="20" spans="1:16" ht="30" customHeight="1">
      <c r="A20" s="2510" t="s">
        <v>1475</v>
      </c>
      <c r="B20" s="2520" t="s">
        <v>1476</v>
      </c>
      <c r="C20" s="2521" t="s">
        <v>1477</v>
      </c>
      <c r="D20" s="2524" t="s">
        <v>3786</v>
      </c>
      <c r="E20" s="1631"/>
      <c r="F20" s="1631"/>
      <c r="G20" s="1631"/>
      <c r="H20" s="211"/>
      <c r="I20" s="1631"/>
      <c r="J20" s="1631"/>
      <c r="K20" s="1631"/>
      <c r="L20" s="211"/>
      <c r="M20" s="2527" t="s">
        <v>4335</v>
      </c>
      <c r="N20" s="2514" t="s">
        <v>1465</v>
      </c>
      <c r="O20" s="2528" t="s">
        <v>1478</v>
      </c>
      <c r="P20" s="2510" t="str">
        <f t="shared" si="0"/>
        <v>B-3.4.1.9</v>
      </c>
    </row>
    <row r="21" spans="1:16" ht="30" customHeight="1">
      <c r="A21" s="2510" t="s">
        <v>1479</v>
      </c>
      <c r="B21" s="2520" t="s">
        <v>1480</v>
      </c>
      <c r="C21" s="2521" t="s">
        <v>1477</v>
      </c>
      <c r="D21" s="2524"/>
      <c r="E21" s="1631"/>
      <c r="F21" s="1631"/>
      <c r="G21" s="1631"/>
      <c r="H21" s="211"/>
      <c r="I21" s="1631"/>
      <c r="J21" s="1631"/>
      <c r="K21" s="1631"/>
      <c r="L21" s="211"/>
      <c r="M21" s="2524"/>
      <c r="N21" s="2514" t="s">
        <v>1465</v>
      </c>
      <c r="O21" s="2528" t="s">
        <v>1481</v>
      </c>
      <c r="P21" s="2510" t="str">
        <f t="shared" si="0"/>
        <v>B-3.4.1.10</v>
      </c>
    </row>
    <row r="22" spans="1:16" s="214" customFormat="1" ht="30" customHeight="1">
      <c r="A22" s="2515" t="s">
        <v>174</v>
      </c>
      <c r="B22" s="2516" t="s">
        <v>251</v>
      </c>
      <c r="C22" s="2517" t="s">
        <v>252</v>
      </c>
      <c r="D22" s="2518" t="s">
        <v>1432</v>
      </c>
      <c r="E22" s="2518" t="s">
        <v>1433</v>
      </c>
      <c r="F22" s="2518" t="s">
        <v>1434</v>
      </c>
      <c r="G22" s="2518" t="s">
        <v>4819</v>
      </c>
      <c r="H22" s="2519" t="s">
        <v>495</v>
      </c>
      <c r="I22" s="2508" t="s">
        <v>183</v>
      </c>
      <c r="J22" s="2508" t="s">
        <v>1435</v>
      </c>
      <c r="K22" s="2508" t="s">
        <v>1436</v>
      </c>
      <c r="L22" s="2508" t="s">
        <v>1437</v>
      </c>
      <c r="M22" s="2508" t="s">
        <v>1438</v>
      </c>
      <c r="N22" s="2509" t="s">
        <v>560</v>
      </c>
      <c r="O22" s="2508" t="s">
        <v>300</v>
      </c>
      <c r="P22" s="2508" t="s">
        <v>254</v>
      </c>
    </row>
    <row r="23" spans="1:16" ht="30" customHeight="1">
      <c r="A23" s="2510" t="s">
        <v>1482</v>
      </c>
      <c r="B23" s="2520" t="s">
        <v>4825</v>
      </c>
      <c r="C23" s="2524" t="s">
        <v>1483</v>
      </c>
      <c r="D23" s="2524">
        <v>3</v>
      </c>
      <c r="E23" s="1631"/>
      <c r="F23" s="1631"/>
      <c r="G23" s="1631"/>
      <c r="H23" s="211"/>
      <c r="I23" s="1631"/>
      <c r="J23" s="1631"/>
      <c r="K23" s="1631"/>
      <c r="L23" s="211"/>
      <c r="M23" s="2529">
        <v>3</v>
      </c>
      <c r="N23" s="2529" t="s">
        <v>1484</v>
      </c>
      <c r="O23" s="2528" t="s">
        <v>4838</v>
      </c>
      <c r="P23" s="2510" t="str">
        <f t="shared" si="0"/>
        <v>B-3.4.1.11</v>
      </c>
    </row>
    <row r="24" spans="1:16" ht="30" customHeight="1">
      <c r="A24" s="2510" t="s">
        <v>1485</v>
      </c>
      <c r="B24" s="2532" t="s">
        <v>1486</v>
      </c>
      <c r="C24" s="2524" t="s">
        <v>1487</v>
      </c>
      <c r="D24" s="2524" t="s">
        <v>3892</v>
      </c>
      <c r="E24" s="1631"/>
      <c r="F24" s="1631"/>
      <c r="G24" s="1631"/>
      <c r="H24" s="211"/>
      <c r="I24" s="1631"/>
      <c r="J24" s="1631" t="str">
        <f>IF(G24&gt;0,G24,"")</f>
        <v/>
      </c>
      <c r="K24" s="1631"/>
      <c r="L24" s="211"/>
      <c r="M24" s="2535" t="s">
        <v>4830</v>
      </c>
      <c r="N24" s="2529" t="s">
        <v>1488</v>
      </c>
      <c r="O24" s="2528" t="s">
        <v>1489</v>
      </c>
      <c r="P24" s="2510" t="str">
        <f t="shared" si="0"/>
        <v>B-3.4.1.12</v>
      </c>
    </row>
    <row r="25" spans="1:16" ht="30" customHeight="1">
      <c r="A25" s="2510" t="s">
        <v>1490</v>
      </c>
      <c r="B25" s="2520" t="s">
        <v>4826</v>
      </c>
      <c r="C25" s="2524" t="s">
        <v>1491</v>
      </c>
      <c r="D25" s="2524">
        <v>1</v>
      </c>
      <c r="E25" s="1631"/>
      <c r="F25" s="1631"/>
      <c r="G25" s="1631"/>
      <c r="H25" s="1631"/>
      <c r="I25" s="1631"/>
      <c r="J25" s="1631" t="str">
        <f>IF(G25&gt;0,G25,"")</f>
        <v/>
      </c>
      <c r="K25" s="1631" t="str">
        <f>IF(F25&gt;0,F25,"")</f>
        <v/>
      </c>
      <c r="L25" s="1631" t="str">
        <f>IF(E25&gt;0,E25,"")</f>
        <v/>
      </c>
      <c r="M25" s="2527">
        <f>IF(D25&gt;0,D25,"")</f>
        <v>1</v>
      </c>
      <c r="N25" s="2529" t="s">
        <v>4829</v>
      </c>
      <c r="O25" s="2562" t="s">
        <v>4839</v>
      </c>
      <c r="P25" s="2510" t="str">
        <f t="shared" si="0"/>
        <v>B-3.4.1.13</v>
      </c>
    </row>
    <row r="26" spans="1:16" ht="30" customHeight="1">
      <c r="A26" s="2510" t="s">
        <v>1492</v>
      </c>
      <c r="B26" s="2520" t="s">
        <v>4827</v>
      </c>
      <c r="C26" s="2524"/>
      <c r="D26" s="2524">
        <v>2</v>
      </c>
      <c r="E26" s="1630"/>
      <c r="F26" s="1631"/>
      <c r="G26" s="1631"/>
      <c r="H26" s="1631"/>
      <c r="I26" s="1631"/>
      <c r="J26" s="1631" t="str">
        <f t="shared" ref="J26:J27" si="1">IF(G26&gt;0,G26,"")</f>
        <v/>
      </c>
      <c r="K26" s="1631" t="str">
        <f t="shared" ref="K26:K27" si="2">IF(F26&gt;0,F26,"")</f>
        <v/>
      </c>
      <c r="L26" s="1630" t="str">
        <f t="shared" ref="L26:L27" si="3">IF(E26&gt;0,E26,"")</f>
        <v/>
      </c>
      <c r="M26" s="2527">
        <f t="shared" ref="M26:M27" si="4">IF(D26&gt;0,D26,"")</f>
        <v>2</v>
      </c>
      <c r="N26" s="2530"/>
      <c r="O26" s="2528" t="s">
        <v>4840</v>
      </c>
      <c r="P26" s="2510" t="str">
        <f t="shared" si="0"/>
        <v>B-3.4.1.14</v>
      </c>
    </row>
    <row r="27" spans="1:16" ht="30" customHeight="1">
      <c r="A27" s="2510" t="s">
        <v>1493</v>
      </c>
      <c r="B27" s="2532" t="s">
        <v>4828</v>
      </c>
      <c r="C27" s="2524"/>
      <c r="D27" s="2533"/>
      <c r="E27" s="211"/>
      <c r="F27" s="211"/>
      <c r="G27" s="210"/>
      <c r="H27" s="211"/>
      <c r="I27" s="1631"/>
      <c r="J27" s="1630" t="str">
        <f t="shared" si="1"/>
        <v/>
      </c>
      <c r="K27" s="1631" t="str">
        <f t="shared" si="2"/>
        <v/>
      </c>
      <c r="L27" s="1631" t="str">
        <f t="shared" si="3"/>
        <v/>
      </c>
      <c r="M27" s="2531" t="str">
        <f t="shared" si="4"/>
        <v/>
      </c>
      <c r="N27" s="2530"/>
      <c r="O27" s="2528" t="s">
        <v>4841</v>
      </c>
      <c r="P27" s="2510" t="str">
        <f t="shared" si="0"/>
        <v>B-3.4.1.15</v>
      </c>
    </row>
    <row r="28" spans="1:16" ht="17.25">
      <c r="A28" s="753" t="s">
        <v>243</v>
      </c>
      <c r="B28" s="361"/>
      <c r="C28" s="2534"/>
      <c r="D28" s="2534"/>
      <c r="E28" s="359"/>
      <c r="F28" s="359"/>
      <c r="H28" s="748"/>
      <c r="I28" s="748"/>
      <c r="J28" s="748"/>
      <c r="K28" s="748"/>
      <c r="L28" s="748"/>
      <c r="M28" s="748"/>
      <c r="N28" s="748"/>
      <c r="O28" s="748"/>
      <c r="P28" s="749" t="s">
        <v>244</v>
      </c>
    </row>
    <row r="29" spans="1:16">
      <c r="A29" s="754" t="s">
        <v>1494</v>
      </c>
      <c r="B29" s="361"/>
      <c r="C29" s="359"/>
      <c r="D29" s="359"/>
      <c r="E29" s="359"/>
      <c r="F29" s="359"/>
      <c r="H29" s="360"/>
      <c r="I29" s="360"/>
      <c r="J29" s="360"/>
      <c r="K29" s="360"/>
      <c r="L29" s="360"/>
      <c r="M29" s="360"/>
      <c r="N29" s="360"/>
      <c r="O29" s="360"/>
      <c r="P29" s="751" t="s">
        <v>1495</v>
      </c>
    </row>
    <row r="30" spans="1:16" ht="31.9" customHeight="1">
      <c r="A30" s="1406" t="s">
        <v>1496</v>
      </c>
      <c r="B30" s="361"/>
      <c r="C30" s="359"/>
      <c r="D30" s="359"/>
      <c r="E30" s="359"/>
      <c r="F30" s="359"/>
      <c r="H30" s="360"/>
      <c r="I30" s="3567" t="s">
        <v>1497</v>
      </c>
      <c r="J30" s="3567"/>
      <c r="K30" s="3567"/>
      <c r="L30" s="3567"/>
      <c r="M30" s="3567"/>
      <c r="N30" s="3567"/>
      <c r="O30" s="3567"/>
      <c r="P30" s="3568"/>
    </row>
    <row r="31" spans="1:16" ht="15.6" customHeight="1">
      <c r="A31" s="1407" t="s">
        <v>1498</v>
      </c>
      <c r="B31" s="361"/>
      <c r="C31" s="359"/>
      <c r="D31" s="359"/>
      <c r="E31" s="359"/>
      <c r="F31" s="359"/>
      <c r="H31" s="360"/>
      <c r="I31" s="360"/>
      <c r="J31" s="360"/>
      <c r="K31" s="360"/>
      <c r="L31" s="360"/>
      <c r="M31" s="360"/>
      <c r="N31" s="360"/>
      <c r="O31" s="360"/>
      <c r="P31" s="752" t="s">
        <v>1499</v>
      </c>
    </row>
    <row r="32" spans="1:16">
      <c r="A32" s="1408" t="s">
        <v>1500</v>
      </c>
      <c r="B32" s="361"/>
      <c r="C32" s="359"/>
      <c r="D32" s="359"/>
      <c r="E32" s="359"/>
      <c r="F32" s="359"/>
      <c r="H32" s="360"/>
      <c r="I32" s="360"/>
      <c r="J32" s="360"/>
      <c r="K32" s="360"/>
      <c r="L32" s="360"/>
      <c r="M32" s="360"/>
      <c r="N32" s="360"/>
      <c r="O32" s="360"/>
      <c r="P32" s="752" t="s">
        <v>1501</v>
      </c>
    </row>
    <row r="33" spans="1:16" s="1123" customFormat="1" ht="32.25" customHeight="1">
      <c r="A33" s="2539" t="s">
        <v>174</v>
      </c>
      <c r="B33" s="2540" t="s">
        <v>1502</v>
      </c>
      <c r="C33" s="2517" t="s">
        <v>252</v>
      </c>
      <c r="D33" s="2518" t="s">
        <v>1432</v>
      </c>
      <c r="E33" s="2518" t="s">
        <v>1433</v>
      </c>
      <c r="F33" s="2518" t="s">
        <v>1434</v>
      </c>
      <c r="G33" s="2518" t="s">
        <v>4819</v>
      </c>
      <c r="H33" s="2519" t="s">
        <v>495</v>
      </c>
      <c r="I33" s="2508" t="s">
        <v>183</v>
      </c>
      <c r="J33" s="2508" t="s">
        <v>4831</v>
      </c>
      <c r="K33" s="2508" t="s">
        <v>1436</v>
      </c>
      <c r="L33" s="2508" t="s">
        <v>1437</v>
      </c>
      <c r="M33" s="2508" t="s">
        <v>1438</v>
      </c>
      <c r="N33" s="2536"/>
      <c r="O33" s="2536" t="s">
        <v>1504</v>
      </c>
      <c r="P33" s="2537" t="s">
        <v>254</v>
      </c>
    </row>
    <row r="34" spans="1:16" ht="47.25">
      <c r="A34" s="2510" t="s">
        <v>1505</v>
      </c>
      <c r="B34" s="2520" t="s">
        <v>1506</v>
      </c>
      <c r="C34" s="2524" t="s">
        <v>4833</v>
      </c>
      <c r="D34" s="2524" t="s">
        <v>3893</v>
      </c>
      <c r="E34" s="2524"/>
      <c r="F34" s="2524"/>
      <c r="G34" s="2524"/>
      <c r="H34" s="2533" t="s">
        <v>3893</v>
      </c>
      <c r="I34" s="2546" t="s">
        <v>4835</v>
      </c>
      <c r="J34" s="1631"/>
      <c r="K34" s="1631"/>
      <c r="L34" s="211"/>
      <c r="M34" s="2546" t="s">
        <v>4835</v>
      </c>
      <c r="N34" s="2514" t="s">
        <v>4779</v>
      </c>
      <c r="O34" s="2528" t="s">
        <v>1507</v>
      </c>
      <c r="P34" s="2510" t="str">
        <f>A34</f>
        <v>B-3.4.1.16</v>
      </c>
    </row>
    <row r="35" spans="1:16" ht="36">
      <c r="A35" s="2510" t="s">
        <v>1508</v>
      </c>
      <c r="B35" s="2520" t="s">
        <v>1509</v>
      </c>
      <c r="C35" s="2544" t="s">
        <v>4834</v>
      </c>
      <c r="D35" s="1631"/>
      <c r="E35" s="1631"/>
      <c r="F35" s="1631"/>
      <c r="G35" s="1631"/>
      <c r="H35" s="211"/>
      <c r="I35" s="1631"/>
      <c r="J35" s="1631"/>
      <c r="K35" s="1631"/>
      <c r="L35" s="211"/>
      <c r="M35" s="211"/>
      <c r="N35" s="2529" t="s">
        <v>4832</v>
      </c>
      <c r="O35" s="2528" t="s">
        <v>4842</v>
      </c>
      <c r="P35" s="2510" t="str">
        <f t="shared" ref="P35:P42" si="5">A35</f>
        <v>B-3.4.1.17</v>
      </c>
    </row>
    <row r="36" spans="1:16" ht="30" customHeight="1">
      <c r="A36" s="2510" t="s">
        <v>1510</v>
      </c>
      <c r="B36" s="2520" t="s">
        <v>1511</v>
      </c>
      <c r="C36" s="2524" t="s">
        <v>1512</v>
      </c>
      <c r="D36" s="1631"/>
      <c r="E36" s="1631"/>
      <c r="F36" s="1631"/>
      <c r="G36" s="1631"/>
      <c r="H36" s="211"/>
      <c r="I36" s="1631"/>
      <c r="J36" s="1631"/>
      <c r="K36" s="1631"/>
      <c r="L36" s="211"/>
      <c r="M36" s="211"/>
      <c r="N36" s="2514" t="s">
        <v>1513</v>
      </c>
      <c r="O36" s="2528" t="s">
        <v>1514</v>
      </c>
      <c r="P36" s="2510" t="str">
        <f t="shared" si="5"/>
        <v>B-3.4.1.18</v>
      </c>
    </row>
    <row r="37" spans="1:16" s="8" customFormat="1" ht="30" customHeight="1">
      <c r="A37" s="2510" t="s">
        <v>1515</v>
      </c>
      <c r="B37" s="2542" t="s">
        <v>1516</v>
      </c>
      <c r="C37" s="2457" t="s">
        <v>1517</v>
      </c>
      <c r="D37" s="1491"/>
      <c r="E37" s="1491"/>
      <c r="F37" s="1491"/>
      <c r="G37" s="1491"/>
      <c r="H37" s="1491"/>
      <c r="I37" s="1632"/>
      <c r="J37" s="1491"/>
      <c r="K37" s="1491"/>
      <c r="L37" s="139"/>
      <c r="M37" s="139"/>
      <c r="N37" s="2538" t="s">
        <v>1517</v>
      </c>
      <c r="O37" s="2563" t="s">
        <v>1518</v>
      </c>
      <c r="P37" s="2510" t="str">
        <f t="shared" si="5"/>
        <v>B-3.4.1.19</v>
      </c>
    </row>
    <row r="38" spans="1:16" s="220" customFormat="1" ht="30" customHeight="1">
      <c r="A38" s="2510" t="s">
        <v>1519</v>
      </c>
      <c r="B38" s="2543" t="s">
        <v>1520</v>
      </c>
      <c r="C38" s="2545" t="s">
        <v>1521</v>
      </c>
      <c r="D38" s="1633"/>
      <c r="E38" s="1634"/>
      <c r="F38" s="1634"/>
      <c r="G38" s="1634"/>
      <c r="H38" s="1634"/>
      <c r="I38" s="1634"/>
      <c r="J38" s="1634"/>
      <c r="K38" s="1634"/>
      <c r="L38" s="1634"/>
      <c r="M38" s="1634"/>
      <c r="N38" s="2538" t="s">
        <v>1522</v>
      </c>
      <c r="O38" s="2564" t="s">
        <v>4843</v>
      </c>
      <c r="P38" s="2510" t="str">
        <f t="shared" si="5"/>
        <v>B-3.4.1.20</v>
      </c>
    </row>
    <row r="39" spans="1:16" s="220" customFormat="1" ht="30" customHeight="1">
      <c r="A39" s="2510" t="s">
        <v>1523</v>
      </c>
      <c r="B39" s="2543" t="s">
        <v>1524</v>
      </c>
      <c r="C39" s="2545" t="s">
        <v>1521</v>
      </c>
      <c r="D39" s="1633"/>
      <c r="E39" s="1634"/>
      <c r="F39" s="1634"/>
      <c r="G39" s="1634"/>
      <c r="H39" s="1634"/>
      <c r="I39" s="1634"/>
      <c r="J39" s="1634"/>
      <c r="K39" s="1634"/>
      <c r="L39" s="1634"/>
      <c r="M39" s="1634"/>
      <c r="N39" s="2538" t="s">
        <v>1522</v>
      </c>
      <c r="O39" s="2564" t="s">
        <v>1525</v>
      </c>
      <c r="P39" s="2510" t="str">
        <f t="shared" si="5"/>
        <v>B-3.4.1.21</v>
      </c>
    </row>
    <row r="40" spans="1:16" s="220" customFormat="1" ht="30" customHeight="1">
      <c r="A40" s="2510" t="s">
        <v>1526</v>
      </c>
      <c r="B40" s="2543" t="s">
        <v>1527</v>
      </c>
      <c r="C40" s="2545" t="s">
        <v>1521</v>
      </c>
      <c r="D40" s="1633"/>
      <c r="E40" s="1634"/>
      <c r="F40" s="1634"/>
      <c r="G40" s="1634"/>
      <c r="H40" s="1634"/>
      <c r="I40" s="1634"/>
      <c r="J40" s="1634"/>
      <c r="K40" s="1634"/>
      <c r="L40" s="1634"/>
      <c r="M40" s="1634"/>
      <c r="N40" s="2538" t="s">
        <v>1522</v>
      </c>
      <c r="O40" s="2564" t="s">
        <v>1528</v>
      </c>
      <c r="P40" s="2510" t="str">
        <f t="shared" si="5"/>
        <v>B-3.4.1.22</v>
      </c>
    </row>
    <row r="41" spans="1:16" s="220" customFormat="1" ht="30" customHeight="1">
      <c r="A41" s="2510" t="s">
        <v>1529</v>
      </c>
      <c r="B41" s="2543" t="s">
        <v>1530</v>
      </c>
      <c r="C41" s="2545" t="s">
        <v>1521</v>
      </c>
      <c r="D41" s="1633"/>
      <c r="E41" s="1634"/>
      <c r="F41" s="1634"/>
      <c r="G41" s="1634"/>
      <c r="H41" s="1634"/>
      <c r="I41" s="1634"/>
      <c r="J41" s="1634"/>
      <c r="K41" s="1634"/>
      <c r="L41" s="1634"/>
      <c r="M41" s="1634"/>
      <c r="N41" s="2538" t="s">
        <v>1522</v>
      </c>
      <c r="O41" s="2564" t="s">
        <v>1531</v>
      </c>
      <c r="P41" s="2510" t="str">
        <f t="shared" si="5"/>
        <v>B-3.4.1.23</v>
      </c>
    </row>
    <row r="42" spans="1:16" s="220" customFormat="1" ht="30" customHeight="1">
      <c r="A42" s="2510" t="s">
        <v>1532</v>
      </c>
      <c r="B42" s="2543" t="s">
        <v>1533</v>
      </c>
      <c r="C42" s="2545" t="s">
        <v>1521</v>
      </c>
      <c r="D42" s="1633"/>
      <c r="E42" s="1634"/>
      <c r="F42" s="1634"/>
      <c r="G42" s="1634"/>
      <c r="H42" s="1634"/>
      <c r="I42" s="1634"/>
      <c r="J42" s="1634"/>
      <c r="K42" s="1634"/>
      <c r="L42" s="1634"/>
      <c r="M42" s="1634"/>
      <c r="N42" s="2538" t="s">
        <v>1522</v>
      </c>
      <c r="O42" s="2564" t="s">
        <v>1534</v>
      </c>
      <c r="P42" s="2510" t="str">
        <f t="shared" si="5"/>
        <v>B-3.4.1.24</v>
      </c>
    </row>
    <row r="43" spans="1:16" s="220" customFormat="1" ht="30" customHeight="1">
      <c r="A43" s="2510" t="s">
        <v>1535</v>
      </c>
      <c r="B43" s="2543" t="s">
        <v>1536</v>
      </c>
      <c r="C43" s="2545" t="s">
        <v>1521</v>
      </c>
      <c r="D43" s="1633"/>
      <c r="E43" s="1634"/>
      <c r="F43" s="1634"/>
      <c r="G43" s="1634"/>
      <c r="H43" s="1634"/>
      <c r="I43" s="1634"/>
      <c r="J43" s="1634"/>
      <c r="K43" s="1634"/>
      <c r="L43" s="1634"/>
      <c r="M43" s="1634"/>
      <c r="N43" s="2538" t="s">
        <v>1522</v>
      </c>
      <c r="O43" s="2564" t="s">
        <v>1537</v>
      </c>
      <c r="P43" s="2510" t="str">
        <f t="shared" ref="P43:P52" si="6">A43</f>
        <v>B-3.4.1.26</v>
      </c>
    </row>
    <row r="44" spans="1:16" s="1123" customFormat="1" ht="32.25" customHeight="1">
      <c r="A44" s="2539" t="s">
        <v>174</v>
      </c>
      <c r="B44" s="2540" t="s">
        <v>1502</v>
      </c>
      <c r="C44" s="2517" t="s">
        <v>252</v>
      </c>
      <c r="D44" s="2518" t="s">
        <v>1432</v>
      </c>
      <c r="E44" s="2518" t="s">
        <v>1433</v>
      </c>
      <c r="F44" s="2518" t="s">
        <v>1434</v>
      </c>
      <c r="G44" s="2518" t="s">
        <v>4819</v>
      </c>
      <c r="H44" s="2519" t="s">
        <v>495</v>
      </c>
      <c r="I44" s="215" t="s">
        <v>183</v>
      </c>
      <c r="J44" s="215" t="s">
        <v>1503</v>
      </c>
      <c r="K44" s="215" t="s">
        <v>1436</v>
      </c>
      <c r="L44" s="215" t="s">
        <v>1437</v>
      </c>
      <c r="M44" s="215" t="s">
        <v>1438</v>
      </c>
      <c r="N44" s="2536"/>
      <c r="O44" s="358" t="s">
        <v>1504</v>
      </c>
      <c r="P44" s="469" t="s">
        <v>254</v>
      </c>
    </row>
    <row r="45" spans="1:16" s="220" customFormat="1" ht="30" customHeight="1">
      <c r="A45" s="2510" t="s">
        <v>1538</v>
      </c>
      <c r="B45" s="2543" t="s">
        <v>1539</v>
      </c>
      <c r="C45" s="2545" t="s">
        <v>1521</v>
      </c>
      <c r="D45" s="1633"/>
      <c r="E45" s="1634"/>
      <c r="F45" s="1634"/>
      <c r="G45" s="1634"/>
      <c r="H45" s="1634"/>
      <c r="I45" s="1634"/>
      <c r="J45" s="1634"/>
      <c r="K45" s="1634"/>
      <c r="L45" s="1634"/>
      <c r="M45" s="1634"/>
      <c r="N45" s="2538" t="s">
        <v>1522</v>
      </c>
      <c r="O45" s="2564" t="s">
        <v>4844</v>
      </c>
      <c r="P45" s="212" t="str">
        <f t="shared" si="6"/>
        <v>B-3.4.1.27</v>
      </c>
    </row>
    <row r="46" spans="1:16" s="220" customFormat="1" ht="30" customHeight="1">
      <c r="A46" s="2510" t="s">
        <v>1540</v>
      </c>
      <c r="B46" s="2543" t="s">
        <v>1541</v>
      </c>
      <c r="C46" s="2545" t="s">
        <v>1521</v>
      </c>
      <c r="D46" s="1633"/>
      <c r="E46" s="1634"/>
      <c r="F46" s="1634"/>
      <c r="G46" s="1634"/>
      <c r="H46" s="1634"/>
      <c r="I46" s="1634"/>
      <c r="J46" s="1634"/>
      <c r="K46" s="1634"/>
      <c r="L46" s="1634"/>
      <c r="M46" s="1634"/>
      <c r="N46" s="2538" t="s">
        <v>1522</v>
      </c>
      <c r="O46" s="2564" t="s">
        <v>1542</v>
      </c>
      <c r="P46" s="212" t="str">
        <f t="shared" si="6"/>
        <v>B-3.4.1.28</v>
      </c>
    </row>
    <row r="47" spans="1:16" s="220" customFormat="1" ht="30" customHeight="1">
      <c r="A47" s="2510" t="s">
        <v>1543</v>
      </c>
      <c r="B47" s="2543" t="s">
        <v>1544</v>
      </c>
      <c r="C47" s="2545" t="s">
        <v>1521</v>
      </c>
      <c r="D47" s="1633"/>
      <c r="E47" s="1634"/>
      <c r="F47" s="1634"/>
      <c r="G47" s="1634"/>
      <c r="H47" s="1634"/>
      <c r="I47" s="1634"/>
      <c r="J47" s="1634"/>
      <c r="K47" s="1634"/>
      <c r="L47" s="1634"/>
      <c r="M47" s="1634"/>
      <c r="N47" s="2538" t="s">
        <v>1522</v>
      </c>
      <c r="O47" s="2564" t="s">
        <v>1545</v>
      </c>
      <c r="P47" s="212" t="str">
        <f t="shared" si="6"/>
        <v>B-3.4.1.29</v>
      </c>
    </row>
    <row r="48" spans="1:16" s="220" customFormat="1" ht="30" customHeight="1">
      <c r="A48" s="2510" t="s">
        <v>1546</v>
      </c>
      <c r="B48" s="2543" t="s">
        <v>1547</v>
      </c>
      <c r="C48" s="2545" t="s">
        <v>1521</v>
      </c>
      <c r="D48" s="1633"/>
      <c r="E48" s="1634"/>
      <c r="F48" s="1634"/>
      <c r="G48" s="1634"/>
      <c r="H48" s="1634"/>
      <c r="I48" s="1634"/>
      <c r="J48" s="1634"/>
      <c r="K48" s="1634"/>
      <c r="L48" s="1634"/>
      <c r="M48" s="1634"/>
      <c r="N48" s="2538" t="s">
        <v>1522</v>
      </c>
      <c r="O48" s="2564" t="s">
        <v>1548</v>
      </c>
      <c r="P48" s="212" t="str">
        <f t="shared" si="6"/>
        <v>B-3.4.1.31</v>
      </c>
    </row>
    <row r="49" spans="1:16" s="220" customFormat="1" ht="30" customHeight="1">
      <c r="A49" s="2510" t="s">
        <v>1549</v>
      </c>
      <c r="B49" s="2543" t="s">
        <v>1550</v>
      </c>
      <c r="C49" s="2545" t="s">
        <v>1521</v>
      </c>
      <c r="D49" s="1633"/>
      <c r="E49" s="1634"/>
      <c r="F49" s="1634"/>
      <c r="G49" s="1634"/>
      <c r="H49" s="1634"/>
      <c r="I49" s="1634"/>
      <c r="J49" s="1634"/>
      <c r="K49" s="1634"/>
      <c r="L49" s="1634"/>
      <c r="M49" s="1634"/>
      <c r="N49" s="2538" t="s">
        <v>1522</v>
      </c>
      <c r="O49" s="2564" t="s">
        <v>1551</v>
      </c>
      <c r="P49" s="212" t="str">
        <f t="shared" si="6"/>
        <v>B-3.4.1.32</v>
      </c>
    </row>
    <row r="50" spans="1:16" s="220" customFormat="1" ht="30" customHeight="1">
      <c r="A50" s="2510" t="s">
        <v>1552</v>
      </c>
      <c r="B50" s="2543" t="s">
        <v>1553</v>
      </c>
      <c r="C50" s="2545" t="s">
        <v>1521</v>
      </c>
      <c r="D50" s="1633"/>
      <c r="E50" s="1634"/>
      <c r="F50" s="1634"/>
      <c r="G50" s="1634"/>
      <c r="H50" s="1634"/>
      <c r="I50" s="1634"/>
      <c r="J50" s="1634"/>
      <c r="K50" s="1634"/>
      <c r="L50" s="1634"/>
      <c r="M50" s="1634"/>
      <c r="N50" s="2538" t="s">
        <v>1522</v>
      </c>
      <c r="O50" s="2564" t="s">
        <v>1554</v>
      </c>
      <c r="P50" s="212" t="str">
        <f t="shared" si="6"/>
        <v>B-3.4.1.33</v>
      </c>
    </row>
    <row r="51" spans="1:16" s="220" customFormat="1" ht="30" customHeight="1">
      <c r="A51" s="2510" t="s">
        <v>1555</v>
      </c>
      <c r="B51" s="2543" t="s">
        <v>1556</v>
      </c>
      <c r="C51" s="2545" t="s">
        <v>1521</v>
      </c>
      <c r="D51" s="1633"/>
      <c r="E51" s="1634"/>
      <c r="F51" s="1634"/>
      <c r="G51" s="1634"/>
      <c r="H51" s="1634"/>
      <c r="I51" s="1634"/>
      <c r="J51" s="1634"/>
      <c r="K51" s="1634"/>
      <c r="L51" s="1634"/>
      <c r="M51" s="1634"/>
      <c r="N51" s="2538" t="s">
        <v>1522</v>
      </c>
      <c r="O51" s="2564" t="s">
        <v>1557</v>
      </c>
      <c r="P51" s="212" t="str">
        <f t="shared" si="6"/>
        <v>B-3.4.1.34</v>
      </c>
    </row>
    <row r="52" spans="1:16" s="220" customFormat="1" ht="30" customHeight="1">
      <c r="A52" s="2510" t="s">
        <v>1558</v>
      </c>
      <c r="B52" s="2543" t="s">
        <v>1559</v>
      </c>
      <c r="C52" s="2545" t="s">
        <v>1560</v>
      </c>
      <c r="D52" s="1633"/>
      <c r="E52" s="1634"/>
      <c r="F52" s="1634"/>
      <c r="G52" s="1634"/>
      <c r="H52" s="1634"/>
      <c r="I52" s="1634"/>
      <c r="J52" s="1634"/>
      <c r="K52" s="1634"/>
      <c r="L52" s="1634"/>
      <c r="M52" s="1634"/>
      <c r="N52" s="2538" t="s">
        <v>1560</v>
      </c>
      <c r="O52" s="2564" t="s">
        <v>1561</v>
      </c>
      <c r="P52" s="212" t="str">
        <f t="shared" si="6"/>
        <v>B-3.4.1.35</v>
      </c>
    </row>
    <row r="53" spans="1:16" ht="30" customHeight="1">
      <c r="A53" s="3558" t="s">
        <v>1562</v>
      </c>
      <c r="B53" s="3556" t="s">
        <v>1563</v>
      </c>
      <c r="C53" s="2524" t="s">
        <v>1564</v>
      </c>
      <c r="D53" s="1631"/>
      <c r="E53" s="1631"/>
      <c r="F53" s="1631"/>
      <c r="G53" s="1631"/>
      <c r="H53" s="211"/>
      <c r="I53" s="1631"/>
      <c r="J53" s="1631"/>
      <c r="K53" s="1631"/>
      <c r="L53" s="211"/>
      <c r="M53" s="211"/>
      <c r="N53" s="2514" t="s">
        <v>1565</v>
      </c>
      <c r="O53" s="3562" t="s">
        <v>1566</v>
      </c>
      <c r="P53" s="3560" t="str">
        <f>A53</f>
        <v>B-3.4.1.36</v>
      </c>
    </row>
    <row r="54" spans="1:16" ht="30" customHeight="1">
      <c r="A54" s="3559"/>
      <c r="B54" s="3557"/>
      <c r="C54" s="2524" t="s">
        <v>1567</v>
      </c>
      <c r="D54" s="1631"/>
      <c r="E54" s="1631"/>
      <c r="F54" s="1631"/>
      <c r="G54" s="1631"/>
      <c r="H54" s="211"/>
      <c r="I54" s="1631"/>
      <c r="J54" s="1631"/>
      <c r="K54" s="1631"/>
      <c r="L54" s="211"/>
      <c r="M54" s="211"/>
      <c r="N54" s="2514" t="s">
        <v>1568</v>
      </c>
      <c r="O54" s="3562"/>
      <c r="P54" s="3561"/>
    </row>
    <row r="55" spans="1:16" ht="30" customHeight="1">
      <c r="A55" s="2547" t="s">
        <v>1569</v>
      </c>
      <c r="B55" s="2548" t="s">
        <v>1570</v>
      </c>
      <c r="C55" s="2524" t="s">
        <v>1487</v>
      </c>
      <c r="D55" s="1631"/>
      <c r="E55" s="1631"/>
      <c r="F55" s="1631"/>
      <c r="G55" s="1631"/>
      <c r="H55" s="211"/>
      <c r="I55" s="1631"/>
      <c r="J55" s="1631"/>
      <c r="K55" s="1631"/>
      <c r="L55" s="211"/>
      <c r="M55" s="211"/>
      <c r="N55" s="2514" t="s">
        <v>1488</v>
      </c>
      <c r="O55" s="2528" t="s">
        <v>1571</v>
      </c>
      <c r="P55" s="927" t="str">
        <f>A55</f>
        <v>B-3.4.1.37</v>
      </c>
    </row>
    <row r="56" spans="1:16" s="213" customFormat="1" ht="42.75" customHeight="1">
      <c r="A56" s="2549" t="s">
        <v>174</v>
      </c>
      <c r="B56" s="2550" t="s">
        <v>1572</v>
      </c>
      <c r="C56" s="2517" t="s">
        <v>252</v>
      </c>
      <c r="D56" s="2518" t="s">
        <v>1432</v>
      </c>
      <c r="E56" s="2518" t="s">
        <v>1433</v>
      </c>
      <c r="F56" s="2518" t="s">
        <v>1434</v>
      </c>
      <c r="G56" s="2518" t="s">
        <v>4819</v>
      </c>
      <c r="H56" s="2519" t="s">
        <v>495</v>
      </c>
      <c r="I56" s="2508" t="s">
        <v>183</v>
      </c>
      <c r="J56" s="2508" t="s">
        <v>4831</v>
      </c>
      <c r="K56" s="2508" t="s">
        <v>1436</v>
      </c>
      <c r="L56" s="2508" t="s">
        <v>1437</v>
      </c>
      <c r="M56" s="2508" t="s">
        <v>1438</v>
      </c>
      <c r="N56" s="2555"/>
      <c r="O56" s="2556" t="s">
        <v>1573</v>
      </c>
      <c r="P56" s="2536" t="s">
        <v>254</v>
      </c>
    </row>
    <row r="57" spans="1:16" ht="24.95" customHeight="1">
      <c r="A57" s="2510" t="s">
        <v>1574</v>
      </c>
      <c r="B57" s="2554" t="s">
        <v>1575</v>
      </c>
      <c r="C57" s="2524" t="s">
        <v>1521</v>
      </c>
      <c r="D57" s="1631"/>
      <c r="E57" s="1631"/>
      <c r="F57" s="1631"/>
      <c r="G57" s="1631"/>
      <c r="H57" s="211"/>
      <c r="I57" s="1631"/>
      <c r="J57" s="1631"/>
      <c r="K57" s="1631"/>
      <c r="L57" s="1631"/>
      <c r="M57" s="211"/>
      <c r="N57" s="2535" t="s">
        <v>1522</v>
      </c>
      <c r="O57" s="2561" t="s">
        <v>4836</v>
      </c>
      <c r="P57" s="2510" t="str">
        <f>A57</f>
        <v>B-3.4.1.38</v>
      </c>
    </row>
    <row r="58" spans="1:16" ht="24.95" customHeight="1">
      <c r="A58" s="2510" t="s">
        <v>1576</v>
      </c>
      <c r="B58" s="2520" t="s">
        <v>1575</v>
      </c>
      <c r="C58" s="2524" t="s">
        <v>1521</v>
      </c>
      <c r="D58" s="1631"/>
      <c r="E58" s="1631"/>
      <c r="F58" s="1631"/>
      <c r="G58" s="1631"/>
      <c r="H58" s="211"/>
      <c r="I58" s="1631"/>
      <c r="J58" s="1631"/>
      <c r="K58" s="1631"/>
      <c r="L58" s="1631"/>
      <c r="M58" s="211"/>
      <c r="N58" s="2535" t="s">
        <v>1522</v>
      </c>
      <c r="O58" s="2561" t="s">
        <v>1577</v>
      </c>
      <c r="P58" s="2510" t="str">
        <f t="shared" ref="P58:P63" si="7">A58</f>
        <v>B-3.4.1.39</v>
      </c>
    </row>
    <row r="59" spans="1:16" ht="24.95" customHeight="1">
      <c r="A59" s="2510" t="s">
        <v>1578</v>
      </c>
      <c r="B59" s="2520" t="s">
        <v>1579</v>
      </c>
      <c r="C59" s="2524" t="s">
        <v>1521</v>
      </c>
      <c r="D59" s="1631"/>
      <c r="E59" s="1631"/>
      <c r="F59" s="1631"/>
      <c r="G59" s="1631"/>
      <c r="H59" s="211"/>
      <c r="I59" s="1631"/>
      <c r="J59" s="1631"/>
      <c r="K59" s="1631"/>
      <c r="L59" s="1631"/>
      <c r="M59" s="211"/>
      <c r="N59" s="2535" t="s">
        <v>1522</v>
      </c>
      <c r="O59" s="2561" t="s">
        <v>1580</v>
      </c>
      <c r="P59" s="2510" t="str">
        <f t="shared" si="7"/>
        <v>B-3.4.1.40</v>
      </c>
    </row>
    <row r="60" spans="1:16" ht="24.95" customHeight="1">
      <c r="A60" s="2510" t="s">
        <v>1581</v>
      </c>
      <c r="B60" s="2520" t="s">
        <v>1582</v>
      </c>
      <c r="C60" s="2524" t="s">
        <v>1521</v>
      </c>
      <c r="D60" s="1631"/>
      <c r="E60" s="1631"/>
      <c r="F60" s="1631"/>
      <c r="G60" s="1631"/>
      <c r="H60" s="211"/>
      <c r="I60" s="1631"/>
      <c r="J60" s="1631"/>
      <c r="K60" s="1631"/>
      <c r="L60" s="1631"/>
      <c r="M60" s="211"/>
      <c r="N60" s="2535" t="s">
        <v>1522</v>
      </c>
      <c r="O60" s="2561" t="s">
        <v>1583</v>
      </c>
      <c r="P60" s="2510" t="str">
        <f t="shared" si="7"/>
        <v>B-3.4.1.41</v>
      </c>
    </row>
    <row r="61" spans="1:16" ht="24.95" customHeight="1">
      <c r="A61" s="2510" t="s">
        <v>1584</v>
      </c>
      <c r="B61" s="2520" t="s">
        <v>1585</v>
      </c>
      <c r="C61" s="2524" t="s">
        <v>1521</v>
      </c>
      <c r="D61" s="1631"/>
      <c r="E61" s="1631"/>
      <c r="F61" s="1631"/>
      <c r="G61" s="1631"/>
      <c r="H61" s="211"/>
      <c r="I61" s="1631"/>
      <c r="J61" s="1631"/>
      <c r="K61" s="1631"/>
      <c r="L61" s="1631"/>
      <c r="M61" s="211"/>
      <c r="N61" s="2535" t="s">
        <v>1522</v>
      </c>
      <c r="O61" s="2561" t="s">
        <v>4837</v>
      </c>
      <c r="P61" s="2510" t="str">
        <f t="shared" si="7"/>
        <v>B-3.4.1.42</v>
      </c>
    </row>
    <row r="62" spans="1:16" ht="24.95" customHeight="1">
      <c r="A62" s="2510" t="s">
        <v>1586</v>
      </c>
      <c r="B62" s="2520" t="s">
        <v>1587</v>
      </c>
      <c r="C62" s="2524" t="s">
        <v>280</v>
      </c>
      <c r="D62" s="1631"/>
      <c r="E62" s="1631"/>
      <c r="F62" s="1631"/>
      <c r="G62" s="1631"/>
      <c r="H62" s="211"/>
      <c r="I62" s="1631"/>
      <c r="J62" s="1631"/>
      <c r="K62" s="1631"/>
      <c r="L62" s="1631"/>
      <c r="M62" s="211"/>
      <c r="N62" s="2535" t="s">
        <v>1588</v>
      </c>
      <c r="O62" s="2528" t="s">
        <v>1589</v>
      </c>
      <c r="P62" s="2510" t="str">
        <f t="shared" si="7"/>
        <v>B-3.4.1.43</v>
      </c>
    </row>
    <row r="63" spans="1:16" ht="24.95" customHeight="1">
      <c r="A63" s="2510" t="s">
        <v>1590</v>
      </c>
      <c r="B63" s="2520" t="s">
        <v>1591</v>
      </c>
      <c r="C63" s="2524" t="s">
        <v>280</v>
      </c>
      <c r="D63" s="1631"/>
      <c r="E63" s="1631"/>
      <c r="F63" s="1631"/>
      <c r="G63" s="1631"/>
      <c r="H63" s="211"/>
      <c r="I63" s="1631"/>
      <c r="J63" s="1631"/>
      <c r="K63" s="1631"/>
      <c r="L63" s="1631"/>
      <c r="M63" s="211"/>
      <c r="N63" s="2535" t="s">
        <v>1588</v>
      </c>
      <c r="O63" s="2528" t="s">
        <v>1592</v>
      </c>
      <c r="P63" s="2510" t="str">
        <f t="shared" si="7"/>
        <v>B-3.4.1.44</v>
      </c>
    </row>
    <row r="64" spans="1:16" ht="24.95" customHeight="1">
      <c r="A64" s="2541" t="s">
        <v>174</v>
      </c>
      <c r="B64" s="2551" t="s">
        <v>1593</v>
      </c>
      <c r="C64" s="2552"/>
      <c r="D64" s="2552"/>
      <c r="E64" s="2552"/>
      <c r="F64" s="2552"/>
      <c r="G64" s="2552"/>
      <c r="H64" s="2552"/>
      <c r="I64" s="1635"/>
      <c r="J64" s="1635"/>
      <c r="K64" s="1635"/>
      <c r="L64" s="1635"/>
      <c r="M64" s="2557"/>
      <c r="N64" s="2560"/>
      <c r="O64" s="2558" t="s">
        <v>1594</v>
      </c>
      <c r="P64" s="2536" t="s">
        <v>254</v>
      </c>
    </row>
    <row r="65" spans="1:16" ht="24.95" customHeight="1">
      <c r="A65" s="2510" t="s">
        <v>1595</v>
      </c>
      <c r="B65" s="2520" t="s">
        <v>1596</v>
      </c>
      <c r="C65" s="2524" t="s">
        <v>1093</v>
      </c>
      <c r="D65" s="1631"/>
      <c r="E65" s="1631"/>
      <c r="F65" s="1631"/>
      <c r="G65" s="1631"/>
      <c r="H65" s="211"/>
      <c r="I65" s="1631"/>
      <c r="J65" s="1631"/>
      <c r="K65" s="1631"/>
      <c r="L65" s="1631"/>
      <c r="M65" s="211"/>
      <c r="N65" s="2514" t="s">
        <v>1094</v>
      </c>
      <c r="O65" s="2561" t="s">
        <v>1597</v>
      </c>
      <c r="P65" s="2510" t="str">
        <f t="shared" ref="P65:P70" si="8">A65</f>
        <v>B-3.4.1.45</v>
      </c>
    </row>
    <row r="66" spans="1:16" ht="24.95" customHeight="1">
      <c r="A66" s="2510" t="s">
        <v>1598</v>
      </c>
      <c r="B66" s="2520" t="s">
        <v>1599</v>
      </c>
      <c r="C66" s="2524" t="s">
        <v>1093</v>
      </c>
      <c r="D66" s="1631"/>
      <c r="E66" s="1631"/>
      <c r="F66" s="1631"/>
      <c r="G66" s="1631"/>
      <c r="H66" s="211"/>
      <c r="I66" s="1631"/>
      <c r="J66" s="1631"/>
      <c r="K66" s="1631"/>
      <c r="L66" s="1631"/>
      <c r="M66" s="211"/>
      <c r="N66" s="2535" t="s">
        <v>1094</v>
      </c>
      <c r="O66" s="2561" t="s">
        <v>1600</v>
      </c>
      <c r="P66" s="2510" t="str">
        <f t="shared" si="8"/>
        <v>B-3.4.1.46</v>
      </c>
    </row>
    <row r="67" spans="1:16" ht="24.95" customHeight="1">
      <c r="A67" s="2510" t="s">
        <v>1601</v>
      </c>
      <c r="B67" s="2520" t="s">
        <v>1602</v>
      </c>
      <c r="C67" s="2524" t="s">
        <v>1093</v>
      </c>
      <c r="D67" s="1631"/>
      <c r="E67" s="1631"/>
      <c r="F67" s="1631"/>
      <c r="G67" s="1631"/>
      <c r="H67" s="211"/>
      <c r="I67" s="1631"/>
      <c r="J67" s="1631"/>
      <c r="K67" s="1631"/>
      <c r="L67" s="1631"/>
      <c r="M67" s="211"/>
      <c r="N67" s="2535" t="s">
        <v>1094</v>
      </c>
      <c r="O67" s="2561" t="s">
        <v>1603</v>
      </c>
      <c r="P67" s="2510" t="str">
        <f t="shared" si="8"/>
        <v>B-3.4.1.47</v>
      </c>
    </row>
    <row r="68" spans="1:16" ht="24.95" customHeight="1">
      <c r="A68" s="2510" t="s">
        <v>1604</v>
      </c>
      <c r="B68" s="2520" t="s">
        <v>1605</v>
      </c>
      <c r="C68" s="2524" t="s">
        <v>1093</v>
      </c>
      <c r="D68" s="1631"/>
      <c r="E68" s="1631"/>
      <c r="F68" s="1631"/>
      <c r="G68" s="1631"/>
      <c r="H68" s="211"/>
      <c r="I68" s="1631"/>
      <c r="J68" s="1631"/>
      <c r="K68" s="1631"/>
      <c r="L68" s="1631"/>
      <c r="M68" s="211"/>
      <c r="N68" s="2535" t="s">
        <v>1094</v>
      </c>
      <c r="O68" s="2561" t="s">
        <v>1606</v>
      </c>
      <c r="P68" s="2510" t="str">
        <f t="shared" si="8"/>
        <v>B-3.4.1.48</v>
      </c>
    </row>
    <row r="69" spans="1:16" ht="24.95" customHeight="1">
      <c r="A69" s="2510" t="s">
        <v>1607</v>
      </c>
      <c r="B69" s="2520" t="s">
        <v>1608</v>
      </c>
      <c r="C69" s="2524" t="s">
        <v>1093</v>
      </c>
      <c r="D69" s="1631"/>
      <c r="E69" s="1631"/>
      <c r="F69" s="1631"/>
      <c r="G69" s="1631"/>
      <c r="H69" s="211"/>
      <c r="I69" s="1631"/>
      <c r="J69" s="1631"/>
      <c r="K69" s="1631"/>
      <c r="L69" s="1631"/>
      <c r="M69" s="211"/>
      <c r="N69" s="2535" t="s">
        <v>1094</v>
      </c>
      <c r="O69" s="2561" t="s">
        <v>1609</v>
      </c>
      <c r="P69" s="2510" t="str">
        <f t="shared" si="8"/>
        <v>B-3.4.1.49</v>
      </c>
    </row>
    <row r="70" spans="1:16" ht="24.95" customHeight="1">
      <c r="A70" s="2510" t="s">
        <v>1610</v>
      </c>
      <c r="B70" s="2520" t="s">
        <v>1611</v>
      </c>
      <c r="C70" s="2524" t="s">
        <v>1093</v>
      </c>
      <c r="D70" s="1631"/>
      <c r="E70" s="1631"/>
      <c r="F70" s="1631"/>
      <c r="G70" s="1631"/>
      <c r="H70" s="211"/>
      <c r="I70" s="1631"/>
      <c r="J70" s="1631"/>
      <c r="K70" s="1631"/>
      <c r="L70" s="1631"/>
      <c r="M70" s="211"/>
      <c r="N70" s="2535" t="s">
        <v>1094</v>
      </c>
      <c r="O70" s="2561" t="s">
        <v>1612</v>
      </c>
      <c r="P70" s="2510" t="str">
        <f t="shared" si="8"/>
        <v>B-3.4.1.50</v>
      </c>
    </row>
    <row r="71" spans="1:16" ht="24.95" customHeight="1">
      <c r="A71" s="2549" t="s">
        <v>174</v>
      </c>
      <c r="B71" s="2553" t="s">
        <v>1613</v>
      </c>
      <c r="C71" s="2541"/>
      <c r="D71" s="2552"/>
      <c r="E71" s="2552"/>
      <c r="F71" s="2552"/>
      <c r="G71" s="1635"/>
      <c r="H71" s="1635"/>
      <c r="I71" s="1635"/>
      <c r="J71" s="1635"/>
      <c r="K71" s="1635"/>
      <c r="L71" s="1635"/>
      <c r="M71" s="1635"/>
      <c r="N71" s="2560"/>
      <c r="O71" s="2559" t="s">
        <v>1614</v>
      </c>
      <c r="P71" s="2536" t="s">
        <v>254</v>
      </c>
    </row>
    <row r="72" spans="1:16" ht="24.95" customHeight="1">
      <c r="A72" s="2510" t="s">
        <v>1615</v>
      </c>
      <c r="B72" s="2520" t="s">
        <v>1616</v>
      </c>
      <c r="C72" s="2524" t="s">
        <v>1093</v>
      </c>
      <c r="D72" s="1631"/>
      <c r="E72" s="1631"/>
      <c r="F72" s="1631"/>
      <c r="G72" s="1631"/>
      <c r="H72" s="1631"/>
      <c r="I72" s="1631"/>
      <c r="J72" s="1631"/>
      <c r="K72" s="1631"/>
      <c r="L72" s="1631"/>
      <c r="M72" s="1631"/>
      <c r="N72" s="2535" t="s">
        <v>1094</v>
      </c>
      <c r="O72" s="2561" t="s">
        <v>1617</v>
      </c>
      <c r="P72" s="2510" t="str">
        <f>A72</f>
        <v>B-3.4.1.51</v>
      </c>
    </row>
    <row r="73" spans="1:16" ht="24.95" customHeight="1">
      <c r="A73" s="2510" t="s">
        <v>1618</v>
      </c>
      <c r="B73" s="2520" t="s">
        <v>1619</v>
      </c>
      <c r="C73" s="2524" t="s">
        <v>1093</v>
      </c>
      <c r="D73" s="1631"/>
      <c r="E73" s="1631"/>
      <c r="F73" s="1631"/>
      <c r="G73" s="1631"/>
      <c r="H73" s="1631"/>
      <c r="I73" s="1631"/>
      <c r="J73" s="1631"/>
      <c r="K73" s="1631"/>
      <c r="L73" s="1631"/>
      <c r="M73" s="1631"/>
      <c r="N73" s="2535" t="s">
        <v>1094</v>
      </c>
      <c r="O73" s="2561" t="s">
        <v>1620</v>
      </c>
      <c r="P73" s="2510" t="str">
        <f>A73</f>
        <v>B-3.4.1.52</v>
      </c>
    </row>
    <row r="74" spans="1:16" ht="24.95" customHeight="1">
      <c r="A74" s="2510" t="s">
        <v>1621</v>
      </c>
      <c r="B74" s="2520" t="s">
        <v>1622</v>
      </c>
      <c r="C74" s="2524" t="s">
        <v>1093</v>
      </c>
      <c r="D74" s="1631"/>
      <c r="E74" s="1631"/>
      <c r="F74" s="1631"/>
      <c r="G74" s="1631"/>
      <c r="H74" s="1631"/>
      <c r="I74" s="1631"/>
      <c r="J74" s="1631"/>
      <c r="K74" s="1631"/>
      <c r="L74" s="1631"/>
      <c r="M74" s="1631"/>
      <c r="N74" s="2535" t="s">
        <v>1094</v>
      </c>
      <c r="O74" s="2561" t="s">
        <v>1623</v>
      </c>
      <c r="P74" s="2510" t="str">
        <f>A74</f>
        <v>B-3.4.1.53</v>
      </c>
    </row>
    <row r="75" spans="1:16" ht="24.95" customHeight="1">
      <c r="A75" s="2510" t="s">
        <v>1624</v>
      </c>
      <c r="B75" s="2520" t="s">
        <v>1625</v>
      </c>
      <c r="C75" s="2524" t="s">
        <v>1093</v>
      </c>
      <c r="D75" s="1631"/>
      <c r="E75" s="1631"/>
      <c r="F75" s="1631"/>
      <c r="G75" s="1631"/>
      <c r="H75" s="1631"/>
      <c r="I75" s="1631"/>
      <c r="J75" s="1631"/>
      <c r="K75" s="1631"/>
      <c r="L75" s="1631"/>
      <c r="M75" s="1631"/>
      <c r="N75" s="2535" t="s">
        <v>1094</v>
      </c>
      <c r="O75" s="2561" t="s">
        <v>1612</v>
      </c>
      <c r="P75" s="2510" t="str">
        <f>A75</f>
        <v>B-3.4.1.54</v>
      </c>
    </row>
    <row r="76" spans="1:16">
      <c r="A76" s="753" t="s">
        <v>243</v>
      </c>
      <c r="B76" s="361"/>
      <c r="C76" s="359"/>
      <c r="D76" s="359"/>
      <c r="E76" s="359"/>
      <c r="F76" s="359"/>
      <c r="H76" s="748"/>
      <c r="I76" s="748"/>
      <c r="J76" s="748"/>
      <c r="K76" s="748"/>
      <c r="L76" s="748"/>
      <c r="M76" s="748"/>
      <c r="N76" s="748"/>
      <c r="O76" s="748"/>
      <c r="P76" s="749" t="s">
        <v>244</v>
      </c>
    </row>
    <row r="77" spans="1:16">
      <c r="A77" s="754" t="s">
        <v>1626</v>
      </c>
      <c r="B77" s="361"/>
      <c r="C77" s="359"/>
      <c r="D77" s="359"/>
      <c r="E77" s="359"/>
      <c r="F77" s="359"/>
      <c r="H77" s="360"/>
      <c r="I77" s="360"/>
      <c r="J77" s="360"/>
      <c r="K77" s="360"/>
      <c r="L77" s="360"/>
      <c r="M77" s="360"/>
      <c r="N77" s="360"/>
      <c r="O77" s="360"/>
      <c r="P77" s="750" t="s">
        <v>1627</v>
      </c>
    </row>
    <row r="79" spans="1:16">
      <c r="B79" s="1284" t="s">
        <v>195</v>
      </c>
    </row>
  </sheetData>
  <mergeCells count="8">
    <mergeCell ref="B53:B54"/>
    <mergeCell ref="A53:A54"/>
    <mergeCell ref="P53:P54"/>
    <mergeCell ref="O14:O16"/>
    <mergeCell ref="O53:O54"/>
    <mergeCell ref="B14:B16"/>
    <mergeCell ref="A14:A16"/>
    <mergeCell ref="I30:P30"/>
  </mergeCells>
  <phoneticPr fontId="75" type="noConversion"/>
  <conditionalFormatting sqref="B34:B43 B45:B52">
    <cfRule type="duplicateValues" dxfId="11" priority="64"/>
  </conditionalFormatting>
  <conditionalFormatting sqref="O34:O43 O45:O52">
    <cfRule type="duplicateValues" dxfId="10" priority="66"/>
    <cfRule type="duplicateValues" dxfId="9" priority="68"/>
  </conditionalFormatting>
  <dataValidations disablePrompts="1" count="3">
    <dataValidation type="list" allowBlank="1" showInputMessage="1" showErrorMessage="1" sqref="D26:G26" xr:uid="{00000000-0002-0000-1400-000000000000}">
      <formula1>"1,2,3,4"</formula1>
    </dataValidation>
    <dataValidation type="list" allowBlank="1" showInputMessage="1" showErrorMessage="1" sqref="D27:G27" xr:uid="{00000000-0002-0000-1400-000001000000}">
      <formula1>"1,2,3"</formula1>
    </dataValidation>
    <dataValidation type="list" allowBlank="1" showInputMessage="1" showErrorMessage="1" sqref="D25:G25" xr:uid="{00000000-0002-0000-1400-000002000000}">
      <formula1>"1,2,3,4,5,6"</formula1>
    </dataValidation>
  </dataValidations>
  <printOptions horizontalCentered="1"/>
  <pageMargins left="0.23622047244094491" right="0.23622047244094491" top="0.70866141732283472" bottom="0.23622047244094491" header="0.19685039370078741" footer="3.937007874015748E-2"/>
  <pageSetup paperSize="9" scale="70" fitToWidth="2" fitToHeight="3" pageOrder="overThenDown" orientation="landscape" r:id="rId1"/>
  <headerFooter>
    <oddHeader>&amp;L&amp;G&amp;R&amp;G</oddHeader>
    <oddFooter>&amp;R&amp;P of &amp;N</oddFooter>
    <firstFooter>&amp;R&amp;P of &amp;N</firstFooter>
  </headerFooter>
  <rowBreaks count="4" manualBreakCount="4">
    <brk id="21" max="15" man="1"/>
    <brk id="32" max="15" man="1"/>
    <brk id="43" max="15" man="1"/>
    <brk id="55" max="15" man="1"/>
  </rowBreaks>
  <colBreaks count="1" manualBreakCount="1">
    <brk id="8" max="74" man="1"/>
  </colBreaks>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E113"/>
  <sheetViews>
    <sheetView rightToLeft="1" view="pageBreakPreview" topLeftCell="L1" zoomScale="80" zoomScaleNormal="30" zoomScaleSheetLayoutView="80" zoomScalePageLayoutView="70" workbookViewId="0">
      <selection activeCell="V1" sqref="V1:V4"/>
    </sheetView>
  </sheetViews>
  <sheetFormatPr defaultColWidth="9.140625" defaultRowHeight="12.75"/>
  <cols>
    <col min="1" max="1" width="14.7109375" style="58" customWidth="1"/>
    <col min="2" max="2" width="35.7109375" style="216" customWidth="1"/>
    <col min="3" max="3" width="12.42578125" style="161" customWidth="1"/>
    <col min="4" max="4" width="14.42578125" customWidth="1"/>
    <col min="5" max="5" width="14.7109375" customWidth="1"/>
    <col min="6" max="6" width="8.42578125" customWidth="1"/>
    <col min="7" max="7" width="10.42578125" customWidth="1"/>
    <col min="8" max="8" width="17.28515625" customWidth="1"/>
    <col min="9" max="9" width="19.42578125" customWidth="1"/>
    <col min="10" max="10" width="7.85546875" customWidth="1"/>
    <col min="11" max="11" width="10.85546875" customWidth="1"/>
    <col min="12" max="12" width="22.140625" customWidth="1"/>
    <col min="13" max="13" width="17.7109375" customWidth="1"/>
    <col min="14" max="14" width="19.42578125" customWidth="1"/>
    <col min="15" max="15" width="21.42578125" customWidth="1"/>
    <col min="16" max="16" width="19" customWidth="1"/>
    <col min="17" max="17" width="3.28515625" customWidth="1"/>
    <col min="18" max="18" width="15.42578125" customWidth="1"/>
    <col min="19" max="19" width="18.7109375" customWidth="1"/>
    <col min="22" max="22" width="15.140625" customWidth="1"/>
    <col min="23" max="23" width="15.85546875" customWidth="1"/>
    <col min="24" max="24" width="11.85546875" customWidth="1"/>
    <col min="25" max="25" width="35.7109375" customWidth="1"/>
    <col min="26" max="26" width="14.7109375" customWidth="1"/>
    <col min="29" max="29" width="24.28515625" customWidth="1"/>
  </cols>
  <sheetData>
    <row r="1" spans="1:31" s="10" customFormat="1" ht="25.15" customHeight="1">
      <c r="A1" s="2260" t="s">
        <v>72</v>
      </c>
      <c r="B1" s="2347"/>
      <c r="C1" s="3499" t="s">
        <v>3490</v>
      </c>
      <c r="D1" s="3500"/>
      <c r="E1" s="3500"/>
      <c r="F1" s="41"/>
      <c r="G1" s="41"/>
      <c r="H1" s="41"/>
      <c r="I1" s="41"/>
      <c r="J1" s="41"/>
      <c r="K1" s="41"/>
      <c r="L1" s="41"/>
      <c r="M1" s="42"/>
      <c r="N1" s="40"/>
      <c r="O1" s="41"/>
      <c r="P1" s="41"/>
      <c r="Q1" s="41"/>
      <c r="R1" s="41"/>
      <c r="S1" s="41"/>
      <c r="T1" s="41"/>
      <c r="U1" s="41"/>
      <c r="V1" s="2182" t="s">
        <v>4259</v>
      </c>
      <c r="W1" s="1007"/>
      <c r="X1" s="7"/>
      <c r="Y1" s="7"/>
      <c r="Z1" s="1817" t="s">
        <v>816</v>
      </c>
      <c r="AA1" s="1302"/>
      <c r="AB1" s="1302"/>
      <c r="AC1" s="1302"/>
      <c r="AD1" s="1302"/>
      <c r="AE1" s="1302"/>
    </row>
    <row r="2" spans="1:31" s="10" customFormat="1" ht="25.15" customHeight="1">
      <c r="A2" s="2260" t="s">
        <v>166</v>
      </c>
      <c r="B2" s="2347"/>
      <c r="C2" s="3499" t="s">
        <v>3689</v>
      </c>
      <c r="D2" s="3500"/>
      <c r="E2" s="3500"/>
      <c r="F2" s="41"/>
      <c r="G2" s="41"/>
      <c r="H2" s="41"/>
      <c r="I2" s="41"/>
      <c r="J2" s="41"/>
      <c r="K2" s="41"/>
      <c r="L2" s="41"/>
      <c r="M2" s="42"/>
      <c r="N2" s="40"/>
      <c r="O2" s="41"/>
      <c r="P2" s="41"/>
      <c r="Q2" s="41"/>
      <c r="R2" s="41"/>
      <c r="S2" s="41"/>
      <c r="T2" s="41"/>
      <c r="U2" s="41"/>
      <c r="V2" s="2182" t="s">
        <v>4260</v>
      </c>
      <c r="W2" s="1007"/>
      <c r="X2" s="7"/>
      <c r="Y2" s="7"/>
      <c r="Z2" s="1817" t="s">
        <v>74</v>
      </c>
      <c r="AA2" s="1302"/>
      <c r="AB2" s="1302"/>
      <c r="AC2" s="1302"/>
      <c r="AD2" s="1302"/>
      <c r="AE2" s="1302"/>
    </row>
    <row r="3" spans="1:31" s="10" customFormat="1" ht="25.15" customHeight="1">
      <c r="A3" s="2260" t="s">
        <v>167</v>
      </c>
      <c r="B3" s="2347"/>
      <c r="C3" s="3499" t="s">
        <v>3492</v>
      </c>
      <c r="D3" s="3500"/>
      <c r="E3" s="3500"/>
      <c r="F3" s="41"/>
      <c r="G3" s="41"/>
      <c r="H3" s="41"/>
      <c r="I3" s="41"/>
      <c r="J3" s="41"/>
      <c r="K3" s="41"/>
      <c r="L3" s="41"/>
      <c r="M3" s="42"/>
      <c r="N3" s="40"/>
      <c r="O3" s="41"/>
      <c r="P3" s="41"/>
      <c r="Q3" s="41"/>
      <c r="R3" s="41"/>
      <c r="S3" s="41"/>
      <c r="T3" s="41"/>
      <c r="U3" s="41"/>
      <c r="V3" s="2182" t="s">
        <v>4217</v>
      </c>
      <c r="W3" s="1007"/>
      <c r="X3" s="7"/>
      <c r="Y3" s="7"/>
      <c r="Z3" s="1817" t="s">
        <v>75</v>
      </c>
      <c r="AA3" s="1302"/>
      <c r="AB3" s="1302"/>
      <c r="AC3" s="1302"/>
      <c r="AD3" s="1302"/>
      <c r="AE3" s="1302"/>
    </row>
    <row r="4" spans="1:31" s="10" customFormat="1" ht="25.15" customHeight="1">
      <c r="A4" s="2260" t="s">
        <v>168</v>
      </c>
      <c r="B4" s="2347"/>
      <c r="C4" s="3499" t="s">
        <v>3690</v>
      </c>
      <c r="D4" s="3500"/>
      <c r="E4" s="3500"/>
      <c r="F4" s="41"/>
      <c r="G4" s="41"/>
      <c r="H4" s="41"/>
      <c r="I4" s="41"/>
      <c r="J4" s="41"/>
      <c r="K4" s="41"/>
      <c r="L4" s="41"/>
      <c r="M4" s="42"/>
      <c r="N4" s="40"/>
      <c r="O4" s="41"/>
      <c r="P4" s="41"/>
      <c r="Q4" s="41"/>
      <c r="R4" s="41"/>
      <c r="S4" s="41"/>
      <c r="T4" s="41"/>
      <c r="U4" s="41"/>
      <c r="V4" s="2181">
        <v>45008</v>
      </c>
      <c r="W4" s="1007"/>
      <c r="X4" s="7"/>
      <c r="Y4" s="7"/>
      <c r="Z4" s="1817" t="s">
        <v>76</v>
      </c>
      <c r="AA4" s="1302"/>
      <c r="AB4" s="1302"/>
      <c r="AC4" s="1302"/>
      <c r="AD4" s="1302"/>
      <c r="AE4" s="1302"/>
    </row>
    <row r="5" spans="1:31" s="10" customFormat="1" ht="40.15" customHeight="1">
      <c r="A5" s="2496" t="s">
        <v>169</v>
      </c>
      <c r="B5" s="2565"/>
      <c r="C5" s="3609"/>
      <c r="D5" s="3279"/>
      <c r="E5" s="41"/>
      <c r="F5" s="41"/>
      <c r="G5" s="41"/>
      <c r="H5" s="41"/>
      <c r="I5" s="41"/>
      <c r="J5" s="41"/>
      <c r="K5" s="41"/>
      <c r="L5" s="41"/>
      <c r="M5" s="42"/>
      <c r="N5" s="40"/>
      <c r="O5" s="41"/>
      <c r="P5" s="41"/>
      <c r="Q5" s="41"/>
      <c r="R5" s="41"/>
      <c r="S5" s="41"/>
      <c r="T5" s="41"/>
      <c r="U5" s="41"/>
      <c r="V5" s="42"/>
      <c r="W5" s="1007"/>
      <c r="X5" s="7"/>
      <c r="Y5" s="7"/>
      <c r="Z5" s="1817" t="s">
        <v>78</v>
      </c>
      <c r="AA5" s="1302"/>
      <c r="AB5" s="1302"/>
      <c r="AC5" s="1302"/>
      <c r="AD5" s="1302"/>
      <c r="AE5" s="1302"/>
    </row>
    <row r="6" spans="1:31" s="109" customFormat="1" ht="18">
      <c r="A6" s="2429" t="s">
        <v>1212</v>
      </c>
      <c r="B6" s="2566"/>
      <c r="C6" s="1626"/>
      <c r="D6" s="1627"/>
      <c r="E6" s="1627"/>
      <c r="F6" s="1627"/>
      <c r="G6" s="1627"/>
      <c r="H6" s="1627"/>
      <c r="I6" s="1627"/>
      <c r="J6" s="1627"/>
      <c r="K6" s="1627"/>
      <c r="L6" s="1627"/>
      <c r="M6" s="1628"/>
      <c r="N6" s="1629"/>
      <c r="O6" s="1627"/>
      <c r="P6" s="1627"/>
      <c r="Q6" s="1627"/>
      <c r="R6" s="1627"/>
      <c r="S6" s="1627"/>
      <c r="T6" s="1626"/>
      <c r="U6" s="1627"/>
      <c r="V6" s="1627"/>
      <c r="W6" s="1627"/>
      <c r="X6" s="1626"/>
      <c r="Y6" s="1626"/>
      <c r="Z6" s="2433" t="s">
        <v>1213</v>
      </c>
      <c r="AA6" s="1509"/>
      <c r="AB6" s="1509"/>
      <c r="AC6" s="1509"/>
      <c r="AD6" s="1509"/>
      <c r="AE6" s="1509"/>
    </row>
    <row r="7" spans="1:31" s="10" customFormat="1" ht="20.100000000000001" customHeight="1">
      <c r="A7" s="2567" t="s">
        <v>1428</v>
      </c>
      <c r="B7" s="2568"/>
      <c r="C7" s="366"/>
      <c r="D7" s="288"/>
      <c r="E7" s="288"/>
      <c r="F7" s="288"/>
      <c r="G7" s="288"/>
      <c r="H7" s="288"/>
      <c r="I7" s="288"/>
      <c r="J7" s="288"/>
      <c r="K7" s="288"/>
      <c r="L7" s="288"/>
      <c r="M7" s="820"/>
      <c r="N7" s="938"/>
      <c r="O7" s="288"/>
      <c r="P7" s="366"/>
      <c r="Q7" s="288"/>
      <c r="R7" s="288"/>
      <c r="S7" s="288"/>
      <c r="T7" s="288"/>
      <c r="U7" s="366"/>
      <c r="V7" s="288"/>
      <c r="W7" s="288"/>
      <c r="X7" s="288"/>
      <c r="Y7" s="803"/>
      <c r="Z7" s="2574" t="s">
        <v>1429</v>
      </c>
      <c r="AA7" s="1302"/>
      <c r="AB7" s="1302"/>
      <c r="AC7" s="1302"/>
      <c r="AD7" s="1302"/>
      <c r="AE7" s="1302"/>
    </row>
    <row r="8" spans="1:31" s="8" customFormat="1" ht="24.95" customHeight="1">
      <c r="A8" s="2569" t="s">
        <v>1628</v>
      </c>
      <c r="B8" s="1960"/>
      <c r="C8" s="254"/>
      <c r="D8" s="254"/>
      <c r="E8" s="367"/>
      <c r="F8" s="367"/>
      <c r="G8" s="267"/>
      <c r="H8" s="267"/>
      <c r="I8" s="368"/>
      <c r="J8" s="1636"/>
      <c r="K8" s="1636"/>
      <c r="L8" s="1636"/>
      <c r="M8" s="369"/>
      <c r="N8" s="1008"/>
      <c r="O8" s="254"/>
      <c r="P8" s="254"/>
      <c r="Q8" s="254"/>
      <c r="R8" s="367"/>
      <c r="S8" s="367"/>
      <c r="T8" s="267"/>
      <c r="U8" s="267"/>
      <c r="V8" s="368"/>
      <c r="W8" s="1636"/>
      <c r="X8" s="1636"/>
      <c r="Y8" s="1636"/>
      <c r="Z8" s="1967" t="s">
        <v>1629</v>
      </c>
      <c r="AA8" s="1495"/>
      <c r="AB8" s="1495"/>
      <c r="AC8" s="1495"/>
      <c r="AD8" s="1495"/>
      <c r="AE8" s="1495"/>
    </row>
    <row r="9" spans="1:31" s="8" customFormat="1" ht="40.15" customHeight="1">
      <c r="A9" s="3610" t="s">
        <v>1630</v>
      </c>
      <c r="B9" s="3611"/>
      <c r="C9" s="254"/>
      <c r="D9" s="254"/>
      <c r="E9" s="367"/>
      <c r="F9" s="367"/>
      <c r="G9" s="267"/>
      <c r="H9" s="267"/>
      <c r="I9" s="368"/>
      <c r="J9" s="1636"/>
      <c r="K9" s="1636"/>
      <c r="L9" s="1636"/>
      <c r="M9" s="369"/>
      <c r="N9" s="1008"/>
      <c r="O9" s="254"/>
      <c r="P9" s="254"/>
      <c r="Q9" s="254"/>
      <c r="R9" s="367"/>
      <c r="S9" s="367"/>
      <c r="T9" s="267"/>
      <c r="U9" s="267"/>
      <c r="V9" s="368"/>
      <c r="W9" s="1636"/>
      <c r="X9" s="1636"/>
      <c r="Y9" s="3077" t="s">
        <v>1631</v>
      </c>
      <c r="Z9" s="3078"/>
      <c r="AA9" s="1495"/>
      <c r="AB9" s="1495"/>
      <c r="AC9" s="1495"/>
      <c r="AD9" s="1495"/>
      <c r="AE9" s="1495"/>
    </row>
    <row r="10" spans="1:31" s="8" customFormat="1" ht="35.1" customHeight="1">
      <c r="A10" s="2571" t="s">
        <v>174</v>
      </c>
      <c r="B10" s="2572" t="s">
        <v>4845</v>
      </c>
      <c r="C10" s="3612" t="s">
        <v>4846</v>
      </c>
      <c r="D10" s="3587"/>
      <c r="E10" s="3612" t="s">
        <v>4847</v>
      </c>
      <c r="F10" s="3587"/>
      <c r="G10" s="3612" t="s">
        <v>1632</v>
      </c>
      <c r="H10" s="3586"/>
      <c r="I10" s="3587"/>
      <c r="J10" s="3612" t="s">
        <v>1633</v>
      </c>
      <c r="K10" s="3586"/>
      <c r="L10" s="3587"/>
      <c r="M10" s="2573" t="s">
        <v>182</v>
      </c>
      <c r="N10" s="2575" t="s">
        <v>183</v>
      </c>
      <c r="O10" s="3628" t="s">
        <v>1634</v>
      </c>
      <c r="P10" s="3629"/>
      <c r="Q10" s="3630"/>
      <c r="R10" s="3583" t="s">
        <v>1635</v>
      </c>
      <c r="S10" s="3584"/>
      <c r="T10" s="3583" t="s">
        <v>4319</v>
      </c>
      <c r="U10" s="3627"/>
      <c r="V10" s="3584"/>
      <c r="W10" s="3583" t="s">
        <v>4848</v>
      </c>
      <c r="X10" s="3584"/>
      <c r="Y10" s="2570" t="s">
        <v>4849</v>
      </c>
      <c r="Z10" s="2576" t="s">
        <v>254</v>
      </c>
      <c r="AA10" s="1495"/>
      <c r="AB10" s="1495"/>
      <c r="AC10" s="1495"/>
      <c r="AD10" s="1495"/>
      <c r="AE10" s="1495"/>
    </row>
    <row r="11" spans="1:31" s="8" customFormat="1" ht="45" customHeight="1">
      <c r="A11" s="2176" t="s">
        <v>1636</v>
      </c>
      <c r="B11" s="2584" t="s">
        <v>1637</v>
      </c>
      <c r="C11" s="3102"/>
      <c r="D11" s="3103"/>
      <c r="E11" s="3648"/>
      <c r="F11" s="3649"/>
      <c r="G11" s="3634"/>
      <c r="H11" s="3635"/>
      <c r="I11" s="3636"/>
      <c r="J11" s="3631"/>
      <c r="K11" s="3632"/>
      <c r="L11" s="3633"/>
      <c r="M11" s="1566"/>
      <c r="N11" s="1637"/>
      <c r="O11" s="3634"/>
      <c r="P11" s="3635"/>
      <c r="Q11" s="3636"/>
      <c r="R11" s="3634"/>
      <c r="S11" s="3636"/>
      <c r="T11" s="3648" t="str">
        <f>IF(E11&gt;0,E11,"")</f>
        <v/>
      </c>
      <c r="U11" s="3650"/>
      <c r="V11" s="3649"/>
      <c r="W11" s="3102" t="str">
        <f>IF(C11&gt;0,C11,"")</f>
        <v/>
      </c>
      <c r="X11" s="3103"/>
      <c r="Y11" s="2580" t="s">
        <v>1638</v>
      </c>
      <c r="Z11" s="2578" t="str">
        <f>A11</f>
        <v>B-3.4.2.1</v>
      </c>
      <c r="AA11" s="1495"/>
      <c r="AB11" s="1495"/>
      <c r="AC11" s="1495"/>
      <c r="AD11" s="1495"/>
      <c r="AE11" s="1495"/>
    </row>
    <row r="12" spans="1:31" s="8" customFormat="1" ht="45" customHeight="1">
      <c r="A12" s="2176" t="s">
        <v>1639</v>
      </c>
      <c r="B12" s="2584" t="s">
        <v>1640</v>
      </c>
      <c r="C12" s="3102"/>
      <c r="D12" s="3103"/>
      <c r="E12" s="3634"/>
      <c r="F12" s="3636"/>
      <c r="G12" s="3634"/>
      <c r="H12" s="3635"/>
      <c r="I12" s="3636"/>
      <c r="J12" s="3631"/>
      <c r="K12" s="3632"/>
      <c r="L12" s="3633"/>
      <c r="M12" s="1566"/>
      <c r="N12" s="1637"/>
      <c r="O12" s="3634"/>
      <c r="P12" s="3635"/>
      <c r="Q12" s="3636"/>
      <c r="R12" s="3634"/>
      <c r="S12" s="3636"/>
      <c r="T12" s="3634" t="str">
        <f t="shared" ref="T12:T28" si="0">IF(E12&gt;0,E12,"")</f>
        <v/>
      </c>
      <c r="U12" s="3635"/>
      <c r="V12" s="3636"/>
      <c r="W12" s="3102" t="str">
        <f t="shared" ref="W12:W28" si="1">IF(C12&gt;0,C12,"")</f>
        <v/>
      </c>
      <c r="X12" s="3103"/>
      <c r="Y12" s="2580" t="s">
        <v>1641</v>
      </c>
      <c r="Z12" s="2176" t="str">
        <f t="shared" ref="Z12:Z28" si="2">A12</f>
        <v>B-3.4.2.2</v>
      </c>
      <c r="AA12" s="1495"/>
      <c r="AB12" s="1495"/>
      <c r="AC12" s="1495"/>
      <c r="AD12" s="1495"/>
      <c r="AE12" s="1495"/>
    </row>
    <row r="13" spans="1:31" s="8" customFormat="1" ht="45" customHeight="1">
      <c r="A13" s="2176" t="s">
        <v>1642</v>
      </c>
      <c r="B13" s="2584" t="s">
        <v>1643</v>
      </c>
      <c r="C13" s="3102"/>
      <c r="D13" s="3103"/>
      <c r="E13" s="3634"/>
      <c r="F13" s="3636"/>
      <c r="G13" s="3634"/>
      <c r="H13" s="3635"/>
      <c r="I13" s="3636"/>
      <c r="J13" s="3631"/>
      <c r="K13" s="3632"/>
      <c r="L13" s="3633"/>
      <c r="M13" s="1566"/>
      <c r="N13" s="1496"/>
      <c r="O13" s="3634"/>
      <c r="P13" s="3635"/>
      <c r="Q13" s="3636"/>
      <c r="R13" s="3634"/>
      <c r="S13" s="3636"/>
      <c r="T13" s="3634" t="str">
        <f t="shared" si="0"/>
        <v/>
      </c>
      <c r="U13" s="3635"/>
      <c r="V13" s="3636"/>
      <c r="W13" s="3102" t="str">
        <f t="shared" si="1"/>
        <v/>
      </c>
      <c r="X13" s="3103"/>
      <c r="Y13" s="2581" t="s">
        <v>1644</v>
      </c>
      <c r="Z13" s="2176" t="str">
        <f t="shared" si="2"/>
        <v>B-3.4.2.3</v>
      </c>
      <c r="AA13" s="1495"/>
      <c r="AB13" s="1495"/>
      <c r="AC13" s="1495"/>
      <c r="AD13" s="1495"/>
      <c r="AE13" s="1495"/>
    </row>
    <row r="14" spans="1:31" s="8" customFormat="1" ht="45" customHeight="1">
      <c r="A14" s="2176" t="s">
        <v>1645</v>
      </c>
      <c r="B14" s="2584" t="s">
        <v>1646</v>
      </c>
      <c r="C14" s="3102"/>
      <c r="D14" s="3103"/>
      <c r="E14" s="3634"/>
      <c r="F14" s="3636"/>
      <c r="G14" s="3634"/>
      <c r="H14" s="3635"/>
      <c r="I14" s="3636"/>
      <c r="J14" s="3631"/>
      <c r="K14" s="3632"/>
      <c r="L14" s="3633"/>
      <c r="M14" s="1566"/>
      <c r="N14" s="1496"/>
      <c r="O14" s="3634"/>
      <c r="P14" s="3635"/>
      <c r="Q14" s="3636"/>
      <c r="R14" s="3634"/>
      <c r="S14" s="3636"/>
      <c r="T14" s="3634" t="str">
        <f t="shared" si="0"/>
        <v/>
      </c>
      <c r="U14" s="3635"/>
      <c r="V14" s="3636"/>
      <c r="W14" s="3102" t="str">
        <f t="shared" si="1"/>
        <v/>
      </c>
      <c r="X14" s="3103"/>
      <c r="Y14" s="2581" t="s">
        <v>1647</v>
      </c>
      <c r="Z14" s="2176" t="str">
        <f t="shared" si="2"/>
        <v>B-3.4.2.4</v>
      </c>
      <c r="AA14" s="1495"/>
      <c r="AB14" s="1495"/>
      <c r="AC14" s="1495"/>
      <c r="AD14" s="1495"/>
      <c r="AE14" s="1495"/>
    </row>
    <row r="15" spans="1:31" s="8" customFormat="1" ht="45" customHeight="1">
      <c r="A15" s="2176" t="s">
        <v>1648</v>
      </c>
      <c r="B15" s="2584" t="s">
        <v>1649</v>
      </c>
      <c r="C15" s="3102"/>
      <c r="D15" s="3103"/>
      <c r="E15" s="3634"/>
      <c r="F15" s="3636"/>
      <c r="G15" s="3634"/>
      <c r="H15" s="3635"/>
      <c r="I15" s="3636"/>
      <c r="J15" s="3631"/>
      <c r="K15" s="3632"/>
      <c r="L15" s="3633"/>
      <c r="M15" s="1566"/>
      <c r="N15" s="1496"/>
      <c r="O15" s="3634"/>
      <c r="P15" s="3635"/>
      <c r="Q15" s="3636"/>
      <c r="R15" s="3634"/>
      <c r="S15" s="3636"/>
      <c r="T15" s="3634" t="str">
        <f t="shared" si="0"/>
        <v/>
      </c>
      <c r="U15" s="3635"/>
      <c r="V15" s="3636"/>
      <c r="W15" s="3102" t="str">
        <f t="shared" si="1"/>
        <v/>
      </c>
      <c r="X15" s="3103"/>
      <c r="Y15" s="2581" t="s">
        <v>1650</v>
      </c>
      <c r="Z15" s="2176" t="str">
        <f t="shared" si="2"/>
        <v>B-3.4.2.5</v>
      </c>
      <c r="AA15" s="1495"/>
      <c r="AB15" s="1495"/>
      <c r="AC15" s="1495"/>
      <c r="AD15" s="1495"/>
      <c r="AE15" s="1495"/>
    </row>
    <row r="16" spans="1:31" s="8" customFormat="1" ht="45" customHeight="1">
      <c r="A16" s="2176" t="s">
        <v>1651</v>
      </c>
      <c r="B16" s="2584" t="s">
        <v>1652</v>
      </c>
      <c r="C16" s="3102"/>
      <c r="D16" s="3103"/>
      <c r="E16" s="3634"/>
      <c r="F16" s="3636"/>
      <c r="G16" s="3634"/>
      <c r="H16" s="3635"/>
      <c r="I16" s="3636"/>
      <c r="J16" s="3631"/>
      <c r="K16" s="3632"/>
      <c r="L16" s="3633"/>
      <c r="M16" s="1566"/>
      <c r="N16" s="1496"/>
      <c r="O16" s="3634"/>
      <c r="P16" s="3635"/>
      <c r="Q16" s="3636"/>
      <c r="R16" s="3634"/>
      <c r="S16" s="3636"/>
      <c r="T16" s="3634" t="str">
        <f t="shared" si="0"/>
        <v/>
      </c>
      <c r="U16" s="3635"/>
      <c r="V16" s="3636"/>
      <c r="W16" s="3102" t="str">
        <f t="shared" si="1"/>
        <v/>
      </c>
      <c r="X16" s="3103"/>
      <c r="Y16" s="2581" t="s">
        <v>1653</v>
      </c>
      <c r="Z16" s="2176" t="str">
        <f t="shared" si="2"/>
        <v>B-3.4.2.6</v>
      </c>
      <c r="AA16" s="1495"/>
      <c r="AB16" s="1495"/>
      <c r="AC16" s="1495"/>
      <c r="AD16" s="1495"/>
      <c r="AE16" s="1495"/>
    </row>
    <row r="17" spans="1:31" s="8" customFormat="1" ht="45" customHeight="1">
      <c r="A17" s="2176" t="s">
        <v>1654</v>
      </c>
      <c r="B17" s="2584" t="s">
        <v>1655</v>
      </c>
      <c r="C17" s="3102"/>
      <c r="D17" s="3103"/>
      <c r="E17" s="3634"/>
      <c r="F17" s="3636"/>
      <c r="G17" s="3634"/>
      <c r="H17" s="3635"/>
      <c r="I17" s="3636"/>
      <c r="J17" s="3631"/>
      <c r="K17" s="3632"/>
      <c r="L17" s="3633"/>
      <c r="M17" s="1566"/>
      <c r="N17" s="1496"/>
      <c r="O17" s="3634"/>
      <c r="P17" s="3635"/>
      <c r="Q17" s="3636"/>
      <c r="R17" s="3634"/>
      <c r="S17" s="3636"/>
      <c r="T17" s="3634" t="str">
        <f t="shared" si="0"/>
        <v/>
      </c>
      <c r="U17" s="3635"/>
      <c r="V17" s="3636"/>
      <c r="W17" s="3102" t="str">
        <f t="shared" si="1"/>
        <v/>
      </c>
      <c r="X17" s="3103"/>
      <c r="Y17" s="2581" t="s">
        <v>1656</v>
      </c>
      <c r="Z17" s="2176" t="str">
        <f t="shared" si="2"/>
        <v>B-3.4.2.7</v>
      </c>
      <c r="AA17" s="1495"/>
      <c r="AB17" s="1495"/>
      <c r="AC17" s="1495"/>
      <c r="AD17" s="1495"/>
      <c r="AE17" s="1495"/>
    </row>
    <row r="18" spans="1:31" s="8" customFormat="1" ht="45" customHeight="1">
      <c r="A18" s="2176" t="s">
        <v>1657</v>
      </c>
      <c r="B18" s="2086" t="s">
        <v>1658</v>
      </c>
      <c r="C18" s="3613"/>
      <c r="D18" s="3614"/>
      <c r="E18" s="3094"/>
      <c r="F18" s="3096"/>
      <c r="G18" s="3094"/>
      <c r="H18" s="3095"/>
      <c r="I18" s="3096"/>
      <c r="J18" s="3631"/>
      <c r="K18" s="3632"/>
      <c r="L18" s="3633"/>
      <c r="M18" s="1566"/>
      <c r="N18" s="1496"/>
      <c r="O18" s="3634"/>
      <c r="P18" s="3635"/>
      <c r="Q18" s="3636"/>
      <c r="R18" s="3634"/>
      <c r="S18" s="3636"/>
      <c r="T18" s="3634" t="str">
        <f t="shared" si="0"/>
        <v/>
      </c>
      <c r="U18" s="3635"/>
      <c r="V18" s="3636"/>
      <c r="W18" s="3102" t="str">
        <f t="shared" si="1"/>
        <v/>
      </c>
      <c r="X18" s="3103"/>
      <c r="Y18" s="2581" t="s">
        <v>1659</v>
      </c>
      <c r="Z18" s="2176" t="str">
        <f t="shared" si="2"/>
        <v>B-3.4.2.8</v>
      </c>
      <c r="AA18" s="1495"/>
      <c r="AB18" s="1495"/>
      <c r="AC18" s="1495"/>
      <c r="AD18" s="1495"/>
      <c r="AE18" s="1495"/>
    </row>
    <row r="19" spans="1:31" s="8" customFormat="1" ht="45" customHeight="1">
      <c r="A19" s="2176" t="s">
        <v>1660</v>
      </c>
      <c r="B19" s="2086" t="s">
        <v>1661</v>
      </c>
      <c r="C19" s="3613"/>
      <c r="D19" s="3614"/>
      <c r="E19" s="3094"/>
      <c r="F19" s="3096"/>
      <c r="G19" s="3094"/>
      <c r="H19" s="3095"/>
      <c r="I19" s="3096"/>
      <c r="J19" s="3631"/>
      <c r="K19" s="3632"/>
      <c r="L19" s="3633"/>
      <c r="M19" s="1566"/>
      <c r="N19" s="1496"/>
      <c r="O19" s="3634"/>
      <c r="P19" s="3635"/>
      <c r="Q19" s="3636"/>
      <c r="R19" s="3634"/>
      <c r="S19" s="3636"/>
      <c r="T19" s="3634" t="str">
        <f t="shared" si="0"/>
        <v/>
      </c>
      <c r="U19" s="3635"/>
      <c r="V19" s="3636"/>
      <c r="W19" s="3102" t="str">
        <f t="shared" si="1"/>
        <v/>
      </c>
      <c r="X19" s="3103"/>
      <c r="Y19" s="2581" t="s">
        <v>1662</v>
      </c>
      <c r="Z19" s="2176" t="str">
        <f t="shared" si="2"/>
        <v>B-3.4.2.9</v>
      </c>
      <c r="AA19" s="1495"/>
      <c r="AB19" s="1495"/>
      <c r="AC19" s="1495"/>
      <c r="AD19" s="1495"/>
      <c r="AE19" s="1495"/>
    </row>
    <row r="20" spans="1:31" s="33" customFormat="1" ht="45" customHeight="1">
      <c r="A20" s="2176" t="s">
        <v>1663</v>
      </c>
      <c r="B20" s="2086" t="s">
        <v>1664</v>
      </c>
      <c r="C20" s="3613"/>
      <c r="D20" s="3614"/>
      <c r="E20" s="3094"/>
      <c r="F20" s="3096"/>
      <c r="G20" s="3094"/>
      <c r="H20" s="3095"/>
      <c r="I20" s="3096"/>
      <c r="J20" s="3631"/>
      <c r="K20" s="3632"/>
      <c r="L20" s="3633"/>
      <c r="M20" s="1566"/>
      <c r="N20" s="1558"/>
      <c r="O20" s="3634"/>
      <c r="P20" s="3635"/>
      <c r="Q20" s="3636"/>
      <c r="R20" s="3634"/>
      <c r="S20" s="3636"/>
      <c r="T20" s="3634" t="str">
        <f t="shared" si="0"/>
        <v/>
      </c>
      <c r="U20" s="3635"/>
      <c r="V20" s="3636"/>
      <c r="W20" s="3102" t="str">
        <f t="shared" si="1"/>
        <v/>
      </c>
      <c r="X20" s="3103"/>
      <c r="Y20" s="2581" t="s">
        <v>1665</v>
      </c>
      <c r="Z20" s="2176" t="str">
        <f t="shared" si="2"/>
        <v>B-3.4.2.10</v>
      </c>
      <c r="AA20" s="1540"/>
      <c r="AB20" s="1540"/>
      <c r="AC20" s="1540"/>
      <c r="AD20" s="1540"/>
      <c r="AE20" s="1540"/>
    </row>
    <row r="21" spans="1:31" s="8" customFormat="1" ht="35.1" customHeight="1">
      <c r="A21" s="2571" t="s">
        <v>174</v>
      </c>
      <c r="B21" s="2572" t="s">
        <v>4845</v>
      </c>
      <c r="C21" s="3612" t="s">
        <v>4846</v>
      </c>
      <c r="D21" s="3587"/>
      <c r="E21" s="3612" t="s">
        <v>4847</v>
      </c>
      <c r="F21" s="3587"/>
      <c r="G21" s="3612" t="s">
        <v>1632</v>
      </c>
      <c r="H21" s="3586"/>
      <c r="I21" s="3587"/>
      <c r="J21" s="3612" t="s">
        <v>1633</v>
      </c>
      <c r="K21" s="3586"/>
      <c r="L21" s="3587"/>
      <c r="M21" s="2573" t="s">
        <v>182</v>
      </c>
      <c r="N21" s="2575" t="s">
        <v>183</v>
      </c>
      <c r="O21" s="3628" t="s">
        <v>1634</v>
      </c>
      <c r="P21" s="3629"/>
      <c r="Q21" s="3630"/>
      <c r="R21" s="3583" t="s">
        <v>1635</v>
      </c>
      <c r="S21" s="3584"/>
      <c r="T21" s="3583" t="s">
        <v>4319</v>
      </c>
      <c r="U21" s="3627"/>
      <c r="V21" s="3584"/>
      <c r="W21" s="3583" t="s">
        <v>4848</v>
      </c>
      <c r="X21" s="3584"/>
      <c r="Y21" s="2570" t="s">
        <v>4849</v>
      </c>
      <c r="Z21" s="2576" t="s">
        <v>254</v>
      </c>
      <c r="AA21" s="1495"/>
      <c r="AB21" s="1495"/>
      <c r="AC21" s="1495"/>
      <c r="AD21" s="1495"/>
      <c r="AE21" s="1495"/>
    </row>
    <row r="22" spans="1:31" s="8" customFormat="1" ht="45" customHeight="1">
      <c r="A22" s="2176" t="s">
        <v>1666</v>
      </c>
      <c r="B22" s="2086" t="s">
        <v>1667</v>
      </c>
      <c r="C22" s="3613"/>
      <c r="D22" s="3614"/>
      <c r="E22" s="3094"/>
      <c r="F22" s="3096"/>
      <c r="G22" s="3094"/>
      <c r="H22" s="3095"/>
      <c r="I22" s="3096"/>
      <c r="J22" s="3631"/>
      <c r="K22" s="3632"/>
      <c r="L22" s="3633"/>
      <c r="M22" s="1566"/>
      <c r="N22" s="1496"/>
      <c r="O22" s="3634"/>
      <c r="P22" s="3635"/>
      <c r="Q22" s="3636"/>
      <c r="R22" s="3634"/>
      <c r="S22" s="3636"/>
      <c r="T22" s="3634" t="str">
        <f t="shared" si="0"/>
        <v/>
      </c>
      <c r="U22" s="3635"/>
      <c r="V22" s="3636"/>
      <c r="W22" s="3102" t="str">
        <f t="shared" si="1"/>
        <v/>
      </c>
      <c r="X22" s="3103"/>
      <c r="Y22" s="2582" t="s">
        <v>1668</v>
      </c>
      <c r="Z22" s="2176" t="str">
        <f t="shared" si="2"/>
        <v>B-3.4.2.11</v>
      </c>
      <c r="AA22" s="1495"/>
      <c r="AB22" s="1495"/>
      <c r="AC22" s="1495"/>
      <c r="AD22" s="1495"/>
      <c r="AE22" s="1495"/>
    </row>
    <row r="23" spans="1:31" s="8" customFormat="1" ht="45" customHeight="1">
      <c r="A23" s="2176" t="s">
        <v>1669</v>
      </c>
      <c r="B23" s="2086" t="s">
        <v>1670</v>
      </c>
      <c r="C23" s="3613"/>
      <c r="D23" s="3614"/>
      <c r="E23" s="3094"/>
      <c r="F23" s="3096"/>
      <c r="G23" s="3094"/>
      <c r="H23" s="3095"/>
      <c r="I23" s="3096"/>
      <c r="J23" s="3631"/>
      <c r="K23" s="3632"/>
      <c r="L23" s="3633"/>
      <c r="M23" s="1566"/>
      <c r="N23" s="1496"/>
      <c r="O23" s="3634"/>
      <c r="P23" s="3635"/>
      <c r="Q23" s="3636"/>
      <c r="R23" s="3634"/>
      <c r="S23" s="3636"/>
      <c r="T23" s="3634" t="str">
        <f t="shared" si="0"/>
        <v/>
      </c>
      <c r="U23" s="3635"/>
      <c r="V23" s="3636"/>
      <c r="W23" s="3102" t="str">
        <f t="shared" si="1"/>
        <v/>
      </c>
      <c r="X23" s="3103"/>
      <c r="Y23" s="2580" t="s">
        <v>1671</v>
      </c>
      <c r="Z23" s="2176" t="str">
        <f t="shared" si="2"/>
        <v>B-3.4.2.12</v>
      </c>
      <c r="AA23" s="1495"/>
      <c r="AB23" s="1495"/>
      <c r="AC23" s="1495"/>
      <c r="AD23" s="1495"/>
      <c r="AE23" s="1495"/>
    </row>
    <row r="24" spans="1:31" s="8" customFormat="1" ht="75">
      <c r="A24" s="2176" t="s">
        <v>1672</v>
      </c>
      <c r="B24" s="2086" t="s">
        <v>1673</v>
      </c>
      <c r="C24" s="3613"/>
      <c r="D24" s="3614"/>
      <c r="E24" s="3094"/>
      <c r="F24" s="3096"/>
      <c r="G24" s="3094"/>
      <c r="H24" s="3095"/>
      <c r="I24" s="3096"/>
      <c r="J24" s="3631"/>
      <c r="K24" s="3632"/>
      <c r="L24" s="3633"/>
      <c r="M24" s="1566"/>
      <c r="N24" s="1496"/>
      <c r="O24" s="3634"/>
      <c r="P24" s="3635"/>
      <c r="Q24" s="3636"/>
      <c r="R24" s="3634"/>
      <c r="S24" s="3636"/>
      <c r="T24" s="3634" t="str">
        <f t="shared" si="0"/>
        <v/>
      </c>
      <c r="U24" s="3635"/>
      <c r="V24" s="3636"/>
      <c r="W24" s="3102" t="str">
        <f t="shared" si="1"/>
        <v/>
      </c>
      <c r="X24" s="3103"/>
      <c r="Y24" s="2453" t="s">
        <v>1674</v>
      </c>
      <c r="Z24" s="2176" t="str">
        <f t="shared" si="2"/>
        <v>B-3.4.2.13</v>
      </c>
      <c r="AA24" s="1495"/>
      <c r="AB24" s="1495"/>
      <c r="AC24" s="1495"/>
      <c r="AD24" s="1495"/>
      <c r="AE24" s="1495"/>
    </row>
    <row r="25" spans="1:31" s="8" customFormat="1" ht="45" customHeight="1">
      <c r="A25" s="2176" t="s">
        <v>1675</v>
      </c>
      <c r="B25" s="2086" t="s">
        <v>1676</v>
      </c>
      <c r="C25" s="3613"/>
      <c r="D25" s="3614"/>
      <c r="E25" s="3094"/>
      <c r="F25" s="3096"/>
      <c r="G25" s="3094"/>
      <c r="H25" s="3095"/>
      <c r="I25" s="3096"/>
      <c r="J25" s="3631"/>
      <c r="K25" s="3632"/>
      <c r="L25" s="3633"/>
      <c r="M25" s="1566"/>
      <c r="N25" s="1496"/>
      <c r="O25" s="3634"/>
      <c r="P25" s="3635"/>
      <c r="Q25" s="3636"/>
      <c r="R25" s="3634"/>
      <c r="S25" s="3636"/>
      <c r="T25" s="3634" t="str">
        <f t="shared" si="0"/>
        <v/>
      </c>
      <c r="U25" s="3635"/>
      <c r="V25" s="3636"/>
      <c r="W25" s="3102" t="str">
        <f t="shared" si="1"/>
        <v/>
      </c>
      <c r="X25" s="3103"/>
      <c r="Y25" s="2453" t="s">
        <v>1677</v>
      </c>
      <c r="Z25" s="2176" t="str">
        <f t="shared" si="2"/>
        <v>B-3.4.2.14</v>
      </c>
      <c r="AA25" s="1495"/>
      <c r="AB25" s="1495"/>
      <c r="AC25" s="1495"/>
      <c r="AD25" s="1495"/>
      <c r="AE25" s="1495"/>
    </row>
    <row r="26" spans="1:31" s="8" customFormat="1" ht="78.95" customHeight="1">
      <c r="A26" s="2176" t="s">
        <v>1678</v>
      </c>
      <c r="B26" s="2086" t="s">
        <v>1679</v>
      </c>
      <c r="C26" s="3613"/>
      <c r="D26" s="3614"/>
      <c r="E26" s="3094"/>
      <c r="F26" s="3096"/>
      <c r="G26" s="3094"/>
      <c r="H26" s="3095"/>
      <c r="I26" s="3096"/>
      <c r="J26" s="3631"/>
      <c r="K26" s="3632"/>
      <c r="L26" s="3633"/>
      <c r="M26" s="1566"/>
      <c r="N26" s="1496"/>
      <c r="O26" s="3634"/>
      <c r="P26" s="3635"/>
      <c r="Q26" s="3636"/>
      <c r="R26" s="3634"/>
      <c r="S26" s="3636"/>
      <c r="T26" s="3634" t="str">
        <f t="shared" si="0"/>
        <v/>
      </c>
      <c r="U26" s="3635"/>
      <c r="V26" s="3636"/>
      <c r="W26" s="3102" t="str">
        <f t="shared" si="1"/>
        <v/>
      </c>
      <c r="X26" s="3103"/>
      <c r="Y26" s="2583" t="s">
        <v>1680</v>
      </c>
      <c r="Z26" s="2176" t="str">
        <f t="shared" si="2"/>
        <v>B-3.4.2.15</v>
      </c>
      <c r="AA26" s="1495"/>
      <c r="AB26" s="1495"/>
      <c r="AC26" s="1495"/>
      <c r="AD26" s="1495"/>
      <c r="AE26" s="1495"/>
    </row>
    <row r="27" spans="1:31" s="8" customFormat="1" ht="45" customHeight="1">
      <c r="A27" s="2176" t="s">
        <v>1681</v>
      </c>
      <c r="B27" s="2086" t="s">
        <v>1682</v>
      </c>
      <c r="C27" s="3613"/>
      <c r="D27" s="3614"/>
      <c r="E27" s="3094"/>
      <c r="F27" s="3096"/>
      <c r="G27" s="3094"/>
      <c r="H27" s="3095"/>
      <c r="I27" s="3096"/>
      <c r="J27" s="3631"/>
      <c r="K27" s="3632"/>
      <c r="L27" s="3633"/>
      <c r="M27" s="1566"/>
      <c r="N27" s="1496"/>
      <c r="O27" s="3634"/>
      <c r="P27" s="3635"/>
      <c r="Q27" s="3636"/>
      <c r="R27" s="3634"/>
      <c r="S27" s="3636"/>
      <c r="T27" s="3634" t="str">
        <f t="shared" si="0"/>
        <v/>
      </c>
      <c r="U27" s="3635"/>
      <c r="V27" s="3636"/>
      <c r="W27" s="3102" t="str">
        <f t="shared" si="1"/>
        <v/>
      </c>
      <c r="X27" s="3103"/>
      <c r="Y27" s="2580" t="s">
        <v>1683</v>
      </c>
      <c r="Z27" s="2176" t="str">
        <f t="shared" si="2"/>
        <v>B-3.4.2.16</v>
      </c>
      <c r="AA27" s="1495"/>
      <c r="AB27" s="1495"/>
      <c r="AC27" s="1495"/>
      <c r="AD27" s="1495"/>
      <c r="AE27" s="1495"/>
    </row>
    <row r="28" spans="1:31" s="8" customFormat="1" ht="112.5">
      <c r="A28" s="2176" t="s">
        <v>1684</v>
      </c>
      <c r="B28" s="2086" t="s">
        <v>1685</v>
      </c>
      <c r="C28" s="3613"/>
      <c r="D28" s="3614"/>
      <c r="E28" s="3094"/>
      <c r="F28" s="3096"/>
      <c r="G28" s="1286"/>
      <c r="H28" s="1290"/>
      <c r="I28" s="1291"/>
      <c r="J28" s="3631"/>
      <c r="K28" s="3632"/>
      <c r="L28" s="3633"/>
      <c r="M28" s="142"/>
      <c r="N28" s="1496"/>
      <c r="O28" s="3634"/>
      <c r="P28" s="3635"/>
      <c r="Q28" s="3636"/>
      <c r="R28" s="3634"/>
      <c r="S28" s="3636"/>
      <c r="T28" s="3634" t="str">
        <f t="shared" si="0"/>
        <v/>
      </c>
      <c r="U28" s="3635"/>
      <c r="V28" s="3636"/>
      <c r="W28" s="3102" t="str">
        <f t="shared" si="1"/>
        <v/>
      </c>
      <c r="X28" s="3103"/>
      <c r="Y28" s="2580" t="s">
        <v>1686</v>
      </c>
      <c r="Z28" s="2176" t="str">
        <f t="shared" si="2"/>
        <v>B-3.4.2.17</v>
      </c>
      <c r="AA28" s="1495"/>
      <c r="AB28" s="1495"/>
      <c r="AC28" s="1495"/>
      <c r="AD28" s="1495"/>
      <c r="AE28" s="1495"/>
    </row>
    <row r="29" spans="1:31" s="15" customFormat="1" ht="20.25" customHeight="1">
      <c r="A29" s="480" t="s">
        <v>243</v>
      </c>
      <c r="B29" s="476"/>
      <c r="C29" s="256"/>
      <c r="D29" s="292"/>
      <c r="E29" s="292"/>
      <c r="F29" s="292"/>
      <c r="G29" s="292"/>
      <c r="H29" s="470"/>
      <c r="I29" s="470"/>
      <c r="J29" s="477"/>
      <c r="K29" s="477"/>
      <c r="L29" s="477"/>
      <c r="M29" s="470"/>
      <c r="N29" s="292"/>
      <c r="O29" s="478"/>
      <c r="P29" s="478"/>
      <c r="Q29" s="478"/>
      <c r="R29" s="478"/>
      <c r="S29" s="478"/>
      <c r="T29" s="478"/>
      <c r="U29" s="477"/>
      <c r="V29" s="477"/>
      <c r="W29" s="477"/>
      <c r="X29" s="477"/>
      <c r="Y29" s="479"/>
      <c r="Z29" s="747" t="s">
        <v>244</v>
      </c>
    </row>
    <row r="30" spans="1:31" s="15" customFormat="1" ht="20.25" customHeight="1">
      <c r="A30" s="1115" t="s">
        <v>1687</v>
      </c>
      <c r="B30" s="1292"/>
      <c r="C30" s="1293"/>
      <c r="D30" s="1294"/>
      <c r="E30" s="1294"/>
      <c r="F30" s="1294"/>
      <c r="G30" s="1294"/>
      <c r="H30" s="1101"/>
      <c r="I30" s="1101"/>
      <c r="J30" s="1228"/>
      <c r="K30" s="484"/>
      <c r="L30" s="484"/>
      <c r="M30" s="471"/>
      <c r="N30" s="11"/>
      <c r="O30" s="485"/>
      <c r="P30" s="1227"/>
      <c r="Q30" s="1227"/>
      <c r="R30" s="1227"/>
      <c r="S30" s="1227"/>
      <c r="T30" s="1227"/>
      <c r="U30" s="1228"/>
      <c r="V30" s="1228"/>
      <c r="W30" s="1228"/>
      <c r="X30" s="1228"/>
      <c r="Y30" s="1229"/>
      <c r="Z30" s="1173" t="s">
        <v>1688</v>
      </c>
    </row>
    <row r="31" spans="1:31" ht="20.25" customHeight="1">
      <c r="A31" s="1104" t="s">
        <v>1689</v>
      </c>
      <c r="B31" s="1105"/>
      <c r="C31" s="1295"/>
      <c r="D31" s="1296"/>
      <c r="E31" s="1296"/>
      <c r="F31" s="1296"/>
      <c r="G31" s="1296"/>
      <c r="H31" s="1297"/>
      <c r="I31" s="1297"/>
      <c r="J31" s="1231"/>
      <c r="K31" s="474"/>
      <c r="L31" s="474"/>
      <c r="M31" s="473"/>
      <c r="N31" s="261"/>
      <c r="O31" s="475"/>
      <c r="P31" s="1230"/>
      <c r="Q31" s="1230"/>
      <c r="R31" s="1230"/>
      <c r="S31" s="1230"/>
      <c r="T31" s="1230"/>
      <c r="U31" s="1231"/>
      <c r="V31" s="1231"/>
      <c r="W31" s="1231"/>
      <c r="X31" s="1231"/>
      <c r="Y31" s="1232"/>
      <c r="Z31" s="1173" t="s">
        <v>1690</v>
      </c>
    </row>
    <row r="32" spans="1:31" ht="20.25" customHeight="1">
      <c r="A32" s="1104" t="s">
        <v>1691</v>
      </c>
      <c r="B32" s="1105"/>
      <c r="C32" s="1295"/>
      <c r="D32" s="1296"/>
      <c r="E32" s="1296"/>
      <c r="F32" s="1296"/>
      <c r="G32" s="1296"/>
      <c r="H32" s="1297"/>
      <c r="I32" s="1297"/>
      <c r="J32" s="1231"/>
      <c r="K32" s="474"/>
      <c r="L32" s="474"/>
      <c r="M32" s="473"/>
      <c r="N32" s="261"/>
      <c r="O32" s="475"/>
      <c r="P32" s="1230"/>
      <c r="Q32" s="1230"/>
      <c r="R32" s="1230"/>
      <c r="S32" s="1230"/>
      <c r="T32" s="1230"/>
      <c r="U32" s="1231"/>
      <c r="V32" s="1231"/>
      <c r="W32" s="1231"/>
      <c r="X32" s="1231"/>
      <c r="Y32" s="1232"/>
      <c r="Z32" s="1173" t="s">
        <v>1692</v>
      </c>
    </row>
    <row r="33" spans="1:31" ht="20.25" customHeight="1">
      <c r="A33" s="1104" t="s">
        <v>1693</v>
      </c>
      <c r="B33" s="1105"/>
      <c r="C33" s="1295"/>
      <c r="D33" s="1296"/>
      <c r="E33" s="1296"/>
      <c r="F33" s="1296"/>
      <c r="G33" s="1296"/>
      <c r="H33" s="1297"/>
      <c r="I33" s="1297"/>
      <c r="J33" s="1231"/>
      <c r="K33" s="474"/>
      <c r="L33" s="474"/>
      <c r="M33" s="473"/>
      <c r="N33" s="261"/>
      <c r="O33" s="475"/>
      <c r="P33" s="1230"/>
      <c r="Q33" s="1230"/>
      <c r="R33" s="1230"/>
      <c r="S33" s="1230"/>
      <c r="T33" s="1230"/>
      <c r="U33" s="1231"/>
      <c r="V33" s="1231"/>
      <c r="W33" s="1231"/>
      <c r="X33" s="1231"/>
      <c r="Y33" s="1232"/>
      <c r="Z33" s="1173" t="s">
        <v>1694</v>
      </c>
    </row>
    <row r="34" spans="1:31" s="8" customFormat="1" ht="30" customHeight="1">
      <c r="A34" s="2486" t="s">
        <v>1695</v>
      </c>
      <c r="B34" s="2503"/>
      <c r="C34" s="2503"/>
      <c r="D34" s="2503"/>
      <c r="E34" s="2596"/>
      <c r="F34" s="2596"/>
      <c r="G34" s="2596"/>
      <c r="H34" s="2596"/>
      <c r="I34" s="2596"/>
      <c r="J34" s="2503"/>
      <c r="K34" s="2503"/>
      <c r="L34" s="2503"/>
      <c r="M34" s="1975"/>
      <c r="N34" s="887"/>
      <c r="O34" s="41"/>
      <c r="P34" s="41"/>
      <c r="Q34" s="41"/>
      <c r="R34" s="165"/>
      <c r="S34" s="165"/>
      <c r="T34" s="165"/>
      <c r="U34" s="165"/>
      <c r="V34" s="165"/>
      <c r="W34" s="41"/>
      <c r="X34" s="41"/>
      <c r="Y34" s="1910"/>
      <c r="Z34" s="2505" t="s">
        <v>1696</v>
      </c>
      <c r="AA34" s="1495"/>
      <c r="AB34" s="1495"/>
      <c r="AC34" s="1495"/>
      <c r="AD34" s="1495"/>
      <c r="AE34" s="1495"/>
    </row>
    <row r="35" spans="1:31" s="8" customFormat="1" ht="24.95" customHeight="1">
      <c r="A35" s="3642" t="s">
        <v>1630</v>
      </c>
      <c r="B35" s="3643"/>
      <c r="C35" s="2597"/>
      <c r="D35" s="2597"/>
      <c r="E35" s="2598"/>
      <c r="F35" s="2598"/>
      <c r="G35" s="2599"/>
      <c r="H35" s="2599"/>
      <c r="I35" s="2600"/>
      <c r="J35" s="2601"/>
      <c r="K35" s="2601"/>
      <c r="L35" s="2601"/>
      <c r="M35" s="1961"/>
      <c r="N35" s="481"/>
      <c r="O35" s="254"/>
      <c r="P35" s="254"/>
      <c r="Q35" s="254"/>
      <c r="R35" s="367"/>
      <c r="S35" s="367"/>
      <c r="T35" s="267"/>
      <c r="U35" s="267"/>
      <c r="V35" s="368"/>
      <c r="W35" s="1636"/>
      <c r="X35" s="1636"/>
      <c r="Y35" s="3644" t="s">
        <v>1631</v>
      </c>
      <c r="Z35" s="3645"/>
      <c r="AA35" s="1495"/>
      <c r="AB35" s="1495"/>
      <c r="AC35" s="1495"/>
      <c r="AD35" s="1495"/>
      <c r="AE35" s="1495"/>
    </row>
    <row r="36" spans="1:31" s="8" customFormat="1" ht="30" customHeight="1">
      <c r="A36" s="2602" t="s">
        <v>938</v>
      </c>
      <c r="B36" s="2602" t="s">
        <v>594</v>
      </c>
      <c r="C36" s="2603" t="s">
        <v>252</v>
      </c>
      <c r="D36" s="2603" t="s">
        <v>1154</v>
      </c>
      <c r="E36" s="3585" t="s">
        <v>1697</v>
      </c>
      <c r="F36" s="3586"/>
      <c r="G36" s="3586"/>
      <c r="H36" s="3586"/>
      <c r="I36" s="3586"/>
      <c r="J36" s="3586"/>
      <c r="K36" s="3587"/>
      <c r="L36" s="3588" t="s">
        <v>1698</v>
      </c>
      <c r="M36" s="3588"/>
      <c r="N36" s="3589" t="s">
        <v>183</v>
      </c>
      <c r="O36" s="3589"/>
      <c r="P36" s="3590" t="s">
        <v>1699</v>
      </c>
      <c r="Q36" s="3591"/>
      <c r="R36" s="3591"/>
      <c r="S36" s="3591"/>
      <c r="T36" s="3591"/>
      <c r="U36" s="3591"/>
      <c r="V36" s="3592"/>
      <c r="W36" s="2585" t="s">
        <v>424</v>
      </c>
      <c r="X36" s="2586" t="s">
        <v>560</v>
      </c>
      <c r="Y36" s="2587" t="s">
        <v>300</v>
      </c>
      <c r="Z36" s="2585" t="s">
        <v>254</v>
      </c>
      <c r="AA36" s="1495"/>
      <c r="AB36" s="1495"/>
      <c r="AC36" s="1495"/>
      <c r="AD36" s="1495"/>
      <c r="AE36" s="1495"/>
    </row>
    <row r="37" spans="1:31" s="426" customFormat="1" ht="90" customHeight="1">
      <c r="A37" s="2456" t="s">
        <v>1700</v>
      </c>
      <c r="B37" s="2606" t="s">
        <v>1701</v>
      </c>
      <c r="C37" s="2605" t="s">
        <v>1093</v>
      </c>
      <c r="D37" s="425"/>
      <c r="E37" s="3573"/>
      <c r="F37" s="3608"/>
      <c r="G37" s="3608"/>
      <c r="H37" s="3608"/>
      <c r="I37" s="3608"/>
      <c r="J37" s="3608"/>
      <c r="K37" s="3574"/>
      <c r="L37" s="3607"/>
      <c r="M37" s="3607"/>
      <c r="N37" s="3607"/>
      <c r="O37" s="3607"/>
      <c r="P37" s="3573"/>
      <c r="Q37" s="3608"/>
      <c r="R37" s="3608"/>
      <c r="S37" s="3608"/>
      <c r="T37" s="3608"/>
      <c r="U37" s="3608"/>
      <c r="V37" s="3574"/>
      <c r="W37" s="1558"/>
      <c r="X37" s="1793" t="s">
        <v>1094</v>
      </c>
      <c r="Y37" s="2588" t="s">
        <v>1702</v>
      </c>
      <c r="Z37" s="2456" t="str">
        <f>A37</f>
        <v>B-3.4.3.1</v>
      </c>
      <c r="AA37" s="1638"/>
      <c r="AB37" s="1638"/>
      <c r="AC37" s="1638"/>
      <c r="AD37" s="1638"/>
      <c r="AE37" s="1638"/>
    </row>
    <row r="38" spans="1:31" s="426" customFormat="1" ht="189.95" customHeight="1">
      <c r="A38" s="2456" t="s">
        <v>1703</v>
      </c>
      <c r="B38" s="2606" t="s">
        <v>1704</v>
      </c>
      <c r="C38" s="2605" t="s">
        <v>1093</v>
      </c>
      <c r="D38" s="425"/>
      <c r="E38" s="3573"/>
      <c r="F38" s="3608"/>
      <c r="G38" s="3608"/>
      <c r="H38" s="3608"/>
      <c r="I38" s="3608"/>
      <c r="J38" s="3608"/>
      <c r="K38" s="3574"/>
      <c r="L38" s="3639" t="s">
        <v>3894</v>
      </c>
      <c r="M38" s="3639"/>
      <c r="N38" s="3637" t="s">
        <v>4850</v>
      </c>
      <c r="O38" s="3638"/>
      <c r="P38" s="3573"/>
      <c r="Q38" s="3608"/>
      <c r="R38" s="3608"/>
      <c r="S38" s="3608"/>
      <c r="T38" s="3608"/>
      <c r="U38" s="3608"/>
      <c r="V38" s="3574"/>
      <c r="W38" s="1558"/>
      <c r="X38" s="1793" t="s">
        <v>1094</v>
      </c>
      <c r="Y38" s="2589" t="s">
        <v>1705</v>
      </c>
      <c r="Z38" s="2456" t="str">
        <f t="shared" ref="Z38:Z56" si="3">A38</f>
        <v>B-3.4.3.2</v>
      </c>
      <c r="AA38" s="1638"/>
      <c r="AB38" s="1638"/>
      <c r="AC38" s="1638"/>
      <c r="AD38" s="1638"/>
      <c r="AE38" s="1638"/>
    </row>
    <row r="39" spans="1:31" s="155" customFormat="1" ht="60" customHeight="1">
      <c r="A39" s="2456" t="s">
        <v>1706</v>
      </c>
      <c r="B39" s="2606" t="s">
        <v>1707</v>
      </c>
      <c r="C39" s="2605" t="s">
        <v>1093</v>
      </c>
      <c r="D39" s="425"/>
      <c r="E39" s="3573"/>
      <c r="F39" s="3608"/>
      <c r="G39" s="3608"/>
      <c r="H39" s="3608"/>
      <c r="I39" s="3608"/>
      <c r="J39" s="3608"/>
      <c r="K39" s="3574"/>
      <c r="L39" s="3607"/>
      <c r="M39" s="3607"/>
      <c r="N39" s="3607"/>
      <c r="O39" s="3607"/>
      <c r="P39" s="3573"/>
      <c r="Q39" s="3608"/>
      <c r="R39" s="3608"/>
      <c r="S39" s="3608"/>
      <c r="T39" s="3608"/>
      <c r="U39" s="3608"/>
      <c r="V39" s="3574"/>
      <c r="W39" s="1558"/>
      <c r="X39" s="1793" t="s">
        <v>1094</v>
      </c>
      <c r="Y39" s="2589" t="s">
        <v>1708</v>
      </c>
      <c r="Z39" s="2456" t="str">
        <f t="shared" si="3"/>
        <v>B-3.4.3.3</v>
      </c>
      <c r="AA39" s="1524"/>
      <c r="AB39" s="1524"/>
      <c r="AC39" s="1524"/>
      <c r="AD39" s="1524"/>
      <c r="AE39" s="1524"/>
    </row>
    <row r="40" spans="1:31" s="155" customFormat="1" ht="69.95" customHeight="1">
      <c r="A40" s="2456" t="s">
        <v>1709</v>
      </c>
      <c r="B40" s="2606" t="s">
        <v>1710</v>
      </c>
      <c r="C40" s="2605" t="s">
        <v>1093</v>
      </c>
      <c r="D40" s="425"/>
      <c r="E40" s="3573"/>
      <c r="F40" s="3608"/>
      <c r="G40" s="3608"/>
      <c r="H40" s="3608"/>
      <c r="I40" s="3608"/>
      <c r="J40" s="3608"/>
      <c r="K40" s="3574"/>
      <c r="L40" s="3607"/>
      <c r="M40" s="3607"/>
      <c r="N40" s="3607"/>
      <c r="O40" s="3607"/>
      <c r="P40" s="3573"/>
      <c r="Q40" s="3608"/>
      <c r="R40" s="3608"/>
      <c r="S40" s="3608"/>
      <c r="T40" s="3608"/>
      <c r="U40" s="3608"/>
      <c r="V40" s="3574"/>
      <c r="W40" s="1558"/>
      <c r="X40" s="1793" t="s">
        <v>1094</v>
      </c>
      <c r="Y40" s="2589" t="s">
        <v>1711</v>
      </c>
      <c r="Z40" s="2456" t="str">
        <f t="shared" si="3"/>
        <v>B-3.4.3.4</v>
      </c>
      <c r="AA40" s="1524"/>
      <c r="AB40" s="1524"/>
      <c r="AC40" s="1524"/>
      <c r="AD40" s="1524"/>
      <c r="AE40" s="1524"/>
    </row>
    <row r="41" spans="1:31" s="155" customFormat="1" ht="60" customHeight="1">
      <c r="A41" s="2456" t="s">
        <v>1712</v>
      </c>
      <c r="B41" s="2606" t="s">
        <v>1713</v>
      </c>
      <c r="C41" s="2605" t="s">
        <v>1093</v>
      </c>
      <c r="D41" s="425"/>
      <c r="E41" s="3573"/>
      <c r="F41" s="3608"/>
      <c r="G41" s="3608"/>
      <c r="H41" s="3608"/>
      <c r="I41" s="3608"/>
      <c r="J41" s="3608"/>
      <c r="K41" s="3574"/>
      <c r="L41" s="3607"/>
      <c r="M41" s="3607"/>
      <c r="N41" s="3607"/>
      <c r="O41" s="3607"/>
      <c r="P41" s="3573"/>
      <c r="Q41" s="3608"/>
      <c r="R41" s="3608"/>
      <c r="S41" s="3608"/>
      <c r="T41" s="3608"/>
      <c r="U41" s="3608"/>
      <c r="V41" s="3574"/>
      <c r="W41" s="1558"/>
      <c r="X41" s="1793" t="s">
        <v>1094</v>
      </c>
      <c r="Y41" s="2590" t="s">
        <v>1714</v>
      </c>
      <c r="Z41" s="2456" t="str">
        <f t="shared" ref="Z41:Z42" si="4">A41</f>
        <v>B-3.4.3.5</v>
      </c>
      <c r="AA41" s="1524"/>
      <c r="AB41" s="1524"/>
      <c r="AC41" s="1524"/>
      <c r="AD41" s="1524"/>
      <c r="AE41" s="1524"/>
    </row>
    <row r="42" spans="1:31" s="155" customFormat="1" ht="60" customHeight="1">
      <c r="A42" s="2456" t="s">
        <v>1715</v>
      </c>
      <c r="B42" s="2606" t="s">
        <v>1716</v>
      </c>
      <c r="C42" s="2605" t="s">
        <v>1093</v>
      </c>
      <c r="D42" s="425"/>
      <c r="E42" s="3573"/>
      <c r="F42" s="3608"/>
      <c r="G42" s="3608"/>
      <c r="H42" s="3608"/>
      <c r="I42" s="3608"/>
      <c r="J42" s="3608"/>
      <c r="K42" s="3574"/>
      <c r="L42" s="3607"/>
      <c r="M42" s="3607"/>
      <c r="N42" s="3607"/>
      <c r="O42" s="3607"/>
      <c r="P42" s="3573"/>
      <c r="Q42" s="3608"/>
      <c r="R42" s="3608"/>
      <c r="S42" s="3608"/>
      <c r="T42" s="3608"/>
      <c r="U42" s="3608"/>
      <c r="V42" s="3574"/>
      <c r="W42" s="1558"/>
      <c r="X42" s="1793" t="s">
        <v>1094</v>
      </c>
      <c r="Y42" s="2590" t="s">
        <v>1717</v>
      </c>
      <c r="Z42" s="2456" t="str">
        <f t="shared" si="4"/>
        <v>B-3.4.3.6</v>
      </c>
      <c r="AA42" s="1524"/>
      <c r="AB42" s="1524"/>
      <c r="AC42" s="1524"/>
      <c r="AD42" s="1524"/>
      <c r="AE42" s="1524"/>
    </row>
    <row r="43" spans="1:31" s="8" customFormat="1" ht="30" customHeight="1">
      <c r="A43" s="2602" t="s">
        <v>938</v>
      </c>
      <c r="B43" s="2602" t="s">
        <v>594</v>
      </c>
      <c r="C43" s="2603" t="s">
        <v>252</v>
      </c>
      <c r="D43" s="2603" t="s">
        <v>1154</v>
      </c>
      <c r="E43" s="3585" t="s">
        <v>1697</v>
      </c>
      <c r="F43" s="3586"/>
      <c r="G43" s="3586"/>
      <c r="H43" s="3586"/>
      <c r="I43" s="3586"/>
      <c r="J43" s="3586"/>
      <c r="K43" s="3587"/>
      <c r="L43" s="3588" t="s">
        <v>1698</v>
      </c>
      <c r="M43" s="3588"/>
      <c r="N43" s="3589" t="s">
        <v>183</v>
      </c>
      <c r="O43" s="3589"/>
      <c r="P43" s="3590" t="s">
        <v>1699</v>
      </c>
      <c r="Q43" s="3591"/>
      <c r="R43" s="3591"/>
      <c r="S43" s="3591"/>
      <c r="T43" s="3591"/>
      <c r="U43" s="3591"/>
      <c r="V43" s="3592"/>
      <c r="W43" s="2585" t="s">
        <v>424</v>
      </c>
      <c r="X43" s="2586" t="s">
        <v>560</v>
      </c>
      <c r="Y43" s="2587" t="s">
        <v>300</v>
      </c>
      <c r="Z43" s="2585" t="s">
        <v>254</v>
      </c>
      <c r="AA43" s="1495"/>
      <c r="AB43" s="1495"/>
      <c r="AC43" s="1495"/>
      <c r="AD43" s="1495"/>
      <c r="AE43" s="1495"/>
    </row>
    <row r="44" spans="1:31" s="155" customFormat="1" ht="60" customHeight="1">
      <c r="A44" s="2456" t="s">
        <v>1718</v>
      </c>
      <c r="B44" s="2606" t="s">
        <v>1719</v>
      </c>
      <c r="C44" s="2605" t="s">
        <v>1093</v>
      </c>
      <c r="D44" s="425"/>
      <c r="E44" s="3573"/>
      <c r="F44" s="3608"/>
      <c r="G44" s="3608"/>
      <c r="H44" s="3608"/>
      <c r="I44" s="3608"/>
      <c r="J44" s="3608"/>
      <c r="K44" s="3574"/>
      <c r="L44" s="3607"/>
      <c r="M44" s="3607"/>
      <c r="N44" s="3607"/>
      <c r="O44" s="3607"/>
      <c r="P44" s="3573"/>
      <c r="Q44" s="3608"/>
      <c r="R44" s="3608"/>
      <c r="S44" s="3608"/>
      <c r="T44" s="3608"/>
      <c r="U44" s="3608"/>
      <c r="V44" s="3574"/>
      <c r="W44" s="1558"/>
      <c r="X44" s="1793" t="s">
        <v>1094</v>
      </c>
      <c r="Y44" s="2589" t="s">
        <v>1720</v>
      </c>
      <c r="Z44" s="2456" t="str">
        <f t="shared" si="3"/>
        <v>B-3.4.3.7</v>
      </c>
      <c r="AA44" s="1524"/>
      <c r="AB44" s="1524"/>
      <c r="AC44" s="1524"/>
      <c r="AD44" s="1524"/>
      <c r="AE44" s="1524"/>
    </row>
    <row r="45" spans="1:31" s="155" customFormat="1" ht="159.94999999999999" customHeight="1">
      <c r="A45" s="2456" t="s">
        <v>1721</v>
      </c>
      <c r="B45" s="2606" t="s">
        <v>1722</v>
      </c>
      <c r="C45" s="2605" t="s">
        <v>1093</v>
      </c>
      <c r="D45" s="425"/>
      <c r="E45" s="3573"/>
      <c r="F45" s="3608"/>
      <c r="G45" s="3608"/>
      <c r="H45" s="3608"/>
      <c r="I45" s="3608"/>
      <c r="J45" s="3608"/>
      <c r="K45" s="3574"/>
      <c r="L45" s="3573"/>
      <c r="M45" s="3574"/>
      <c r="N45" s="3573"/>
      <c r="O45" s="3574"/>
      <c r="P45" s="3573"/>
      <c r="Q45" s="3608"/>
      <c r="R45" s="3608"/>
      <c r="S45" s="3608"/>
      <c r="T45" s="3608"/>
      <c r="U45" s="3608"/>
      <c r="V45" s="3574"/>
      <c r="W45" s="1558"/>
      <c r="X45" s="1793" t="s">
        <v>1094</v>
      </c>
      <c r="Y45" s="2589" t="s">
        <v>1723</v>
      </c>
      <c r="Z45" s="2456" t="str">
        <f t="shared" si="3"/>
        <v>B-3.4.3.8</v>
      </c>
      <c r="AA45" s="1524"/>
      <c r="AB45" s="1524"/>
      <c r="AC45" s="1524"/>
      <c r="AD45" s="1524"/>
      <c r="AE45" s="1524"/>
    </row>
    <row r="46" spans="1:31" s="155" customFormat="1" ht="60" customHeight="1">
      <c r="A46" s="2456" t="s">
        <v>1724</v>
      </c>
      <c r="B46" s="2606" t="s">
        <v>1725</v>
      </c>
      <c r="C46" s="2605" t="s">
        <v>1093</v>
      </c>
      <c r="D46" s="425"/>
      <c r="E46" s="3573"/>
      <c r="F46" s="3608"/>
      <c r="G46" s="3608"/>
      <c r="H46" s="3608"/>
      <c r="I46" s="3608"/>
      <c r="J46" s="3608"/>
      <c r="K46" s="3574"/>
      <c r="L46" s="3607"/>
      <c r="M46" s="3607"/>
      <c r="N46" s="3607"/>
      <c r="O46" s="3607"/>
      <c r="P46" s="3573"/>
      <c r="Q46" s="3608"/>
      <c r="R46" s="3608"/>
      <c r="S46" s="3608"/>
      <c r="T46" s="3608"/>
      <c r="U46" s="3608"/>
      <c r="V46" s="3574"/>
      <c r="W46" s="1558"/>
      <c r="X46" s="1793" t="s">
        <v>1094</v>
      </c>
      <c r="Y46" s="2589" t="s">
        <v>1726</v>
      </c>
      <c r="Z46" s="2456" t="str">
        <f t="shared" si="3"/>
        <v>B-3.4.3.9</v>
      </c>
      <c r="AA46" s="1524"/>
      <c r="AB46" s="1524"/>
      <c r="AC46" s="1524"/>
      <c r="AD46" s="1524"/>
      <c r="AE46" s="1524"/>
    </row>
    <row r="47" spans="1:31" s="155" customFormat="1" ht="69.95" customHeight="1">
      <c r="A47" s="2456" t="s">
        <v>1727</v>
      </c>
      <c r="B47" s="2606" t="s">
        <v>1728</v>
      </c>
      <c r="C47" s="2605" t="s">
        <v>1093</v>
      </c>
      <c r="D47" s="425"/>
      <c r="E47" s="3573"/>
      <c r="F47" s="3608"/>
      <c r="G47" s="3608"/>
      <c r="H47" s="3608"/>
      <c r="I47" s="3608"/>
      <c r="J47" s="3608"/>
      <c r="K47" s="3574"/>
      <c r="L47" s="3607"/>
      <c r="M47" s="3607"/>
      <c r="N47" s="3607"/>
      <c r="O47" s="3607"/>
      <c r="P47" s="3573"/>
      <c r="Q47" s="3608"/>
      <c r="R47" s="3608"/>
      <c r="S47" s="3608"/>
      <c r="T47" s="3608"/>
      <c r="U47" s="3608"/>
      <c r="V47" s="3574"/>
      <c r="W47" s="1558"/>
      <c r="X47" s="1793" t="s">
        <v>1094</v>
      </c>
      <c r="Y47" s="2589" t="s">
        <v>1729</v>
      </c>
      <c r="Z47" s="2456" t="str">
        <f t="shared" si="3"/>
        <v>B-3.4.3.10</v>
      </c>
      <c r="AA47" s="1524"/>
      <c r="AB47" s="1524"/>
      <c r="AC47" s="1524"/>
      <c r="AD47" s="1524"/>
      <c r="AE47" s="1524"/>
    </row>
    <row r="48" spans="1:31" s="426" customFormat="1" ht="87.95" customHeight="1">
      <c r="A48" s="2456" t="s">
        <v>1730</v>
      </c>
      <c r="B48" s="2606" t="s">
        <v>1731</v>
      </c>
      <c r="C48" s="2605" t="s">
        <v>1093</v>
      </c>
      <c r="D48" s="425"/>
      <c r="E48" s="3573"/>
      <c r="F48" s="3608"/>
      <c r="G48" s="3608"/>
      <c r="H48" s="3608"/>
      <c r="I48" s="3608"/>
      <c r="J48" s="3608"/>
      <c r="K48" s="3574"/>
      <c r="L48" s="3607"/>
      <c r="M48" s="3607"/>
      <c r="N48" s="3607"/>
      <c r="O48" s="3607"/>
      <c r="P48" s="3573"/>
      <c r="Q48" s="3608"/>
      <c r="R48" s="3608"/>
      <c r="S48" s="3608"/>
      <c r="T48" s="3608"/>
      <c r="U48" s="3608"/>
      <c r="V48" s="3574"/>
      <c r="W48" s="1558"/>
      <c r="X48" s="1793" t="s">
        <v>1094</v>
      </c>
      <c r="Y48" s="2590" t="s">
        <v>1732</v>
      </c>
      <c r="Z48" s="2456" t="str">
        <f t="shared" si="3"/>
        <v>B-3.4.3.11</v>
      </c>
      <c r="AA48" s="1638"/>
      <c r="AB48" s="1638"/>
      <c r="AC48" s="1638"/>
      <c r="AD48" s="1638"/>
      <c r="AE48" s="1638"/>
    </row>
    <row r="49" spans="1:31" s="8" customFormat="1" ht="30" customHeight="1">
      <c r="A49" s="2486" t="s">
        <v>1733</v>
      </c>
      <c r="B49" s="2503"/>
      <c r="C49" s="2503"/>
      <c r="D49" s="2503"/>
      <c r="E49" s="2596"/>
      <c r="F49" s="2596"/>
      <c r="G49" s="2596"/>
      <c r="H49" s="2596"/>
      <c r="I49" s="2596"/>
      <c r="J49" s="2503"/>
      <c r="K49" s="2503"/>
      <c r="L49" s="2503"/>
      <c r="M49" s="1975"/>
      <c r="N49" s="887"/>
      <c r="O49" s="41"/>
      <c r="P49" s="41"/>
      <c r="Q49" s="41"/>
      <c r="R49" s="165"/>
      <c r="S49" s="165"/>
      <c r="T49" s="165"/>
      <c r="U49" s="165"/>
      <c r="V49" s="165"/>
      <c r="W49" s="41"/>
      <c r="X49" s="41"/>
      <c r="Y49" s="1910"/>
      <c r="Z49" s="2505" t="s">
        <v>1696</v>
      </c>
      <c r="AA49" s="1495"/>
      <c r="AB49" s="1495"/>
      <c r="AC49" s="1495"/>
      <c r="AD49" s="1495"/>
      <c r="AE49" s="1495"/>
    </row>
    <row r="50" spans="1:31" s="8" customFormat="1" ht="24.95" customHeight="1">
      <c r="A50" s="3642" t="s">
        <v>1630</v>
      </c>
      <c r="B50" s="3643"/>
      <c r="C50" s="2597"/>
      <c r="D50" s="2597"/>
      <c r="E50" s="2598"/>
      <c r="F50" s="2598"/>
      <c r="G50" s="2599"/>
      <c r="H50" s="2599"/>
      <c r="I50" s="2600"/>
      <c r="J50" s="2601"/>
      <c r="K50" s="2601"/>
      <c r="L50" s="2601"/>
      <c r="M50" s="1961"/>
      <c r="N50" s="1008"/>
      <c r="O50" s="254"/>
      <c r="P50" s="254"/>
      <c r="Q50" s="254"/>
      <c r="R50" s="367"/>
      <c r="S50" s="367"/>
      <c r="T50" s="267"/>
      <c r="U50" s="267"/>
      <c r="V50" s="368"/>
      <c r="W50" s="1636"/>
      <c r="X50" s="1636"/>
      <c r="Y50" s="3644" t="s">
        <v>1631</v>
      </c>
      <c r="Z50" s="3645"/>
      <c r="AA50" s="1495"/>
      <c r="AB50" s="1495"/>
      <c r="AC50" s="1495"/>
      <c r="AD50" s="1495"/>
      <c r="AE50" s="1495"/>
    </row>
    <row r="51" spans="1:31" s="8" customFormat="1" ht="24.95" customHeight="1">
      <c r="A51" s="2602" t="s">
        <v>938</v>
      </c>
      <c r="B51" s="2602" t="s">
        <v>594</v>
      </c>
      <c r="C51" s="2603" t="s">
        <v>252</v>
      </c>
      <c r="D51" s="2603" t="s">
        <v>1154</v>
      </c>
      <c r="E51" s="3585" t="s">
        <v>1697</v>
      </c>
      <c r="F51" s="3586"/>
      <c r="G51" s="3586"/>
      <c r="H51" s="3586"/>
      <c r="I51" s="3586"/>
      <c r="J51" s="3586"/>
      <c r="K51" s="3587"/>
      <c r="L51" s="3588" t="s">
        <v>1698</v>
      </c>
      <c r="M51" s="3588"/>
      <c r="N51" s="3589" t="s">
        <v>183</v>
      </c>
      <c r="O51" s="3589"/>
      <c r="P51" s="3590" t="s">
        <v>1699</v>
      </c>
      <c r="Q51" s="3591"/>
      <c r="R51" s="3591"/>
      <c r="S51" s="3591"/>
      <c r="T51" s="3591"/>
      <c r="U51" s="3591"/>
      <c r="V51" s="3592"/>
      <c r="W51" s="2585" t="s">
        <v>424</v>
      </c>
      <c r="X51" s="2586" t="s">
        <v>560</v>
      </c>
      <c r="Y51" s="2587" t="s">
        <v>300</v>
      </c>
      <c r="Z51" s="2585" t="s">
        <v>254</v>
      </c>
      <c r="AA51" s="1495"/>
      <c r="AB51" s="1495"/>
      <c r="AC51" s="1495"/>
      <c r="AD51" s="1495"/>
      <c r="AE51" s="1495"/>
    </row>
    <row r="52" spans="1:31" s="155" customFormat="1" ht="120" customHeight="1">
      <c r="A52" s="2456" t="s">
        <v>1734</v>
      </c>
      <c r="B52" s="2606" t="s">
        <v>1735</v>
      </c>
      <c r="C52" s="2605" t="s">
        <v>1093</v>
      </c>
      <c r="D52" s="425"/>
      <c r="E52" s="3573"/>
      <c r="F52" s="3608"/>
      <c r="G52" s="3608"/>
      <c r="H52" s="3608"/>
      <c r="I52" s="3608"/>
      <c r="J52" s="3608"/>
      <c r="K52" s="3574"/>
      <c r="L52" s="3607"/>
      <c r="M52" s="3607"/>
      <c r="N52" s="3607"/>
      <c r="O52" s="3607"/>
      <c r="P52" s="3573"/>
      <c r="Q52" s="3608"/>
      <c r="R52" s="3608"/>
      <c r="S52" s="3608"/>
      <c r="T52" s="3608"/>
      <c r="U52" s="3608"/>
      <c r="V52" s="3574"/>
      <c r="W52" s="1558"/>
      <c r="X52" s="1793" t="s">
        <v>1094</v>
      </c>
      <c r="Y52" s="2589" t="s">
        <v>1736</v>
      </c>
      <c r="Z52" s="2456" t="str">
        <f t="shared" si="3"/>
        <v>B-3.4.3.12</v>
      </c>
      <c r="AA52" s="1524"/>
      <c r="AB52" s="1524"/>
      <c r="AC52" s="1524"/>
      <c r="AD52" s="1524"/>
      <c r="AE52" s="1524"/>
    </row>
    <row r="53" spans="1:31" s="155" customFormat="1" ht="110.1" customHeight="1">
      <c r="A53" s="2456" t="s">
        <v>1737</v>
      </c>
      <c r="B53" s="2606" t="s">
        <v>1738</v>
      </c>
      <c r="C53" s="2605" t="s">
        <v>1093</v>
      </c>
      <c r="D53" s="425"/>
      <c r="E53" s="3573"/>
      <c r="F53" s="3608"/>
      <c r="G53" s="3608"/>
      <c r="H53" s="3608"/>
      <c r="I53" s="3608"/>
      <c r="J53" s="3608"/>
      <c r="K53" s="3574"/>
      <c r="L53" s="3607"/>
      <c r="M53" s="3607"/>
      <c r="N53" s="3607"/>
      <c r="O53" s="3607"/>
      <c r="P53" s="3573"/>
      <c r="Q53" s="3608"/>
      <c r="R53" s="3608"/>
      <c r="S53" s="3608"/>
      <c r="T53" s="3608"/>
      <c r="U53" s="3608"/>
      <c r="V53" s="3574"/>
      <c r="W53" s="1558"/>
      <c r="X53" s="1793" t="s">
        <v>1094</v>
      </c>
      <c r="Y53" s="2589" t="s">
        <v>1739</v>
      </c>
      <c r="Z53" s="2456" t="str">
        <f t="shared" si="3"/>
        <v>B-3.4.3.13</v>
      </c>
      <c r="AA53" s="1524"/>
      <c r="AB53" s="1524"/>
      <c r="AC53" s="1524"/>
      <c r="AD53" s="1524"/>
      <c r="AE53" s="1524"/>
    </row>
    <row r="54" spans="1:31" s="155" customFormat="1" ht="131.25">
      <c r="A54" s="2456" t="s">
        <v>1740</v>
      </c>
      <c r="B54" s="2606" t="s">
        <v>1741</v>
      </c>
      <c r="C54" s="2605" t="s">
        <v>1093</v>
      </c>
      <c r="D54" s="425"/>
      <c r="E54" s="3573"/>
      <c r="F54" s="3608"/>
      <c r="G54" s="3608"/>
      <c r="H54" s="3608"/>
      <c r="I54" s="3608"/>
      <c r="J54" s="3608"/>
      <c r="K54" s="3574"/>
      <c r="L54" s="3607"/>
      <c r="M54" s="3607"/>
      <c r="N54" s="3607"/>
      <c r="O54" s="3607"/>
      <c r="P54" s="3573"/>
      <c r="Q54" s="3608"/>
      <c r="R54" s="3608"/>
      <c r="S54" s="3608"/>
      <c r="T54" s="3608"/>
      <c r="U54" s="3608"/>
      <c r="V54" s="3574"/>
      <c r="W54" s="1558"/>
      <c r="X54" s="1793" t="s">
        <v>1094</v>
      </c>
      <c r="Y54" s="2589" t="s">
        <v>1742</v>
      </c>
      <c r="Z54" s="2456" t="str">
        <f t="shared" si="3"/>
        <v>B-3.4.3.14</v>
      </c>
      <c r="AA54" s="1524"/>
      <c r="AB54" s="1524"/>
      <c r="AC54" s="1124"/>
      <c r="AD54" s="1524"/>
      <c r="AE54" s="1524"/>
    </row>
    <row r="55" spans="1:31" s="155" customFormat="1" ht="120" customHeight="1">
      <c r="A55" s="2456" t="s">
        <v>1743</v>
      </c>
      <c r="B55" s="2606" t="s">
        <v>1744</v>
      </c>
      <c r="C55" s="2605" t="s">
        <v>1093</v>
      </c>
      <c r="D55" s="425"/>
      <c r="E55" s="3573"/>
      <c r="F55" s="3608"/>
      <c r="G55" s="3608"/>
      <c r="H55" s="3608"/>
      <c r="I55" s="3608"/>
      <c r="J55" s="3608"/>
      <c r="K55" s="3574"/>
      <c r="L55" s="3607"/>
      <c r="M55" s="3607"/>
      <c r="N55" s="3607"/>
      <c r="O55" s="3607"/>
      <c r="P55" s="3573"/>
      <c r="Q55" s="3608"/>
      <c r="R55" s="3608"/>
      <c r="S55" s="3608"/>
      <c r="T55" s="3608"/>
      <c r="U55" s="3608"/>
      <c r="V55" s="3574"/>
      <c r="W55" s="1558"/>
      <c r="X55" s="1793" t="s">
        <v>1094</v>
      </c>
      <c r="Y55" s="2589" t="s">
        <v>1745</v>
      </c>
      <c r="Z55" s="2456" t="str">
        <f t="shared" si="3"/>
        <v>B-3.4.3.15</v>
      </c>
      <c r="AA55" s="1524"/>
      <c r="AB55" s="1524"/>
      <c r="AC55" s="1638"/>
      <c r="AD55" s="1524"/>
      <c r="AE55" s="1524"/>
    </row>
    <row r="56" spans="1:31" s="155" customFormat="1" ht="120" customHeight="1">
      <c r="A56" s="2456" t="s">
        <v>1746</v>
      </c>
      <c r="B56" s="2606" t="s">
        <v>1747</v>
      </c>
      <c r="C56" s="2605" t="s">
        <v>1093</v>
      </c>
      <c r="D56" s="425"/>
      <c r="E56" s="3573"/>
      <c r="F56" s="3608"/>
      <c r="G56" s="3608"/>
      <c r="H56" s="3608"/>
      <c r="I56" s="3608"/>
      <c r="J56" s="3608"/>
      <c r="K56" s="3574"/>
      <c r="L56" s="3607"/>
      <c r="M56" s="3607"/>
      <c r="N56" s="3607"/>
      <c r="O56" s="3607"/>
      <c r="P56" s="3573"/>
      <c r="Q56" s="3608"/>
      <c r="R56" s="3608"/>
      <c r="S56" s="3608"/>
      <c r="T56" s="3608"/>
      <c r="U56" s="3608"/>
      <c r="V56" s="3574"/>
      <c r="W56" s="1558"/>
      <c r="X56" s="1793" t="s">
        <v>1094</v>
      </c>
      <c r="Y56" s="2589" t="s">
        <v>1748</v>
      </c>
      <c r="Z56" s="2456" t="str">
        <f t="shared" si="3"/>
        <v>B-3.4.3.16</v>
      </c>
      <c r="AA56" s="1524"/>
      <c r="AB56" s="1524"/>
      <c r="AC56" s="1524"/>
      <c r="AD56" s="1524"/>
      <c r="AE56" s="1524"/>
    </row>
    <row r="57" spans="1:31" s="10" customFormat="1" ht="30" customHeight="1">
      <c r="A57" s="2610" t="s">
        <v>1749</v>
      </c>
      <c r="B57" s="2611"/>
      <c r="C57" s="173"/>
      <c r="D57" s="483"/>
      <c r="E57" s="483"/>
      <c r="F57" s="483"/>
      <c r="G57" s="483"/>
      <c r="H57" s="483"/>
      <c r="I57" s="483"/>
      <c r="J57" s="483"/>
      <c r="K57" s="483"/>
      <c r="L57" s="483"/>
      <c r="M57" s="879"/>
      <c r="N57" s="482"/>
      <c r="O57" s="483"/>
      <c r="P57" s="483"/>
      <c r="Q57" s="483"/>
      <c r="R57" s="483"/>
      <c r="S57" s="41"/>
      <c r="T57" s="483"/>
      <c r="U57" s="41"/>
      <c r="V57" s="41"/>
      <c r="W57" s="41"/>
      <c r="X57" s="41"/>
      <c r="Y57" s="1910"/>
      <c r="Z57" s="2505" t="s">
        <v>1750</v>
      </c>
      <c r="AA57" s="1302"/>
      <c r="AB57" s="1302"/>
      <c r="AC57" s="1302"/>
      <c r="AD57" s="1302"/>
      <c r="AE57" s="1302"/>
    </row>
    <row r="58" spans="1:31" s="8" customFormat="1" ht="24.95" customHeight="1">
      <c r="A58" s="3646" t="s">
        <v>1630</v>
      </c>
      <c r="B58" s="3647"/>
      <c r="C58" s="1338"/>
      <c r="D58" s="254"/>
      <c r="E58" s="367"/>
      <c r="F58" s="367"/>
      <c r="G58" s="267"/>
      <c r="H58" s="267"/>
      <c r="I58" s="368"/>
      <c r="J58" s="1636"/>
      <c r="K58" s="1636"/>
      <c r="L58" s="1636"/>
      <c r="M58" s="369"/>
      <c r="N58" s="1008"/>
      <c r="O58" s="254"/>
      <c r="P58" s="254"/>
      <c r="Q58" s="254"/>
      <c r="R58" s="367"/>
      <c r="S58" s="367"/>
      <c r="T58" s="267"/>
      <c r="U58" s="267"/>
      <c r="V58" s="368"/>
      <c r="W58" s="1636"/>
      <c r="X58" s="1636"/>
      <c r="Y58" s="3644" t="s">
        <v>1631</v>
      </c>
      <c r="Z58" s="3645"/>
      <c r="AA58" s="1495"/>
      <c r="AB58" s="1495"/>
      <c r="AC58" s="1495"/>
      <c r="AD58" s="1495"/>
      <c r="AE58" s="1495"/>
    </row>
    <row r="59" spans="1:31" s="8" customFormat="1" ht="24.95" customHeight="1">
      <c r="A59" s="2610" t="s">
        <v>1751</v>
      </c>
      <c r="B59" s="2612"/>
      <c r="C59" s="1293"/>
      <c r="D59" s="254"/>
      <c r="E59" s="367"/>
      <c r="F59" s="367"/>
      <c r="G59" s="267"/>
      <c r="H59" s="267"/>
      <c r="I59" s="368"/>
      <c r="J59" s="1636"/>
      <c r="K59" s="1636"/>
      <c r="L59" s="1476"/>
      <c r="M59" s="965"/>
      <c r="N59" s="1129"/>
      <c r="O59" s="63"/>
      <c r="P59" s="254"/>
      <c r="Q59" s="254"/>
      <c r="R59" s="367"/>
      <c r="S59" s="367"/>
      <c r="T59" s="267"/>
      <c r="U59" s="267"/>
      <c r="V59" s="368"/>
      <c r="W59" s="1636"/>
      <c r="X59" s="1476"/>
      <c r="Y59" s="1130"/>
      <c r="Z59" s="2011" t="s">
        <v>1752</v>
      </c>
      <c r="AA59" s="1495"/>
      <c r="AB59" s="1495"/>
      <c r="AC59" s="1495"/>
      <c r="AD59" s="1495"/>
      <c r="AE59" s="1495"/>
    </row>
    <row r="60" spans="1:31" s="144" customFormat="1" ht="30" customHeight="1">
      <c r="A60" s="3593" t="s">
        <v>938</v>
      </c>
      <c r="B60" s="3593" t="s">
        <v>594</v>
      </c>
      <c r="C60" s="3595" t="s">
        <v>227</v>
      </c>
      <c r="D60" s="3597" t="s">
        <v>1753</v>
      </c>
      <c r="E60" s="3598"/>
      <c r="F60" s="3598"/>
      <c r="G60" s="3598"/>
      <c r="H60" s="3598"/>
      <c r="I60" s="3598"/>
      <c r="J60" s="3598"/>
      <c r="K60" s="3599"/>
      <c r="L60" s="3600" t="s">
        <v>182</v>
      </c>
      <c r="M60" s="3600"/>
      <c r="N60" s="3602" t="s">
        <v>183</v>
      </c>
      <c r="O60" s="3602"/>
      <c r="P60" s="3577" t="s">
        <v>1754</v>
      </c>
      <c r="Q60" s="3604"/>
      <c r="R60" s="3604"/>
      <c r="S60" s="3604"/>
      <c r="T60" s="3604"/>
      <c r="U60" s="3604"/>
      <c r="V60" s="3604"/>
      <c r="W60" s="3578"/>
      <c r="X60" s="3605" t="s">
        <v>560</v>
      </c>
      <c r="Y60" s="3569" t="s">
        <v>1755</v>
      </c>
      <c r="Z60" s="3569" t="s">
        <v>254</v>
      </c>
      <c r="AA60" s="1518"/>
      <c r="AB60" s="1518"/>
      <c r="AC60" s="1518"/>
      <c r="AD60" s="1518"/>
      <c r="AE60" s="1518"/>
    </row>
    <row r="61" spans="1:31" s="146" customFormat="1" ht="22.5" customHeight="1">
      <c r="A61" s="3594"/>
      <c r="B61" s="3594"/>
      <c r="C61" s="3596"/>
      <c r="D61" s="2607">
        <v>2017</v>
      </c>
      <c r="E61" s="2607">
        <v>2018</v>
      </c>
      <c r="F61" s="3575">
        <v>2019</v>
      </c>
      <c r="G61" s="3576"/>
      <c r="H61" s="2607">
        <v>2020</v>
      </c>
      <c r="I61" s="2607">
        <v>2021</v>
      </c>
      <c r="J61" s="3577">
        <v>2022</v>
      </c>
      <c r="K61" s="3578"/>
      <c r="L61" s="3601"/>
      <c r="M61" s="3601"/>
      <c r="N61" s="3603"/>
      <c r="O61" s="3603"/>
      <c r="P61" s="3579">
        <v>2022</v>
      </c>
      <c r="Q61" s="3580"/>
      <c r="R61" s="2607">
        <v>2021</v>
      </c>
      <c r="S61" s="2607">
        <v>2020</v>
      </c>
      <c r="T61" s="3577">
        <v>2019</v>
      </c>
      <c r="U61" s="3578"/>
      <c r="V61" s="2607">
        <v>2018</v>
      </c>
      <c r="W61" s="2607">
        <v>2017</v>
      </c>
      <c r="X61" s="3606"/>
      <c r="Y61" s="3570"/>
      <c r="Z61" s="3570"/>
      <c r="AA61" s="1639"/>
      <c r="AB61" s="1639"/>
      <c r="AC61" s="1639"/>
      <c r="AD61" s="1639"/>
      <c r="AE61" s="1639"/>
    </row>
    <row r="62" spans="1:31" s="8" customFormat="1" ht="56.25">
      <c r="A62" s="2604" t="s">
        <v>1756</v>
      </c>
      <c r="B62" s="2613" t="s">
        <v>1757</v>
      </c>
      <c r="C62" s="2457" t="s">
        <v>1758</v>
      </c>
      <c r="D62" s="1491"/>
      <c r="E62" s="1491"/>
      <c r="F62" s="3571"/>
      <c r="G62" s="3572"/>
      <c r="H62" s="1491"/>
      <c r="I62" s="1632"/>
      <c r="J62" s="3571"/>
      <c r="K62" s="3572"/>
      <c r="L62" s="3640"/>
      <c r="M62" s="3641"/>
      <c r="N62" s="3573"/>
      <c r="O62" s="3574"/>
      <c r="P62" s="3581"/>
      <c r="Q62" s="3582"/>
      <c r="R62" s="1233"/>
      <c r="S62" s="1069"/>
      <c r="T62" s="3581"/>
      <c r="U62" s="3582"/>
      <c r="V62" s="1234"/>
      <c r="W62" s="1233"/>
      <c r="X62" s="2608" t="s">
        <v>306</v>
      </c>
      <c r="Y62" s="2580" t="s">
        <v>1759</v>
      </c>
      <c r="Z62" s="2604" t="str">
        <f>A62</f>
        <v xml:space="preserve"> B-3.4.4.1.1</v>
      </c>
      <c r="AA62" s="1495"/>
      <c r="AB62" s="1495"/>
      <c r="AC62" s="1495"/>
      <c r="AD62" s="1495"/>
      <c r="AE62" s="1495"/>
    </row>
    <row r="63" spans="1:31" s="8" customFormat="1" ht="56.25">
      <c r="A63" s="2604" t="s">
        <v>1760</v>
      </c>
      <c r="B63" s="2613" t="s">
        <v>1761</v>
      </c>
      <c r="C63" s="2457" t="s">
        <v>1758</v>
      </c>
      <c r="D63" s="1491"/>
      <c r="E63" s="1491"/>
      <c r="F63" s="3571"/>
      <c r="G63" s="3572"/>
      <c r="H63" s="1491"/>
      <c r="I63" s="1632"/>
      <c r="J63" s="3571"/>
      <c r="K63" s="3572"/>
      <c r="L63" s="3571"/>
      <c r="M63" s="3572"/>
      <c r="N63" s="3571"/>
      <c r="O63" s="3572"/>
      <c r="P63" s="3571"/>
      <c r="Q63" s="3572"/>
      <c r="R63" s="1233"/>
      <c r="S63" s="1069"/>
      <c r="T63" s="3581"/>
      <c r="U63" s="3582"/>
      <c r="V63" s="1234"/>
      <c r="W63" s="1233"/>
      <c r="X63" s="2608" t="s">
        <v>306</v>
      </c>
      <c r="Y63" s="2580" t="s">
        <v>1762</v>
      </c>
      <c r="Z63" s="2604" t="str">
        <f>A63</f>
        <v xml:space="preserve"> B-3.4.4.1.2</v>
      </c>
      <c r="AA63" s="1495"/>
      <c r="AB63" s="1495"/>
      <c r="AC63" s="1495"/>
      <c r="AD63" s="1495"/>
      <c r="AE63" s="1495"/>
    </row>
    <row r="64" spans="1:31" s="8" customFormat="1" ht="45.95" customHeight="1">
      <c r="A64" s="2604" t="s">
        <v>1763</v>
      </c>
      <c r="B64" s="2613" t="s">
        <v>1764</v>
      </c>
      <c r="C64" s="2614" t="s">
        <v>1512</v>
      </c>
      <c r="D64" s="1491"/>
      <c r="E64" s="1491"/>
      <c r="F64" s="3571"/>
      <c r="G64" s="3572"/>
      <c r="H64" s="1491"/>
      <c r="I64" s="1632"/>
      <c r="J64" s="3571"/>
      <c r="K64" s="3572"/>
      <c r="L64" s="3640"/>
      <c r="M64" s="3641"/>
      <c r="N64" s="3573"/>
      <c r="O64" s="3574"/>
      <c r="P64" s="3571"/>
      <c r="Q64" s="3572"/>
      <c r="R64" s="1233"/>
      <c r="S64" s="1069"/>
      <c r="T64" s="3581"/>
      <c r="U64" s="3582"/>
      <c r="V64" s="1234"/>
      <c r="W64" s="1233"/>
      <c r="X64" s="2609" t="s">
        <v>258</v>
      </c>
      <c r="Y64" s="2580" t="s">
        <v>1765</v>
      </c>
      <c r="Z64" s="2604" t="str">
        <f t="shared" ref="Z64:Z75" si="5">A64</f>
        <v xml:space="preserve"> B-3.4.4.1.3</v>
      </c>
      <c r="AA64" s="1495"/>
      <c r="AB64" s="1495"/>
      <c r="AC64" s="1495"/>
      <c r="AD64" s="1495"/>
      <c r="AE64" s="1495"/>
    </row>
    <row r="65" spans="1:31" s="8" customFormat="1" ht="45.95" customHeight="1">
      <c r="A65" s="2604" t="s">
        <v>1766</v>
      </c>
      <c r="B65" s="2613" t="s">
        <v>1767</v>
      </c>
      <c r="C65" s="2457" t="s">
        <v>1517</v>
      </c>
      <c r="D65" s="1491"/>
      <c r="E65" s="1491"/>
      <c r="F65" s="3571"/>
      <c r="G65" s="3572"/>
      <c r="H65" s="1491"/>
      <c r="I65" s="1632"/>
      <c r="J65" s="3571"/>
      <c r="K65" s="3572"/>
      <c r="L65" s="3640"/>
      <c r="M65" s="3641"/>
      <c r="N65" s="3573"/>
      <c r="O65" s="3574"/>
      <c r="P65" s="3571"/>
      <c r="Q65" s="3572"/>
      <c r="R65" s="1233"/>
      <c r="S65" s="1069"/>
      <c r="T65" s="3581"/>
      <c r="U65" s="3582"/>
      <c r="V65" s="1234"/>
      <c r="W65" s="1233"/>
      <c r="X65" s="1716" t="s">
        <v>1768</v>
      </c>
      <c r="Y65" s="2580" t="s">
        <v>1769</v>
      </c>
      <c r="Z65" s="2604" t="str">
        <f t="shared" si="5"/>
        <v xml:space="preserve"> B-3.4.4.1.4</v>
      </c>
      <c r="AA65" s="1495"/>
      <c r="AB65" s="1495"/>
      <c r="AC65" s="1495"/>
      <c r="AD65" s="1495"/>
      <c r="AE65" s="1495"/>
    </row>
    <row r="66" spans="1:31" s="8" customFormat="1" ht="45.95" customHeight="1">
      <c r="A66" s="2604" t="s">
        <v>1770</v>
      </c>
      <c r="B66" s="2613" t="s">
        <v>1771</v>
      </c>
      <c r="C66" s="2605" t="s">
        <v>1772</v>
      </c>
      <c r="D66" s="1491"/>
      <c r="E66" s="1491"/>
      <c r="F66" s="3571"/>
      <c r="G66" s="3572"/>
      <c r="H66" s="1491"/>
      <c r="I66" s="1632"/>
      <c r="J66" s="3571"/>
      <c r="K66" s="3572"/>
      <c r="L66" s="3640"/>
      <c r="M66" s="3641"/>
      <c r="N66" s="3573"/>
      <c r="O66" s="3574"/>
      <c r="P66" s="3571"/>
      <c r="Q66" s="3572"/>
      <c r="R66" s="1233"/>
      <c r="S66" s="1069"/>
      <c r="T66" s="3581"/>
      <c r="U66" s="3582"/>
      <c r="V66" s="1234"/>
      <c r="W66" s="1233"/>
      <c r="X66" s="2184" t="s">
        <v>1773</v>
      </c>
      <c r="Y66" s="2580" t="s">
        <v>4851</v>
      </c>
      <c r="Z66" s="2604" t="str">
        <f t="shared" si="5"/>
        <v xml:space="preserve"> B-3.4.4.1.5</v>
      </c>
      <c r="AA66" s="1495"/>
      <c r="AB66" s="1495"/>
      <c r="AC66" s="1495"/>
      <c r="AD66" s="1495"/>
      <c r="AE66" s="1495"/>
    </row>
    <row r="67" spans="1:31" s="8" customFormat="1" ht="60" customHeight="1">
      <c r="A67" s="2604" t="s">
        <v>1774</v>
      </c>
      <c r="B67" s="2613" t="s">
        <v>1775</v>
      </c>
      <c r="C67" s="2605" t="s">
        <v>1772</v>
      </c>
      <c r="D67" s="1491"/>
      <c r="E67" s="1491"/>
      <c r="F67" s="3571"/>
      <c r="G67" s="3572"/>
      <c r="H67" s="1491"/>
      <c r="I67" s="1632"/>
      <c r="J67" s="3571"/>
      <c r="K67" s="3572"/>
      <c r="L67" s="3640"/>
      <c r="M67" s="3641"/>
      <c r="N67" s="3571"/>
      <c r="O67" s="3572"/>
      <c r="P67" s="3571"/>
      <c r="Q67" s="3572"/>
      <c r="R67" s="1233"/>
      <c r="S67" s="1069"/>
      <c r="T67" s="3581"/>
      <c r="U67" s="3582"/>
      <c r="V67" s="1234"/>
      <c r="W67" s="1233"/>
      <c r="X67" s="2184" t="s">
        <v>1773</v>
      </c>
      <c r="Y67" s="2580" t="s">
        <v>4852</v>
      </c>
      <c r="Z67" s="2604" t="str">
        <f t="shared" si="5"/>
        <v xml:space="preserve"> B-3.4.4.1.6</v>
      </c>
      <c r="AA67" s="1495"/>
      <c r="AB67" s="1495"/>
      <c r="AC67" s="1495"/>
      <c r="AD67" s="1495"/>
      <c r="AE67" s="1495"/>
    </row>
    <row r="68" spans="1:31" s="8" customFormat="1" ht="45.95" customHeight="1">
      <c r="A68" s="2604" t="s">
        <v>1776</v>
      </c>
      <c r="B68" s="2613" t="s">
        <v>1777</v>
      </c>
      <c r="C68" s="2457" t="s">
        <v>1778</v>
      </c>
      <c r="D68" s="1491"/>
      <c r="E68" s="1491"/>
      <c r="F68" s="3571"/>
      <c r="G68" s="3572"/>
      <c r="H68" s="1491"/>
      <c r="I68" s="1632"/>
      <c r="J68" s="3571"/>
      <c r="K68" s="3572"/>
      <c r="L68" s="3640"/>
      <c r="M68" s="3641"/>
      <c r="N68" s="3573"/>
      <c r="O68" s="3574"/>
      <c r="P68" s="3571"/>
      <c r="Q68" s="3572"/>
      <c r="R68" s="1233"/>
      <c r="S68" s="1069"/>
      <c r="T68" s="3581"/>
      <c r="U68" s="3582"/>
      <c r="V68" s="1234"/>
      <c r="W68" s="1233"/>
      <c r="X68" s="1716" t="s">
        <v>1522</v>
      </c>
      <c r="Y68" s="2580" t="s">
        <v>4853</v>
      </c>
      <c r="Z68" s="2604" t="str">
        <f t="shared" si="5"/>
        <v xml:space="preserve"> B-3.4.4.1.7</v>
      </c>
      <c r="AA68" s="1495"/>
      <c r="AB68" s="1495"/>
      <c r="AC68" s="1495"/>
      <c r="AD68" s="1495"/>
      <c r="AE68" s="1495"/>
    </row>
    <row r="69" spans="1:31" s="8" customFormat="1" ht="45.95" customHeight="1">
      <c r="A69" s="2604" t="s">
        <v>1779</v>
      </c>
      <c r="B69" s="2613" t="s">
        <v>1780</v>
      </c>
      <c r="C69" s="2457" t="s">
        <v>1778</v>
      </c>
      <c r="D69" s="1491"/>
      <c r="E69" s="1491"/>
      <c r="F69" s="3571"/>
      <c r="G69" s="3572"/>
      <c r="H69" s="1491"/>
      <c r="I69" s="1632"/>
      <c r="J69" s="3571"/>
      <c r="K69" s="3572"/>
      <c r="L69" s="3640"/>
      <c r="M69" s="3641"/>
      <c r="N69" s="3573"/>
      <c r="O69" s="3574"/>
      <c r="P69" s="3571"/>
      <c r="Q69" s="3572"/>
      <c r="R69" s="1233"/>
      <c r="S69" s="1069"/>
      <c r="T69" s="3581"/>
      <c r="U69" s="3582"/>
      <c r="V69" s="1234"/>
      <c r="W69" s="1233"/>
      <c r="X69" s="1716" t="s">
        <v>1522</v>
      </c>
      <c r="Y69" s="2580" t="s">
        <v>1781</v>
      </c>
      <c r="Z69" s="2604" t="str">
        <f t="shared" si="5"/>
        <v xml:space="preserve"> B-3.4.4.1.8</v>
      </c>
      <c r="AA69" s="1495"/>
      <c r="AB69" s="1495"/>
      <c r="AC69" s="1495"/>
      <c r="AD69" s="1495"/>
      <c r="AE69" s="1495"/>
    </row>
    <row r="70" spans="1:31" s="144" customFormat="1" ht="30" customHeight="1">
      <c r="A70" s="3593" t="s">
        <v>938</v>
      </c>
      <c r="B70" s="3593" t="s">
        <v>594</v>
      </c>
      <c r="C70" s="3595" t="s">
        <v>227</v>
      </c>
      <c r="D70" s="3597" t="s">
        <v>1753</v>
      </c>
      <c r="E70" s="3598"/>
      <c r="F70" s="3598"/>
      <c r="G70" s="3598"/>
      <c r="H70" s="3598"/>
      <c r="I70" s="3598"/>
      <c r="J70" s="3598"/>
      <c r="K70" s="3599"/>
      <c r="L70" s="3600" t="s">
        <v>182</v>
      </c>
      <c r="M70" s="3600"/>
      <c r="N70" s="3602" t="s">
        <v>183</v>
      </c>
      <c r="O70" s="3602"/>
      <c r="P70" s="3577" t="s">
        <v>1754</v>
      </c>
      <c r="Q70" s="3604"/>
      <c r="R70" s="3604"/>
      <c r="S70" s="3604"/>
      <c r="T70" s="3604"/>
      <c r="U70" s="3604"/>
      <c r="V70" s="3604"/>
      <c r="W70" s="3578"/>
      <c r="X70" s="3605" t="s">
        <v>560</v>
      </c>
      <c r="Y70" s="3569" t="s">
        <v>1755</v>
      </c>
      <c r="Z70" s="3569" t="s">
        <v>254</v>
      </c>
      <c r="AA70" s="1518"/>
      <c r="AB70" s="1518"/>
      <c r="AC70" s="1518"/>
      <c r="AD70" s="1518"/>
      <c r="AE70" s="1518"/>
    </row>
    <row r="71" spans="1:31" s="146" customFormat="1" ht="22.5" customHeight="1">
      <c r="A71" s="3594"/>
      <c r="B71" s="3594"/>
      <c r="C71" s="3596"/>
      <c r="D71" s="2607">
        <v>2017</v>
      </c>
      <c r="E71" s="2607">
        <v>2018</v>
      </c>
      <c r="F71" s="3575">
        <v>2019</v>
      </c>
      <c r="G71" s="3576"/>
      <c r="H71" s="2607">
        <v>2020</v>
      </c>
      <c r="I71" s="2607">
        <v>2021</v>
      </c>
      <c r="J71" s="3577">
        <v>2022</v>
      </c>
      <c r="K71" s="3578"/>
      <c r="L71" s="3601"/>
      <c r="M71" s="3601"/>
      <c r="N71" s="3603"/>
      <c r="O71" s="3603"/>
      <c r="P71" s="3579">
        <v>2022</v>
      </c>
      <c r="Q71" s="3580"/>
      <c r="R71" s="2607">
        <v>2021</v>
      </c>
      <c r="S71" s="2607">
        <v>2020</v>
      </c>
      <c r="T71" s="3577">
        <v>2019</v>
      </c>
      <c r="U71" s="3578"/>
      <c r="V71" s="2607">
        <v>2018</v>
      </c>
      <c r="W71" s="2607">
        <v>2017</v>
      </c>
      <c r="X71" s="3606"/>
      <c r="Y71" s="3570"/>
      <c r="Z71" s="3570"/>
      <c r="AA71" s="1639"/>
      <c r="AB71" s="1639"/>
      <c r="AC71" s="1639"/>
      <c r="AD71" s="1639"/>
      <c r="AE71" s="1639"/>
    </row>
    <row r="72" spans="1:31" s="8" customFormat="1" ht="45.95" customHeight="1">
      <c r="A72" s="2604" t="s">
        <v>1782</v>
      </c>
      <c r="B72" s="2613" t="s">
        <v>1783</v>
      </c>
      <c r="C72" s="2457" t="s">
        <v>1778</v>
      </c>
      <c r="D72" s="1491"/>
      <c r="E72" s="1491"/>
      <c r="F72" s="3571"/>
      <c r="G72" s="3572"/>
      <c r="H72" s="1491"/>
      <c r="I72" s="1632"/>
      <c r="J72" s="3571"/>
      <c r="K72" s="3572"/>
      <c r="L72" s="3571"/>
      <c r="M72" s="3572"/>
      <c r="N72" s="3573"/>
      <c r="O72" s="3574"/>
      <c r="P72" s="3581"/>
      <c r="Q72" s="3582"/>
      <c r="R72" s="1233"/>
      <c r="S72" s="1069"/>
      <c r="T72" s="3581"/>
      <c r="U72" s="3582"/>
      <c r="V72" s="1234"/>
      <c r="W72" s="1233"/>
      <c r="X72" s="1716" t="s">
        <v>1522</v>
      </c>
      <c r="Y72" s="2580" t="s">
        <v>1784</v>
      </c>
      <c r="Z72" s="2604" t="str">
        <f t="shared" si="5"/>
        <v xml:space="preserve"> B-3.4.4.1.9</v>
      </c>
      <c r="AA72" s="1495"/>
      <c r="AB72" s="1495"/>
      <c r="AC72" s="1495"/>
      <c r="AD72" s="1495"/>
      <c r="AE72" s="1495"/>
    </row>
    <row r="73" spans="1:31" s="8" customFormat="1" ht="45.95" customHeight="1">
      <c r="A73" s="2604" t="s">
        <v>1785</v>
      </c>
      <c r="B73" s="2613" t="s">
        <v>1786</v>
      </c>
      <c r="C73" s="2457" t="s">
        <v>1778</v>
      </c>
      <c r="D73" s="1491"/>
      <c r="E73" s="1491"/>
      <c r="F73" s="3571"/>
      <c r="G73" s="3572"/>
      <c r="H73" s="1491"/>
      <c r="I73" s="1632"/>
      <c r="J73" s="3571"/>
      <c r="K73" s="3572"/>
      <c r="L73" s="3640"/>
      <c r="M73" s="3641"/>
      <c r="N73" s="3573"/>
      <c r="O73" s="3574"/>
      <c r="P73" s="3581"/>
      <c r="Q73" s="3582"/>
      <c r="R73" s="1233"/>
      <c r="S73" s="1069"/>
      <c r="T73" s="3581"/>
      <c r="U73" s="3582"/>
      <c r="V73" s="1234"/>
      <c r="W73" s="1233"/>
      <c r="X73" s="1716" t="s">
        <v>1522</v>
      </c>
      <c r="Y73" s="2580" t="s">
        <v>1787</v>
      </c>
      <c r="Z73" s="2604" t="str">
        <f t="shared" si="5"/>
        <v xml:space="preserve"> B-3.4.4.1.10</v>
      </c>
      <c r="AA73" s="1495"/>
      <c r="AB73" s="1495"/>
      <c r="AC73" s="1495"/>
      <c r="AD73" s="1495"/>
      <c r="AE73" s="1495"/>
    </row>
    <row r="74" spans="1:31" s="8" customFormat="1" ht="45.95" customHeight="1">
      <c r="A74" s="2604" t="s">
        <v>1788</v>
      </c>
      <c r="B74" s="2613" t="s">
        <v>1789</v>
      </c>
      <c r="C74" s="2457" t="s">
        <v>1778</v>
      </c>
      <c r="D74" s="1488"/>
      <c r="E74" s="1491"/>
      <c r="F74" s="3571"/>
      <c r="G74" s="3572"/>
      <c r="H74" s="1488"/>
      <c r="I74" s="1632"/>
      <c r="J74" s="3571"/>
      <c r="K74" s="3572"/>
      <c r="L74" s="1126"/>
      <c r="M74" s="1127"/>
      <c r="N74" s="3573"/>
      <c r="O74" s="3574"/>
      <c r="P74" s="3581"/>
      <c r="Q74" s="3582"/>
      <c r="R74" s="1234"/>
      <c r="S74" s="1069"/>
      <c r="T74" s="3581"/>
      <c r="U74" s="3582"/>
      <c r="V74" s="1234"/>
      <c r="W74" s="1233"/>
      <c r="X74" s="1716" t="s">
        <v>1522</v>
      </c>
      <c r="Y74" s="2580" t="s">
        <v>1790</v>
      </c>
      <c r="Z74" s="2604" t="str">
        <f t="shared" si="5"/>
        <v xml:space="preserve"> B-3.4.4.1.11</v>
      </c>
      <c r="AA74" s="1495"/>
      <c r="AB74" s="1495"/>
      <c r="AC74" s="1495"/>
      <c r="AD74" s="1495"/>
      <c r="AE74" s="1495"/>
    </row>
    <row r="75" spans="1:31" s="8" customFormat="1" ht="45.95" customHeight="1">
      <c r="A75" s="2604" t="s">
        <v>1791</v>
      </c>
      <c r="B75" s="2613" t="s">
        <v>1792</v>
      </c>
      <c r="C75" s="2457" t="s">
        <v>1778</v>
      </c>
      <c r="D75" s="1488"/>
      <c r="E75" s="1491"/>
      <c r="F75" s="3571"/>
      <c r="G75" s="3572"/>
      <c r="H75" s="1488"/>
      <c r="I75" s="1491"/>
      <c r="J75" s="3571"/>
      <c r="K75" s="3572"/>
      <c r="L75" s="3640"/>
      <c r="M75" s="3641"/>
      <c r="N75" s="3573"/>
      <c r="O75" s="3574"/>
      <c r="P75" s="3581"/>
      <c r="Q75" s="3582"/>
      <c r="R75" s="1234"/>
      <c r="S75" s="1233"/>
      <c r="T75" s="3581"/>
      <c r="U75" s="3582"/>
      <c r="V75" s="1234"/>
      <c r="W75" s="1233"/>
      <c r="X75" s="1716" t="s">
        <v>1522</v>
      </c>
      <c r="Y75" s="2580" t="s">
        <v>1793</v>
      </c>
      <c r="Z75" s="2604" t="str">
        <f t="shared" si="5"/>
        <v xml:space="preserve"> B-3.4.4.1.12</v>
      </c>
      <c r="AA75" s="1495"/>
      <c r="AB75" s="1495"/>
      <c r="AC75" s="1495"/>
      <c r="AD75" s="1495"/>
      <c r="AE75" s="1495"/>
    </row>
    <row r="76" spans="1:31" s="8" customFormat="1" ht="45.95" customHeight="1">
      <c r="A76" s="2604" t="s">
        <v>1794</v>
      </c>
      <c r="B76" s="2613" t="s">
        <v>1795</v>
      </c>
      <c r="C76" s="2457" t="s">
        <v>1778</v>
      </c>
      <c r="D76" s="1491"/>
      <c r="E76" s="1491"/>
      <c r="F76" s="3571"/>
      <c r="G76" s="3572"/>
      <c r="H76" s="1491"/>
      <c r="I76" s="1632"/>
      <c r="J76" s="3571"/>
      <c r="K76" s="3572"/>
      <c r="L76" s="3640"/>
      <c r="M76" s="3641"/>
      <c r="N76" s="3573"/>
      <c r="O76" s="3574"/>
      <c r="P76" s="3581"/>
      <c r="Q76" s="3582"/>
      <c r="R76" s="1233"/>
      <c r="S76" s="1069"/>
      <c r="T76" s="3581"/>
      <c r="U76" s="3582"/>
      <c r="V76" s="1234"/>
      <c r="W76" s="1233"/>
      <c r="X76" s="1716" t="s">
        <v>1522</v>
      </c>
      <c r="Y76" s="2580" t="s">
        <v>1796</v>
      </c>
      <c r="Z76" s="2604" t="str">
        <f>A76</f>
        <v xml:space="preserve"> B-3.4.4.1.13</v>
      </c>
      <c r="AA76" s="1495"/>
      <c r="AB76" s="1495"/>
      <c r="AC76" s="1495"/>
      <c r="AD76" s="1495"/>
      <c r="AE76" s="1495"/>
    </row>
    <row r="77" spans="1:31" s="10" customFormat="1" ht="30" customHeight="1">
      <c r="A77" s="3610" t="s">
        <v>1797</v>
      </c>
      <c r="B77" s="3611"/>
      <c r="C77" s="3611"/>
      <c r="D77" s="3611"/>
      <c r="E77" s="3611"/>
      <c r="F77" s="3611"/>
      <c r="G77" s="3611"/>
      <c r="H77" s="3611"/>
      <c r="I77" s="3611"/>
      <c r="J77" s="3611"/>
      <c r="K77" s="3611"/>
      <c r="L77" s="3611"/>
      <c r="M77" s="3615"/>
      <c r="N77" s="482"/>
      <c r="O77" s="483"/>
      <c r="P77" s="483"/>
      <c r="Q77" s="483"/>
      <c r="R77" s="483"/>
      <c r="S77" s="41"/>
      <c r="T77" s="483"/>
      <c r="U77" s="41"/>
      <c r="V77" s="41"/>
      <c r="W77" s="41"/>
      <c r="X77" s="41"/>
      <c r="Y77" s="1910"/>
      <c r="Z77" s="2505" t="s">
        <v>1750</v>
      </c>
      <c r="AA77" s="1302"/>
      <c r="AB77" s="1302"/>
      <c r="AC77" s="1302"/>
      <c r="AD77" s="1302"/>
      <c r="AE77" s="1302"/>
    </row>
    <row r="78" spans="1:31" s="8" customFormat="1" ht="24.95" customHeight="1">
      <c r="A78" s="3610" t="s">
        <v>1630</v>
      </c>
      <c r="B78" s="3611"/>
      <c r="C78" s="3611"/>
      <c r="D78" s="3611"/>
      <c r="E78" s="3611"/>
      <c r="F78" s="3611"/>
      <c r="G78" s="3611"/>
      <c r="H78" s="3611"/>
      <c r="I78" s="3611"/>
      <c r="J78" s="3611"/>
      <c r="K78" s="3611"/>
      <c r="L78" s="3611"/>
      <c r="M78" s="3615"/>
      <c r="N78" s="1008"/>
      <c r="O78" s="254"/>
      <c r="P78" s="254"/>
      <c r="Q78" s="254"/>
      <c r="R78" s="367"/>
      <c r="S78" s="367"/>
      <c r="T78" s="267"/>
      <c r="U78" s="267"/>
      <c r="V78" s="368"/>
      <c r="W78" s="1636"/>
      <c r="X78" s="1636"/>
      <c r="Y78" s="3644" t="s">
        <v>1631</v>
      </c>
      <c r="Z78" s="3645"/>
      <c r="AA78" s="1495"/>
      <c r="AB78" s="1495"/>
      <c r="AC78" s="1495"/>
      <c r="AD78" s="1495"/>
      <c r="AE78" s="1495"/>
    </row>
    <row r="79" spans="1:31" s="8" customFormat="1" ht="24.95" customHeight="1">
      <c r="A79" s="3610" t="s">
        <v>1798</v>
      </c>
      <c r="B79" s="3611"/>
      <c r="C79" s="3611"/>
      <c r="D79" s="3611"/>
      <c r="E79" s="3611"/>
      <c r="F79" s="3611"/>
      <c r="G79" s="3611"/>
      <c r="H79" s="3611"/>
      <c r="I79" s="3611"/>
      <c r="J79" s="3611"/>
      <c r="K79" s="3611"/>
      <c r="L79" s="3611"/>
      <c r="M79" s="3615"/>
      <c r="N79" s="1129"/>
      <c r="O79" s="63"/>
      <c r="P79" s="254"/>
      <c r="Q79" s="254"/>
      <c r="R79" s="367"/>
      <c r="S79" s="367"/>
      <c r="T79" s="267"/>
      <c r="U79" s="267"/>
      <c r="V79" s="368"/>
      <c r="W79" s="1636"/>
      <c r="X79" s="1476"/>
      <c r="Y79" s="2615"/>
      <c r="Z79" s="2011" t="s">
        <v>1799</v>
      </c>
      <c r="AA79" s="1495"/>
      <c r="AB79" s="1495"/>
      <c r="AC79" s="1495"/>
      <c r="AD79" s="1495"/>
      <c r="AE79" s="1495"/>
    </row>
    <row r="80" spans="1:31" s="146" customFormat="1" ht="30" customHeight="1">
      <c r="A80" s="3593" t="s">
        <v>938</v>
      </c>
      <c r="B80" s="3593" t="s">
        <v>594</v>
      </c>
      <c r="C80" s="3595" t="s">
        <v>227</v>
      </c>
      <c r="D80" s="3597" t="s">
        <v>1753</v>
      </c>
      <c r="E80" s="3598"/>
      <c r="F80" s="3598"/>
      <c r="G80" s="3598"/>
      <c r="H80" s="3598"/>
      <c r="I80" s="3598"/>
      <c r="J80" s="3598"/>
      <c r="K80" s="3599"/>
      <c r="L80" s="3600" t="s">
        <v>182</v>
      </c>
      <c r="M80" s="3600"/>
      <c r="N80" s="3602" t="s">
        <v>183</v>
      </c>
      <c r="O80" s="3602"/>
      <c r="P80" s="3577" t="s">
        <v>1754</v>
      </c>
      <c r="Q80" s="3604"/>
      <c r="R80" s="3604"/>
      <c r="S80" s="3604"/>
      <c r="T80" s="3604"/>
      <c r="U80" s="3604"/>
      <c r="V80" s="3604"/>
      <c r="W80" s="3578"/>
      <c r="X80" s="3605" t="s">
        <v>560</v>
      </c>
      <c r="Y80" s="3569" t="s">
        <v>1755</v>
      </c>
      <c r="Z80" s="3569" t="s">
        <v>254</v>
      </c>
      <c r="AA80" s="1639"/>
      <c r="AB80" s="1639"/>
      <c r="AC80" s="1639"/>
      <c r="AD80" s="1639"/>
      <c r="AE80" s="1639"/>
    </row>
    <row r="81" spans="1:31" s="146" customFormat="1" ht="22.5" customHeight="1">
      <c r="A81" s="3594"/>
      <c r="B81" s="3594"/>
      <c r="C81" s="3596"/>
      <c r="D81" s="2607">
        <v>2017</v>
      </c>
      <c r="E81" s="2607">
        <v>2018</v>
      </c>
      <c r="F81" s="3575">
        <v>2019</v>
      </c>
      <c r="G81" s="3576"/>
      <c r="H81" s="2607">
        <v>2020</v>
      </c>
      <c r="I81" s="2607">
        <v>2021</v>
      </c>
      <c r="J81" s="3575">
        <v>2022</v>
      </c>
      <c r="K81" s="3576"/>
      <c r="L81" s="3601"/>
      <c r="M81" s="3601"/>
      <c r="N81" s="3603"/>
      <c r="O81" s="3603"/>
      <c r="P81" s="3625">
        <v>2022</v>
      </c>
      <c r="Q81" s="3626"/>
      <c r="R81" s="2607">
        <v>2021</v>
      </c>
      <c r="S81" s="2607">
        <v>2020</v>
      </c>
      <c r="T81" s="3577">
        <v>2019</v>
      </c>
      <c r="U81" s="3578"/>
      <c r="V81" s="2607">
        <v>2018</v>
      </c>
      <c r="W81" s="2607">
        <v>2017</v>
      </c>
      <c r="X81" s="3606"/>
      <c r="Y81" s="3570"/>
      <c r="Z81" s="3570"/>
      <c r="AA81" s="1639"/>
      <c r="AB81" s="1639"/>
      <c r="AC81" s="1639"/>
      <c r="AD81" s="1639"/>
      <c r="AE81" s="1639"/>
    </row>
    <row r="82" spans="1:31" s="8" customFormat="1" ht="50.1" customHeight="1">
      <c r="A82" s="2604" t="s">
        <v>1800</v>
      </c>
      <c r="B82" s="2613" t="s">
        <v>1801</v>
      </c>
      <c r="C82" s="2457" t="s">
        <v>1778</v>
      </c>
      <c r="D82" s="1491"/>
      <c r="E82" s="1491"/>
      <c r="F82" s="3571"/>
      <c r="G82" s="3572"/>
      <c r="H82" s="1491"/>
      <c r="I82" s="1632"/>
      <c r="J82" s="3571"/>
      <c r="K82" s="3572"/>
      <c r="L82" s="3616"/>
      <c r="M82" s="3617"/>
      <c r="N82" s="3616"/>
      <c r="O82" s="3617"/>
      <c r="P82" s="3571"/>
      <c r="Q82" s="3572"/>
      <c r="R82" s="1491"/>
      <c r="S82" s="1632"/>
      <c r="T82" s="3571"/>
      <c r="U82" s="3572"/>
      <c r="V82" s="1640"/>
      <c r="W82" s="1491"/>
      <c r="X82" s="1716" t="s">
        <v>1522</v>
      </c>
      <c r="Y82" s="2580" t="s">
        <v>1802</v>
      </c>
      <c r="Z82" s="2604" t="str">
        <f t="shared" ref="Z82:Z105" si="6">A82</f>
        <v xml:space="preserve"> B-3.4.4.2.1</v>
      </c>
      <c r="AA82" s="1495"/>
      <c r="AB82" s="1495"/>
      <c r="AC82" s="1495"/>
      <c r="AD82" s="1495"/>
      <c r="AE82" s="1495"/>
    </row>
    <row r="83" spans="1:31" s="8" customFormat="1" ht="50.1" customHeight="1">
      <c r="A83" s="2604" t="s">
        <v>1803</v>
      </c>
      <c r="B83" s="2613" t="s">
        <v>1804</v>
      </c>
      <c r="C83" s="2457" t="s">
        <v>1778</v>
      </c>
      <c r="D83" s="1491"/>
      <c r="E83" s="1491"/>
      <c r="F83" s="3571"/>
      <c r="G83" s="3572"/>
      <c r="H83" s="1491"/>
      <c r="I83" s="1632"/>
      <c r="J83" s="3571"/>
      <c r="K83" s="3572"/>
      <c r="L83" s="3616"/>
      <c r="M83" s="3617"/>
      <c r="N83" s="3616"/>
      <c r="O83" s="3617"/>
      <c r="P83" s="3571"/>
      <c r="Q83" s="3572"/>
      <c r="R83" s="1491"/>
      <c r="S83" s="1632"/>
      <c r="T83" s="3571"/>
      <c r="U83" s="3572"/>
      <c r="V83" s="1640"/>
      <c r="W83" s="1491"/>
      <c r="X83" s="1716" t="s">
        <v>1522</v>
      </c>
      <c r="Y83" s="2580" t="s">
        <v>1781</v>
      </c>
      <c r="Z83" s="2604" t="str">
        <f t="shared" si="6"/>
        <v xml:space="preserve"> B-3.4.4.2.2</v>
      </c>
      <c r="AA83" s="1495"/>
      <c r="AB83" s="1495"/>
      <c r="AC83" s="1495"/>
      <c r="AD83" s="1495"/>
      <c r="AE83" s="1495"/>
    </row>
    <row r="84" spans="1:31" s="8" customFormat="1" ht="39.950000000000003" customHeight="1">
      <c r="A84" s="2604" t="s">
        <v>1805</v>
      </c>
      <c r="B84" s="2613" t="s">
        <v>1806</v>
      </c>
      <c r="C84" s="2457" t="s">
        <v>1778</v>
      </c>
      <c r="D84" s="1491"/>
      <c r="E84" s="1491"/>
      <c r="F84" s="3571"/>
      <c r="G84" s="3572"/>
      <c r="H84" s="1491"/>
      <c r="I84" s="1632"/>
      <c r="J84" s="3571"/>
      <c r="K84" s="3572"/>
      <c r="L84" s="3616"/>
      <c r="M84" s="3617"/>
      <c r="N84" s="3616"/>
      <c r="O84" s="3617"/>
      <c r="P84" s="3571"/>
      <c r="Q84" s="3572"/>
      <c r="R84" s="1491"/>
      <c r="S84" s="1632"/>
      <c r="T84" s="3571"/>
      <c r="U84" s="3572"/>
      <c r="V84" s="1640"/>
      <c r="W84" s="1491"/>
      <c r="X84" s="1716" t="s">
        <v>1522</v>
      </c>
      <c r="Y84" s="2580" t="s">
        <v>1807</v>
      </c>
      <c r="Z84" s="2604" t="str">
        <f t="shared" si="6"/>
        <v xml:space="preserve"> B-3.4.4.2.3</v>
      </c>
      <c r="AA84" s="1495"/>
      <c r="AB84" s="1495"/>
      <c r="AC84" s="1495"/>
      <c r="AD84" s="1495"/>
      <c r="AE84" s="1495"/>
    </row>
    <row r="85" spans="1:31" s="8" customFormat="1" ht="30" customHeight="1">
      <c r="A85" s="2604" t="s">
        <v>1808</v>
      </c>
      <c r="B85" s="2613" t="s">
        <v>1809</v>
      </c>
      <c r="C85" s="2457" t="s">
        <v>1778</v>
      </c>
      <c r="D85" s="1491"/>
      <c r="E85" s="1491"/>
      <c r="F85" s="3571"/>
      <c r="G85" s="3572"/>
      <c r="H85" s="1491"/>
      <c r="I85" s="1632"/>
      <c r="J85" s="3571"/>
      <c r="K85" s="3572"/>
      <c r="L85" s="3616"/>
      <c r="M85" s="3617"/>
      <c r="N85" s="3616"/>
      <c r="O85" s="3617"/>
      <c r="P85" s="3571"/>
      <c r="Q85" s="3572"/>
      <c r="R85" s="1491"/>
      <c r="S85" s="1632"/>
      <c r="T85" s="3571"/>
      <c r="U85" s="3572"/>
      <c r="V85" s="1640"/>
      <c r="W85" s="1491"/>
      <c r="X85" s="1716" t="s">
        <v>1522</v>
      </c>
      <c r="Y85" s="2580" t="s">
        <v>1790</v>
      </c>
      <c r="Z85" s="2604" t="str">
        <f t="shared" si="6"/>
        <v xml:space="preserve"> B-3.4.4.2.4</v>
      </c>
      <c r="AA85" s="1495"/>
      <c r="AB85" s="1495"/>
      <c r="AC85" s="1495"/>
      <c r="AD85" s="1495"/>
      <c r="AE85" s="1495"/>
    </row>
    <row r="86" spans="1:31" s="8" customFormat="1" ht="39.950000000000003" customHeight="1">
      <c r="A86" s="2604" t="s">
        <v>1810</v>
      </c>
      <c r="B86" s="2613" t="s">
        <v>1792</v>
      </c>
      <c r="C86" s="2457" t="s">
        <v>1778</v>
      </c>
      <c r="D86" s="1491"/>
      <c r="E86" s="1491"/>
      <c r="F86" s="3571"/>
      <c r="G86" s="3572"/>
      <c r="H86" s="1491"/>
      <c r="I86" s="1632"/>
      <c r="J86" s="3571"/>
      <c r="K86" s="3572"/>
      <c r="L86" s="3616"/>
      <c r="M86" s="3617"/>
      <c r="N86" s="3616"/>
      <c r="O86" s="3617"/>
      <c r="P86" s="3571"/>
      <c r="Q86" s="3572"/>
      <c r="R86" s="1491"/>
      <c r="S86" s="1632"/>
      <c r="T86" s="3571"/>
      <c r="U86" s="3572"/>
      <c r="V86" s="1640"/>
      <c r="W86" s="1491"/>
      <c r="X86" s="1716" t="s">
        <v>1522</v>
      </c>
      <c r="Y86" s="2580" t="s">
        <v>1811</v>
      </c>
      <c r="Z86" s="2604" t="str">
        <f t="shared" si="6"/>
        <v xml:space="preserve"> B-3.4.4.2.5</v>
      </c>
      <c r="AA86" s="1495"/>
      <c r="AB86" s="1495"/>
      <c r="AC86" s="1495"/>
      <c r="AD86" s="1495"/>
      <c r="AE86" s="1495"/>
    </row>
    <row r="87" spans="1:31" s="8" customFormat="1" ht="39.950000000000003" customHeight="1">
      <c r="A87" s="2604" t="s">
        <v>1812</v>
      </c>
      <c r="B87" s="2613" t="s">
        <v>1813</v>
      </c>
      <c r="C87" s="2457" t="s">
        <v>1778</v>
      </c>
      <c r="D87" s="1491"/>
      <c r="E87" s="1491"/>
      <c r="F87" s="3571"/>
      <c r="G87" s="3572"/>
      <c r="H87" s="1491"/>
      <c r="I87" s="1632"/>
      <c r="J87" s="3571"/>
      <c r="K87" s="3572"/>
      <c r="L87" s="3616"/>
      <c r="M87" s="3617"/>
      <c r="N87" s="3616"/>
      <c r="O87" s="3617"/>
      <c r="P87" s="3571"/>
      <c r="Q87" s="3572"/>
      <c r="R87" s="1491"/>
      <c r="S87" s="1632"/>
      <c r="T87" s="3571"/>
      <c r="U87" s="3572"/>
      <c r="V87" s="1640"/>
      <c r="W87" s="1491"/>
      <c r="X87" s="1716" t="s">
        <v>1522</v>
      </c>
      <c r="Y87" s="2580" t="s">
        <v>1814</v>
      </c>
      <c r="Z87" s="2604" t="str">
        <f t="shared" si="6"/>
        <v xml:space="preserve"> B-3.4.4.2.6</v>
      </c>
      <c r="AA87" s="1495"/>
      <c r="AB87" s="1495"/>
      <c r="AC87" s="1495"/>
      <c r="AD87" s="1495"/>
      <c r="AE87" s="1495"/>
    </row>
    <row r="88" spans="1:31" s="8" customFormat="1" ht="39.950000000000003" customHeight="1">
      <c r="A88" s="2604" t="s">
        <v>1815</v>
      </c>
      <c r="B88" s="2613" t="s">
        <v>1816</v>
      </c>
      <c r="C88" s="2457" t="s">
        <v>1778</v>
      </c>
      <c r="D88" s="1491"/>
      <c r="E88" s="1491"/>
      <c r="F88" s="3571"/>
      <c r="G88" s="3572"/>
      <c r="H88" s="1491"/>
      <c r="I88" s="1632"/>
      <c r="J88" s="3571"/>
      <c r="K88" s="3572"/>
      <c r="L88" s="3616"/>
      <c r="M88" s="3617"/>
      <c r="N88" s="3616"/>
      <c r="O88" s="3617"/>
      <c r="P88" s="3571"/>
      <c r="Q88" s="3572"/>
      <c r="R88" s="1491"/>
      <c r="S88" s="1632"/>
      <c r="T88" s="3571"/>
      <c r="U88" s="3572"/>
      <c r="V88" s="1640"/>
      <c r="W88" s="1491"/>
      <c r="X88" s="1716" t="s">
        <v>1522</v>
      </c>
      <c r="Y88" s="2580" t="s">
        <v>1787</v>
      </c>
      <c r="Z88" s="2604" t="str">
        <f t="shared" si="6"/>
        <v xml:space="preserve"> B-3.4.4.2.7</v>
      </c>
      <c r="AA88" s="1495"/>
      <c r="AB88" s="1495"/>
      <c r="AC88" s="1495"/>
      <c r="AD88" s="1495"/>
      <c r="AE88" s="1495"/>
    </row>
    <row r="89" spans="1:31" s="8" customFormat="1" ht="35.1" customHeight="1">
      <c r="A89" s="2604" t="s">
        <v>1817</v>
      </c>
      <c r="B89" s="2613" t="s">
        <v>1818</v>
      </c>
      <c r="C89" s="2619" t="s">
        <v>1560</v>
      </c>
      <c r="D89" s="1491"/>
      <c r="E89" s="1491"/>
      <c r="F89" s="3571"/>
      <c r="G89" s="3572"/>
      <c r="H89" s="1491"/>
      <c r="I89" s="1632"/>
      <c r="J89" s="3571"/>
      <c r="K89" s="3572"/>
      <c r="L89" s="3616"/>
      <c r="M89" s="3617"/>
      <c r="N89" s="3616"/>
      <c r="O89" s="3617"/>
      <c r="P89" s="3571"/>
      <c r="Q89" s="3572"/>
      <c r="R89" s="1491"/>
      <c r="S89" s="1632"/>
      <c r="T89" s="3571"/>
      <c r="U89" s="3572"/>
      <c r="V89" s="1640"/>
      <c r="W89" s="1491"/>
      <c r="X89" s="2618" t="s">
        <v>1560</v>
      </c>
      <c r="Y89" s="2580" t="s">
        <v>1819</v>
      </c>
      <c r="Z89" s="2604" t="str">
        <f t="shared" si="6"/>
        <v xml:space="preserve"> B-3.4.4.2.8</v>
      </c>
      <c r="AA89" s="1495"/>
      <c r="AB89" s="1495"/>
      <c r="AC89" s="1495"/>
      <c r="AD89" s="1495"/>
      <c r="AE89" s="1495"/>
    </row>
    <row r="90" spans="1:31" s="8" customFormat="1" ht="30" customHeight="1">
      <c r="A90" s="2604" t="s">
        <v>1820</v>
      </c>
      <c r="B90" s="2613" t="s">
        <v>1821</v>
      </c>
      <c r="C90" s="2457" t="s">
        <v>597</v>
      </c>
      <c r="D90" s="1491"/>
      <c r="E90" s="1491"/>
      <c r="F90" s="3571"/>
      <c r="G90" s="3572"/>
      <c r="H90" s="1491"/>
      <c r="I90" s="1632"/>
      <c r="J90" s="3571"/>
      <c r="K90" s="3572"/>
      <c r="L90" s="3616"/>
      <c r="M90" s="3617"/>
      <c r="N90" s="3616"/>
      <c r="O90" s="3617"/>
      <c r="P90" s="3571"/>
      <c r="Q90" s="3572"/>
      <c r="R90" s="1491"/>
      <c r="S90" s="1632"/>
      <c r="T90" s="3571"/>
      <c r="U90" s="3572"/>
      <c r="V90" s="1640"/>
      <c r="W90" s="1491"/>
      <c r="X90" s="2608" t="s">
        <v>331</v>
      </c>
      <c r="Y90" s="2453" t="s">
        <v>1822</v>
      </c>
      <c r="Z90" s="2604" t="str">
        <f t="shared" si="6"/>
        <v xml:space="preserve"> B-3.4.4.2.9</v>
      </c>
      <c r="AA90" s="1495"/>
      <c r="AB90" s="1495"/>
      <c r="AC90" s="1495"/>
      <c r="AD90" s="1495"/>
      <c r="AE90" s="1495"/>
    </row>
    <row r="91" spans="1:31" s="8" customFormat="1" ht="39.950000000000003" customHeight="1">
      <c r="A91" s="2604" t="s">
        <v>1823</v>
      </c>
      <c r="B91" s="2632" t="s">
        <v>1824</v>
      </c>
      <c r="C91" s="2457" t="s">
        <v>597</v>
      </c>
      <c r="D91" s="1491"/>
      <c r="E91" s="1491"/>
      <c r="F91" s="3571"/>
      <c r="G91" s="3572"/>
      <c r="H91" s="1491"/>
      <c r="I91" s="1632"/>
      <c r="J91" s="3571"/>
      <c r="K91" s="3572"/>
      <c r="L91" s="3616"/>
      <c r="M91" s="3617"/>
      <c r="N91" s="3616"/>
      <c r="O91" s="3617"/>
      <c r="P91" s="3571"/>
      <c r="Q91" s="3572"/>
      <c r="R91" s="1491"/>
      <c r="S91" s="1632"/>
      <c r="T91" s="3571"/>
      <c r="U91" s="3572"/>
      <c r="V91" s="1640"/>
      <c r="W91" s="1491"/>
      <c r="X91" s="2608" t="s">
        <v>331</v>
      </c>
      <c r="Y91" s="2453" t="s">
        <v>1825</v>
      </c>
      <c r="Z91" s="2604" t="str">
        <f t="shared" si="6"/>
        <v xml:space="preserve"> B-3.4.4.2.10</v>
      </c>
      <c r="AA91" s="1495"/>
      <c r="AB91" s="1495"/>
      <c r="AC91" s="1495"/>
      <c r="AD91" s="1495"/>
      <c r="AE91" s="1495"/>
    </row>
    <row r="92" spans="1:31" s="8" customFormat="1" ht="69.95" customHeight="1">
      <c r="A92" s="2604" t="s">
        <v>1826</v>
      </c>
      <c r="B92" s="2632" t="s">
        <v>1827</v>
      </c>
      <c r="C92" s="2457" t="s">
        <v>1828</v>
      </c>
      <c r="D92" s="1491"/>
      <c r="E92" s="1491"/>
      <c r="F92" s="3571"/>
      <c r="G92" s="3572"/>
      <c r="H92" s="1491"/>
      <c r="I92" s="1632"/>
      <c r="J92" s="3571"/>
      <c r="K92" s="3572"/>
      <c r="L92" s="3616"/>
      <c r="M92" s="3617"/>
      <c r="N92" s="3616"/>
      <c r="O92" s="3617"/>
      <c r="P92" s="3571"/>
      <c r="Q92" s="3572"/>
      <c r="R92" s="1491"/>
      <c r="S92" s="1632"/>
      <c r="T92" s="3571"/>
      <c r="U92" s="3572"/>
      <c r="V92" s="1640"/>
      <c r="W92" s="1491"/>
      <c r="X92" s="1716" t="s">
        <v>1829</v>
      </c>
      <c r="Y92" s="2453" t="s">
        <v>1830</v>
      </c>
      <c r="Z92" s="2604" t="str">
        <f t="shared" si="6"/>
        <v xml:space="preserve"> B-3.4.4.2.11</v>
      </c>
      <c r="AA92" s="1495"/>
      <c r="AB92" s="1495"/>
      <c r="AC92" s="1495"/>
      <c r="AD92" s="1495"/>
      <c r="AE92" s="1495"/>
    </row>
    <row r="93" spans="1:31" s="8" customFormat="1" ht="30" customHeight="1">
      <c r="A93" s="2604" t="s">
        <v>1831</v>
      </c>
      <c r="B93" s="2632" t="s">
        <v>1832</v>
      </c>
      <c r="C93" s="2457" t="s">
        <v>1828</v>
      </c>
      <c r="D93" s="1491"/>
      <c r="E93" s="1491"/>
      <c r="F93" s="3571"/>
      <c r="G93" s="3572"/>
      <c r="H93" s="1491"/>
      <c r="I93" s="1632"/>
      <c r="J93" s="3571"/>
      <c r="K93" s="3572"/>
      <c r="L93" s="3616"/>
      <c r="M93" s="3617"/>
      <c r="N93" s="3616"/>
      <c r="O93" s="3617"/>
      <c r="P93" s="3571"/>
      <c r="Q93" s="3572"/>
      <c r="R93" s="1491"/>
      <c r="S93" s="1632"/>
      <c r="T93" s="3571"/>
      <c r="U93" s="3572"/>
      <c r="V93" s="1640"/>
      <c r="W93" s="1491"/>
      <c r="X93" s="1716" t="s">
        <v>1829</v>
      </c>
      <c r="Y93" s="2453" t="s">
        <v>1833</v>
      </c>
      <c r="Z93" s="2604" t="str">
        <f t="shared" si="6"/>
        <v xml:space="preserve"> B-3.4.4.2.12</v>
      </c>
      <c r="AA93" s="1495"/>
      <c r="AB93" s="1495"/>
      <c r="AC93" s="1495"/>
      <c r="AD93" s="1495"/>
      <c r="AE93" s="1495"/>
    </row>
    <row r="94" spans="1:31" s="8" customFormat="1" ht="50.1" customHeight="1">
      <c r="A94" s="2604" t="s">
        <v>1834</v>
      </c>
      <c r="B94" s="2632" t="s">
        <v>1835</v>
      </c>
      <c r="C94" s="2457" t="s">
        <v>1836</v>
      </c>
      <c r="D94" s="1491"/>
      <c r="E94" s="1491"/>
      <c r="F94" s="3571"/>
      <c r="G94" s="3572"/>
      <c r="H94" s="1491"/>
      <c r="I94" s="1632"/>
      <c r="J94" s="3571"/>
      <c r="K94" s="3572"/>
      <c r="L94" s="3616"/>
      <c r="M94" s="3617"/>
      <c r="N94" s="3616"/>
      <c r="O94" s="3617"/>
      <c r="P94" s="3571"/>
      <c r="Q94" s="3572"/>
      <c r="R94" s="1491"/>
      <c r="S94" s="1632"/>
      <c r="T94" s="3571"/>
      <c r="U94" s="3572"/>
      <c r="V94" s="1640"/>
      <c r="W94" s="1491"/>
      <c r="X94" s="1716" t="s">
        <v>1837</v>
      </c>
      <c r="Y94" s="2616" t="s">
        <v>1838</v>
      </c>
      <c r="Z94" s="2604" t="str">
        <f t="shared" si="6"/>
        <v xml:space="preserve"> B-3.4.4.2.13</v>
      </c>
      <c r="AA94" s="1495"/>
      <c r="AB94" s="1495"/>
      <c r="AC94" s="1495"/>
      <c r="AD94" s="1495"/>
      <c r="AE94" s="1495"/>
    </row>
    <row r="95" spans="1:31" s="8" customFormat="1" ht="69.95" customHeight="1">
      <c r="A95" s="2604" t="s">
        <v>1839</v>
      </c>
      <c r="B95" s="2632" t="s">
        <v>1840</v>
      </c>
      <c r="C95" s="2457" t="s">
        <v>1487</v>
      </c>
      <c r="D95" s="1491"/>
      <c r="E95" s="1491"/>
      <c r="F95" s="3571"/>
      <c r="G95" s="3572"/>
      <c r="H95" s="1491"/>
      <c r="I95" s="1632"/>
      <c r="J95" s="3571"/>
      <c r="K95" s="3572"/>
      <c r="L95" s="3616"/>
      <c r="M95" s="3617"/>
      <c r="N95" s="3616"/>
      <c r="O95" s="3617"/>
      <c r="P95" s="3571"/>
      <c r="Q95" s="3572"/>
      <c r="R95" s="1491"/>
      <c r="S95" s="1632"/>
      <c r="T95" s="3571"/>
      <c r="U95" s="3572"/>
      <c r="V95" s="1640"/>
      <c r="W95" s="1491"/>
      <c r="X95" s="1716" t="s">
        <v>1841</v>
      </c>
      <c r="Y95" s="2617" t="s">
        <v>1842</v>
      </c>
      <c r="Z95" s="2604" t="str">
        <f t="shared" si="6"/>
        <v xml:space="preserve"> B-3.4.4.2.14</v>
      </c>
      <c r="AA95" s="1495"/>
      <c r="AB95" s="1495"/>
      <c r="AC95" s="1495"/>
      <c r="AD95" s="1495"/>
      <c r="AE95" s="1495"/>
    </row>
    <row r="96" spans="1:31" s="8" customFormat="1" ht="30" customHeight="1">
      <c r="A96" s="2604" t="s">
        <v>1843</v>
      </c>
      <c r="B96" s="2632" t="s">
        <v>1844</v>
      </c>
      <c r="C96" s="2457" t="s">
        <v>1828</v>
      </c>
      <c r="D96" s="1491"/>
      <c r="E96" s="1491"/>
      <c r="F96" s="3571"/>
      <c r="G96" s="3572"/>
      <c r="H96" s="1491"/>
      <c r="I96" s="1632"/>
      <c r="J96" s="3571"/>
      <c r="K96" s="3572"/>
      <c r="L96" s="3616"/>
      <c r="M96" s="3617"/>
      <c r="N96" s="3616"/>
      <c r="O96" s="3617"/>
      <c r="P96" s="3571"/>
      <c r="Q96" s="3572"/>
      <c r="R96" s="1491"/>
      <c r="S96" s="1632"/>
      <c r="T96" s="3571"/>
      <c r="U96" s="3572"/>
      <c r="V96" s="1640"/>
      <c r="W96" s="1491"/>
      <c r="X96" s="1716" t="s">
        <v>1829</v>
      </c>
      <c r="Y96" s="2453" t="s">
        <v>1845</v>
      </c>
      <c r="Z96" s="2604" t="str">
        <f t="shared" si="6"/>
        <v xml:space="preserve"> B-3.4.4.2.15</v>
      </c>
      <c r="AA96" s="1495"/>
      <c r="AB96" s="1495"/>
      <c r="AC96" s="1495"/>
      <c r="AD96" s="1495"/>
      <c r="AE96" s="1495"/>
    </row>
    <row r="97" spans="1:31" s="10" customFormat="1" ht="30" customHeight="1">
      <c r="A97" s="1772" t="s">
        <v>1797</v>
      </c>
      <c r="B97" s="1773"/>
      <c r="C97" s="173"/>
      <c r="D97" s="483"/>
      <c r="E97" s="483"/>
      <c r="F97" s="483"/>
      <c r="G97" s="483"/>
      <c r="H97" s="483"/>
      <c r="I97" s="483"/>
      <c r="J97" s="483"/>
      <c r="K97" s="483"/>
      <c r="L97" s="483"/>
      <c r="M97" s="879"/>
      <c r="N97" s="2634"/>
      <c r="O97" s="2635"/>
      <c r="P97" s="2635"/>
      <c r="Q97" s="2635"/>
      <c r="R97" s="2635"/>
      <c r="S97" s="1910"/>
      <c r="T97" s="2635"/>
      <c r="U97" s="1910"/>
      <c r="V97" s="1910"/>
      <c r="W97" s="1910"/>
      <c r="X97" s="1910"/>
      <c r="Y97" s="1910"/>
      <c r="Z97" s="2505" t="s">
        <v>1750</v>
      </c>
      <c r="AA97" s="1302"/>
      <c r="AB97" s="1302"/>
      <c r="AC97" s="1302"/>
      <c r="AD97" s="1302"/>
      <c r="AE97" s="1302"/>
    </row>
    <row r="98" spans="1:31" s="8" customFormat="1" ht="24.95" customHeight="1">
      <c r="A98" s="3642" t="s">
        <v>1630</v>
      </c>
      <c r="B98" s="3643"/>
      <c r="C98" s="1338"/>
      <c r="D98" s="254"/>
      <c r="E98" s="367"/>
      <c r="F98" s="367"/>
      <c r="G98" s="267"/>
      <c r="H98" s="267"/>
      <c r="I98" s="368"/>
      <c r="J98" s="1636"/>
      <c r="K98" s="1636"/>
      <c r="L98" s="1636"/>
      <c r="M98" s="369"/>
      <c r="N98" s="2636"/>
      <c r="O98" s="2591"/>
      <c r="P98" s="2591"/>
      <c r="Q98" s="2591"/>
      <c r="R98" s="2592"/>
      <c r="S98" s="2592"/>
      <c r="T98" s="2593"/>
      <c r="U98" s="2593"/>
      <c r="V98" s="2594"/>
      <c r="W98" s="2595"/>
      <c r="X98" s="2595"/>
      <c r="Y98" s="3644" t="s">
        <v>1631</v>
      </c>
      <c r="Z98" s="3645"/>
      <c r="AA98" s="1495"/>
      <c r="AB98" s="1495"/>
      <c r="AC98" s="1495"/>
      <c r="AD98" s="1495"/>
      <c r="AE98" s="1495"/>
    </row>
    <row r="99" spans="1:31" s="8" customFormat="1" ht="24.95" customHeight="1">
      <c r="A99" s="1772" t="s">
        <v>1846</v>
      </c>
      <c r="B99" s="2633"/>
      <c r="C99" s="1293"/>
      <c r="D99" s="254"/>
      <c r="E99" s="367"/>
      <c r="F99" s="367"/>
      <c r="G99" s="267"/>
      <c r="H99" s="267"/>
      <c r="I99" s="368"/>
      <c r="J99" s="1636"/>
      <c r="K99" s="1636"/>
      <c r="L99" s="1476"/>
      <c r="M99" s="965"/>
      <c r="N99" s="2637"/>
      <c r="O99" s="1"/>
      <c r="P99" s="2638"/>
      <c r="Q99" s="2638"/>
      <c r="R99" s="2639"/>
      <c r="S99" s="2639"/>
      <c r="T99" s="242"/>
      <c r="U99" s="242"/>
      <c r="V99" s="2640"/>
      <c r="W99" s="1966"/>
      <c r="X99" s="49"/>
      <c r="Y99" s="2615"/>
      <c r="Z99" s="2011" t="s">
        <v>1847</v>
      </c>
      <c r="AA99" s="1495"/>
      <c r="AB99" s="1495"/>
      <c r="AC99" s="1495"/>
      <c r="AD99" s="1495"/>
      <c r="AE99" s="1495"/>
    </row>
    <row r="100" spans="1:31" s="146" customFormat="1" ht="30" customHeight="1">
      <c r="A100" s="3593" t="s">
        <v>938</v>
      </c>
      <c r="B100" s="3593" t="s">
        <v>594</v>
      </c>
      <c r="C100" s="3595" t="s">
        <v>227</v>
      </c>
      <c r="D100" s="3597" t="s">
        <v>1753</v>
      </c>
      <c r="E100" s="3598"/>
      <c r="F100" s="3598"/>
      <c r="G100" s="3598"/>
      <c r="H100" s="3598"/>
      <c r="I100" s="3598"/>
      <c r="J100" s="3598"/>
      <c r="K100" s="3599"/>
      <c r="L100" s="3600" t="s">
        <v>182</v>
      </c>
      <c r="M100" s="3600"/>
      <c r="N100" s="3602" t="s">
        <v>183</v>
      </c>
      <c r="O100" s="3602"/>
      <c r="P100" s="3577" t="s">
        <v>1754</v>
      </c>
      <c r="Q100" s="3604"/>
      <c r="R100" s="3604"/>
      <c r="S100" s="3604"/>
      <c r="T100" s="3604"/>
      <c r="U100" s="3604"/>
      <c r="V100" s="3604"/>
      <c r="W100" s="3578"/>
      <c r="X100" s="3605" t="s">
        <v>560</v>
      </c>
      <c r="Y100" s="3569" t="s">
        <v>1755</v>
      </c>
      <c r="Z100" s="3569" t="s">
        <v>254</v>
      </c>
      <c r="AA100" s="1639"/>
      <c r="AB100" s="1639"/>
      <c r="AC100" s="1639"/>
      <c r="AD100" s="1639"/>
      <c r="AE100" s="1639"/>
    </row>
    <row r="101" spans="1:31" s="146" customFormat="1" ht="22.5" customHeight="1">
      <c r="A101" s="3594"/>
      <c r="B101" s="3594"/>
      <c r="C101" s="3596"/>
      <c r="D101" s="2607">
        <v>2017</v>
      </c>
      <c r="E101" s="2607">
        <v>2018</v>
      </c>
      <c r="F101" s="3575">
        <v>2019</v>
      </c>
      <c r="G101" s="3576"/>
      <c r="H101" s="2607">
        <v>2020</v>
      </c>
      <c r="I101" s="2607">
        <v>2021</v>
      </c>
      <c r="J101" s="3575">
        <v>2022</v>
      </c>
      <c r="K101" s="3576"/>
      <c r="L101" s="3601"/>
      <c r="M101" s="3601"/>
      <c r="N101" s="3603"/>
      <c r="O101" s="3603"/>
      <c r="P101" s="3625">
        <v>2022</v>
      </c>
      <c r="Q101" s="3626"/>
      <c r="R101" s="2607">
        <v>2021</v>
      </c>
      <c r="S101" s="2607">
        <v>2020</v>
      </c>
      <c r="T101" s="3577">
        <v>2019</v>
      </c>
      <c r="U101" s="3578"/>
      <c r="V101" s="2607">
        <v>2018</v>
      </c>
      <c r="W101" s="2607">
        <v>2017</v>
      </c>
      <c r="X101" s="3606"/>
      <c r="Y101" s="3570"/>
      <c r="Z101" s="3570"/>
      <c r="AA101" s="1639"/>
      <c r="AB101" s="1639"/>
      <c r="AC101" s="1639"/>
      <c r="AD101" s="1639"/>
      <c r="AE101" s="1639"/>
    </row>
    <row r="102" spans="1:31" s="8" customFormat="1" ht="90" customHeight="1">
      <c r="A102" s="2604" t="s">
        <v>1848</v>
      </c>
      <c r="B102" s="2632" t="s">
        <v>1849</v>
      </c>
      <c r="C102" s="2457" t="s">
        <v>1850</v>
      </c>
      <c r="D102" s="1491"/>
      <c r="E102" s="1491"/>
      <c r="F102" s="3571"/>
      <c r="G102" s="3572"/>
      <c r="H102" s="1491"/>
      <c r="I102" s="1632"/>
      <c r="J102" s="3571"/>
      <c r="K102" s="3572"/>
      <c r="L102" s="3573"/>
      <c r="M102" s="3574"/>
      <c r="N102" s="3573"/>
      <c r="O102" s="3574"/>
      <c r="P102" s="3581"/>
      <c r="Q102" s="3582"/>
      <c r="R102" s="1233"/>
      <c r="S102" s="1069"/>
      <c r="T102" s="3581"/>
      <c r="U102" s="3582"/>
      <c r="V102" s="1234"/>
      <c r="W102" s="1233"/>
      <c r="X102" s="1716" t="s">
        <v>1851</v>
      </c>
      <c r="Y102" s="2453" t="s">
        <v>1852</v>
      </c>
      <c r="Z102" s="2604" t="str">
        <f t="shared" si="6"/>
        <v xml:space="preserve"> B-3.4.4.3.1</v>
      </c>
      <c r="AA102" s="1495"/>
      <c r="AB102" s="1495"/>
      <c r="AC102" s="1495"/>
      <c r="AD102" s="1495"/>
      <c r="AE102" s="1495"/>
    </row>
    <row r="103" spans="1:31" s="8" customFormat="1" ht="90" customHeight="1">
      <c r="A103" s="2604" t="s">
        <v>1853</v>
      </c>
      <c r="B103" s="2632" t="s">
        <v>1854</v>
      </c>
      <c r="C103" s="2457" t="s">
        <v>1855</v>
      </c>
      <c r="D103" s="1491"/>
      <c r="E103" s="1491"/>
      <c r="F103" s="3571"/>
      <c r="G103" s="3572"/>
      <c r="H103" s="1491"/>
      <c r="I103" s="1632"/>
      <c r="J103" s="3571"/>
      <c r="K103" s="3572"/>
      <c r="L103" s="3573"/>
      <c r="M103" s="3574"/>
      <c r="N103" s="3573"/>
      <c r="O103" s="3574"/>
      <c r="P103" s="3581"/>
      <c r="Q103" s="3582"/>
      <c r="R103" s="1233"/>
      <c r="S103" s="1069"/>
      <c r="T103" s="3581"/>
      <c r="U103" s="3582"/>
      <c r="V103" s="1234"/>
      <c r="W103" s="1233"/>
      <c r="X103" s="1716" t="s">
        <v>1856</v>
      </c>
      <c r="Y103" s="2453" t="s">
        <v>1857</v>
      </c>
      <c r="Z103" s="2604" t="str">
        <f t="shared" si="6"/>
        <v xml:space="preserve"> B-3.4.4.3.2</v>
      </c>
      <c r="AA103" s="1495"/>
      <c r="AB103" s="1495"/>
      <c r="AC103" s="1495"/>
      <c r="AD103" s="1495"/>
      <c r="AE103" s="1495"/>
    </row>
    <row r="104" spans="1:31" s="8" customFormat="1" ht="90" customHeight="1">
      <c r="A104" s="2604" t="s">
        <v>1858</v>
      </c>
      <c r="B104" s="2632" t="s">
        <v>1859</v>
      </c>
      <c r="C104" s="2457" t="s">
        <v>1860</v>
      </c>
      <c r="D104" s="1491"/>
      <c r="E104" s="1491"/>
      <c r="F104" s="3571"/>
      <c r="G104" s="3572"/>
      <c r="H104" s="1491"/>
      <c r="I104" s="1632"/>
      <c r="J104" s="3571"/>
      <c r="K104" s="3572"/>
      <c r="L104" s="3573"/>
      <c r="M104" s="3574"/>
      <c r="N104" s="3573"/>
      <c r="O104" s="3574"/>
      <c r="P104" s="3581"/>
      <c r="Q104" s="3582"/>
      <c r="R104" s="1233"/>
      <c r="S104" s="1069"/>
      <c r="T104" s="3581"/>
      <c r="U104" s="3582"/>
      <c r="V104" s="1234"/>
      <c r="W104" s="1233"/>
      <c r="X104" s="1716" t="s">
        <v>1861</v>
      </c>
      <c r="Y104" s="2453" t="s">
        <v>1862</v>
      </c>
      <c r="Z104" s="2604" t="str">
        <f t="shared" si="6"/>
        <v xml:space="preserve"> B-3.4.4.3.3</v>
      </c>
      <c r="AA104" s="1495"/>
      <c r="AB104" s="1495"/>
      <c r="AC104" s="1495"/>
      <c r="AD104" s="1495"/>
      <c r="AE104" s="1495"/>
    </row>
    <row r="105" spans="1:31" s="160" customFormat="1" ht="90" customHeight="1">
      <c r="A105" s="2604" t="s">
        <v>1863</v>
      </c>
      <c r="B105" s="2613" t="s">
        <v>1864</v>
      </c>
      <c r="C105" s="2457" t="s">
        <v>1865</v>
      </c>
      <c r="D105" s="12"/>
      <c r="E105" s="12"/>
      <c r="F105" s="3571"/>
      <c r="G105" s="3572"/>
      <c r="H105" s="12"/>
      <c r="I105" s="1632"/>
      <c r="J105" s="3571"/>
      <c r="K105" s="3572"/>
      <c r="L105" s="3573"/>
      <c r="M105" s="3574"/>
      <c r="N105" s="3573"/>
      <c r="O105" s="3574"/>
      <c r="P105" s="3581"/>
      <c r="Q105" s="3582"/>
      <c r="R105" s="139"/>
      <c r="S105" s="1207"/>
      <c r="T105" s="3581"/>
      <c r="U105" s="3582"/>
      <c r="V105" s="13"/>
      <c r="W105" s="12"/>
      <c r="X105" s="1716" t="s">
        <v>1866</v>
      </c>
      <c r="Y105" s="2580" t="s">
        <v>1867</v>
      </c>
      <c r="Z105" s="2604" t="str">
        <f t="shared" si="6"/>
        <v xml:space="preserve"> B-3.4.4.3.4</v>
      </c>
    </row>
    <row r="106" spans="1:31" s="821" customFormat="1" ht="24.6" customHeight="1">
      <c r="A106" s="2183" t="s">
        <v>1868</v>
      </c>
      <c r="B106" s="1863"/>
      <c r="C106" s="1863"/>
      <c r="D106" s="1863"/>
      <c r="E106" s="1937"/>
      <c r="F106" s="2626"/>
      <c r="G106" s="2626"/>
      <c r="H106" s="2627"/>
      <c r="I106" s="2628"/>
      <c r="J106" s="2626"/>
      <c r="K106" s="2626"/>
      <c r="L106" s="2628"/>
      <c r="M106" s="2577"/>
      <c r="N106" s="2641"/>
      <c r="O106" s="1866"/>
      <c r="P106" s="1866"/>
      <c r="Q106" s="1866"/>
      <c r="R106" s="1867"/>
      <c r="S106" s="2620"/>
      <c r="T106" s="2620"/>
      <c r="U106" s="2621"/>
      <c r="V106" s="2622"/>
      <c r="W106" s="2620"/>
      <c r="X106" s="2620"/>
      <c r="Y106" s="2622"/>
      <c r="Z106" s="2500" t="s">
        <v>1869</v>
      </c>
      <c r="AA106" s="1641"/>
      <c r="AB106" s="1641"/>
      <c r="AC106" s="1641"/>
      <c r="AD106" s="1641"/>
      <c r="AE106" s="1641"/>
    </row>
    <row r="107" spans="1:31" s="8" customFormat="1" ht="24.95" customHeight="1">
      <c r="A107" s="3610" t="s">
        <v>1630</v>
      </c>
      <c r="B107" s="3611"/>
      <c r="C107" s="2503"/>
      <c r="D107" s="2503"/>
      <c r="E107" s="2596"/>
      <c r="F107" s="2596"/>
      <c r="G107" s="2629"/>
      <c r="H107" s="2629"/>
      <c r="I107" s="2630"/>
      <c r="J107" s="2626"/>
      <c r="K107" s="2626"/>
      <c r="L107" s="2626"/>
      <c r="M107" s="1975"/>
      <c r="N107" s="2484"/>
      <c r="O107" s="1910"/>
      <c r="P107" s="1910"/>
      <c r="Q107" s="1910"/>
      <c r="R107" s="1719"/>
      <c r="S107" s="1719"/>
      <c r="T107" s="2623"/>
      <c r="U107" s="2623"/>
      <c r="V107" s="2624"/>
      <c r="W107" s="2620"/>
      <c r="X107" s="2620"/>
      <c r="Y107" s="3077" t="s">
        <v>1631</v>
      </c>
      <c r="Z107" s="3078"/>
      <c r="AA107" s="1495"/>
      <c r="AB107" s="1495"/>
      <c r="AC107" s="1495"/>
      <c r="AD107" s="1495"/>
      <c r="AE107" s="1495"/>
    </row>
    <row r="108" spans="1:31" s="144" customFormat="1" ht="24.95" customHeight="1">
      <c r="A108" s="2631" t="s">
        <v>938</v>
      </c>
      <c r="B108" s="2631" t="s">
        <v>594</v>
      </c>
      <c r="C108" s="3597" t="s">
        <v>1870</v>
      </c>
      <c r="D108" s="3599"/>
      <c r="E108" s="3620" t="s">
        <v>1697</v>
      </c>
      <c r="F108" s="3620"/>
      <c r="G108" s="3620"/>
      <c r="H108" s="3620"/>
      <c r="I108" s="3620"/>
      <c r="J108" s="3620"/>
      <c r="K108" s="3620"/>
      <c r="L108" s="3619" t="s">
        <v>1871</v>
      </c>
      <c r="M108" s="3619"/>
      <c r="N108" s="3624" t="s">
        <v>183</v>
      </c>
      <c r="O108" s="3624"/>
      <c r="P108" s="3624" t="s">
        <v>1872</v>
      </c>
      <c r="Q108" s="3624"/>
      <c r="R108" s="3624"/>
      <c r="S108" s="3624"/>
      <c r="T108" s="3624"/>
      <c r="U108" s="3624"/>
      <c r="V108" s="3624"/>
      <c r="W108" s="3577" t="s">
        <v>424</v>
      </c>
      <c r="X108" s="3578"/>
      <c r="Y108" s="2625" t="s">
        <v>1755</v>
      </c>
      <c r="Z108" s="2625" t="s">
        <v>1873</v>
      </c>
      <c r="AA108" s="1518"/>
      <c r="AB108" s="1518"/>
      <c r="AC108" s="1518"/>
      <c r="AD108" s="1518"/>
      <c r="AE108" s="1518"/>
    </row>
    <row r="109" spans="1:31" s="8" customFormat="1" ht="108">
      <c r="A109" s="2604" t="s">
        <v>1874</v>
      </c>
      <c r="B109" s="2642" t="s">
        <v>1875</v>
      </c>
      <c r="C109" s="3573"/>
      <c r="D109" s="3574"/>
      <c r="E109" s="3618"/>
      <c r="F109" s="3618"/>
      <c r="G109" s="3618"/>
      <c r="H109" s="3618"/>
      <c r="I109" s="3618"/>
      <c r="J109" s="3618"/>
      <c r="K109" s="3618"/>
      <c r="L109" s="3618"/>
      <c r="M109" s="3618"/>
      <c r="N109" s="3623"/>
      <c r="O109" s="3623"/>
      <c r="P109" s="3618"/>
      <c r="Q109" s="3618"/>
      <c r="R109" s="3618"/>
      <c r="S109" s="3618"/>
      <c r="T109" s="3618"/>
      <c r="U109" s="3618"/>
      <c r="V109" s="3618"/>
      <c r="W109" s="3621"/>
      <c r="X109" s="3622"/>
      <c r="Y109" s="2579" t="s">
        <v>4854</v>
      </c>
      <c r="Z109" s="2604" t="str">
        <f>A109</f>
        <v>B-3.4.5.1</v>
      </c>
      <c r="AA109" s="1495"/>
      <c r="AB109" s="1495"/>
      <c r="AC109" s="1495"/>
      <c r="AD109" s="1495"/>
      <c r="AE109" s="1495"/>
    </row>
    <row r="110" spans="1:31" s="8" customFormat="1" ht="90" customHeight="1">
      <c r="A110" s="2604" t="s">
        <v>1876</v>
      </c>
      <c r="B110" s="2642" t="s">
        <v>1877</v>
      </c>
      <c r="C110" s="3573"/>
      <c r="D110" s="3574"/>
      <c r="E110" s="3618"/>
      <c r="F110" s="3618"/>
      <c r="G110" s="3618"/>
      <c r="H110" s="3618"/>
      <c r="I110" s="3618"/>
      <c r="J110" s="3618"/>
      <c r="K110" s="3618"/>
      <c r="L110" s="3618"/>
      <c r="M110" s="3618"/>
      <c r="N110" s="3623"/>
      <c r="O110" s="3623"/>
      <c r="P110" s="3618"/>
      <c r="Q110" s="3618"/>
      <c r="R110" s="3618"/>
      <c r="S110" s="3618"/>
      <c r="T110" s="3618"/>
      <c r="U110" s="3618"/>
      <c r="V110" s="3618"/>
      <c r="W110" s="3621"/>
      <c r="X110" s="3622"/>
      <c r="Y110" s="2579" t="s">
        <v>4855</v>
      </c>
      <c r="Z110" s="2604" t="str">
        <f>A110</f>
        <v>B-3.4.5.2</v>
      </c>
      <c r="AA110" s="1495"/>
      <c r="AB110" s="1495"/>
      <c r="AC110" s="1495"/>
      <c r="AD110" s="1495"/>
      <c r="AE110" s="1495"/>
    </row>
    <row r="111" spans="1:31" s="8" customFormat="1" ht="90" customHeight="1">
      <c r="A111" s="2604" t="s">
        <v>1878</v>
      </c>
      <c r="B111" s="2542" t="s">
        <v>1879</v>
      </c>
      <c r="C111" s="3573"/>
      <c r="D111" s="3574"/>
      <c r="E111" s="3618"/>
      <c r="F111" s="3618"/>
      <c r="G111" s="3618"/>
      <c r="H111" s="3618"/>
      <c r="I111" s="3618"/>
      <c r="J111" s="3618"/>
      <c r="K111" s="3618"/>
      <c r="L111" s="3618"/>
      <c r="M111" s="3618"/>
      <c r="N111" s="3623"/>
      <c r="O111" s="3623"/>
      <c r="P111" s="3618"/>
      <c r="Q111" s="3618"/>
      <c r="R111" s="3618"/>
      <c r="S111" s="3618"/>
      <c r="T111" s="3618"/>
      <c r="U111" s="3618"/>
      <c r="V111" s="3618"/>
      <c r="W111" s="3621"/>
      <c r="X111" s="3622"/>
      <c r="Y111" s="2579" t="s">
        <v>1880</v>
      </c>
      <c r="Z111" s="2604" t="str">
        <f>A111</f>
        <v>B-3.4.5.3</v>
      </c>
      <c r="AA111" s="1495"/>
      <c r="AB111" s="1495"/>
      <c r="AC111" s="1495"/>
      <c r="AD111" s="1495"/>
      <c r="AE111" s="1495"/>
    </row>
    <row r="112" spans="1:31" s="8" customFormat="1" ht="90" customHeight="1">
      <c r="A112" s="2604" t="s">
        <v>1881</v>
      </c>
      <c r="B112" s="2643" t="s">
        <v>4857</v>
      </c>
      <c r="C112" s="3573"/>
      <c r="D112" s="3574"/>
      <c r="E112" s="3618"/>
      <c r="F112" s="3618"/>
      <c r="G112" s="3618"/>
      <c r="H112" s="3618"/>
      <c r="I112" s="3618"/>
      <c r="J112" s="3618"/>
      <c r="K112" s="3618"/>
      <c r="L112" s="3618"/>
      <c r="M112" s="3618"/>
      <c r="N112" s="3623"/>
      <c r="O112" s="3623"/>
      <c r="P112" s="3618"/>
      <c r="Q112" s="3618"/>
      <c r="R112" s="3618"/>
      <c r="S112" s="3618"/>
      <c r="T112" s="3618"/>
      <c r="U112" s="3618"/>
      <c r="V112" s="3618"/>
      <c r="W112" s="3621"/>
      <c r="X112" s="3622"/>
      <c r="Y112" s="2579" t="s">
        <v>4856</v>
      </c>
      <c r="Z112" s="2604" t="str">
        <f>A112</f>
        <v>B-3.4.5.4</v>
      </c>
      <c r="AA112" s="1495"/>
      <c r="AB112" s="1495"/>
      <c r="AC112" s="1495"/>
      <c r="AD112" s="1495"/>
      <c r="AE112" s="1495"/>
    </row>
    <row r="113" spans="1:31" s="8" customFormat="1" ht="105">
      <c r="A113" s="2604" t="s">
        <v>1882</v>
      </c>
      <c r="B113" s="2542" t="s">
        <v>1883</v>
      </c>
      <c r="C113" s="3573"/>
      <c r="D113" s="3574"/>
      <c r="E113" s="3618"/>
      <c r="F113" s="3618"/>
      <c r="G113" s="3618"/>
      <c r="H113" s="3618"/>
      <c r="I113" s="3618"/>
      <c r="J113" s="3618"/>
      <c r="K113" s="3618"/>
      <c r="L113" s="3618"/>
      <c r="M113" s="3618"/>
      <c r="N113" s="3623"/>
      <c r="O113" s="3623"/>
      <c r="P113" s="3618"/>
      <c r="Q113" s="3618"/>
      <c r="R113" s="3618"/>
      <c r="S113" s="3618"/>
      <c r="T113" s="3618"/>
      <c r="U113" s="3618"/>
      <c r="V113" s="3618"/>
      <c r="W113" s="3621"/>
      <c r="X113" s="3622"/>
      <c r="Y113" s="2579" t="s">
        <v>1884</v>
      </c>
      <c r="Z113" s="2604" t="str">
        <f>A113</f>
        <v>B-3.4.5.5</v>
      </c>
      <c r="AA113" s="1495"/>
      <c r="AB113" s="1495"/>
      <c r="AC113" s="1495"/>
      <c r="AD113" s="1495"/>
      <c r="AE113" s="1495"/>
    </row>
  </sheetData>
  <mergeCells count="531">
    <mergeCell ref="C1:E1"/>
    <mergeCell ref="C2:E2"/>
    <mergeCell ref="C3:E3"/>
    <mergeCell ref="C4:E4"/>
    <mergeCell ref="L96:M96"/>
    <mergeCell ref="A98:B98"/>
    <mergeCell ref="Y98:Z98"/>
    <mergeCell ref="A100:A101"/>
    <mergeCell ref="B100:B101"/>
    <mergeCell ref="C100:C101"/>
    <mergeCell ref="D100:K100"/>
    <mergeCell ref="L100:M101"/>
    <mergeCell ref="N100:O101"/>
    <mergeCell ref="P100:W100"/>
    <mergeCell ref="X100:X101"/>
    <mergeCell ref="Y100:Y101"/>
    <mergeCell ref="Z100:Z101"/>
    <mergeCell ref="F101:G101"/>
    <mergeCell ref="J101:K101"/>
    <mergeCell ref="P101:Q101"/>
    <mergeCell ref="T101:U101"/>
    <mergeCell ref="T96:U96"/>
    <mergeCell ref="N96:O96"/>
    <mergeCell ref="N63:O63"/>
    <mergeCell ref="E28:F28"/>
    <mergeCell ref="E56:K56"/>
    <mergeCell ref="L62:M62"/>
    <mergeCell ref="O23:Q23"/>
    <mergeCell ref="O24:Q24"/>
    <mergeCell ref="O25:Q25"/>
    <mergeCell ref="L64:M64"/>
    <mergeCell ref="L65:M65"/>
    <mergeCell ref="J62:K62"/>
    <mergeCell ref="J64:K64"/>
    <mergeCell ref="L55:M55"/>
    <mergeCell ref="L52:M52"/>
    <mergeCell ref="L53:M53"/>
    <mergeCell ref="J63:K63"/>
    <mergeCell ref="L63:M63"/>
    <mergeCell ref="J24:L24"/>
    <mergeCell ref="J25:L25"/>
    <mergeCell ref="J26:L26"/>
    <mergeCell ref="J27:L27"/>
    <mergeCell ref="J28:L28"/>
    <mergeCell ref="N62:O62"/>
    <mergeCell ref="E36:K36"/>
    <mergeCell ref="E37:K37"/>
    <mergeCell ref="E38:K38"/>
    <mergeCell ref="E39:K39"/>
    <mergeCell ref="E40:K40"/>
    <mergeCell ref="E44:K44"/>
    <mergeCell ref="E47:K47"/>
    <mergeCell ref="E46:K46"/>
    <mergeCell ref="N46:O46"/>
    <mergeCell ref="E45:K45"/>
    <mergeCell ref="L45:M45"/>
    <mergeCell ref="N45:O45"/>
    <mergeCell ref="N47:O47"/>
    <mergeCell ref="E52:K52"/>
    <mergeCell ref="E53:K53"/>
    <mergeCell ref="E54:K54"/>
    <mergeCell ref="E55:K55"/>
    <mergeCell ref="O11:Q11"/>
    <mergeCell ref="O12:Q12"/>
    <mergeCell ref="O13:Q13"/>
    <mergeCell ref="O14:Q14"/>
    <mergeCell ref="O15:Q15"/>
    <mergeCell ref="O16:Q16"/>
    <mergeCell ref="O17:Q17"/>
    <mergeCell ref="O18:Q18"/>
    <mergeCell ref="O19:Q19"/>
    <mergeCell ref="T28:V28"/>
    <mergeCell ref="R11:S11"/>
    <mergeCell ref="R12:S12"/>
    <mergeCell ref="R13:S13"/>
    <mergeCell ref="R14:S14"/>
    <mergeCell ref="R15:S15"/>
    <mergeCell ref="R16:S16"/>
    <mergeCell ref="R17:S17"/>
    <mergeCell ref="R18:S18"/>
    <mergeCell ref="R19:S19"/>
    <mergeCell ref="R20:S20"/>
    <mergeCell ref="R22:S22"/>
    <mergeCell ref="R23:S23"/>
    <mergeCell ref="R24:S24"/>
    <mergeCell ref="R25:S25"/>
    <mergeCell ref="R26:S26"/>
    <mergeCell ref="R27:S27"/>
    <mergeCell ref="R28:S28"/>
    <mergeCell ref="R21:S21"/>
    <mergeCell ref="T21:V21"/>
    <mergeCell ref="W20:X20"/>
    <mergeCell ref="W22:X22"/>
    <mergeCell ref="W23:X23"/>
    <mergeCell ref="W24:X24"/>
    <mergeCell ref="W25:X25"/>
    <mergeCell ref="W26:X26"/>
    <mergeCell ref="W27:X27"/>
    <mergeCell ref="W28:X28"/>
    <mergeCell ref="T11:V11"/>
    <mergeCell ref="T12:V12"/>
    <mergeCell ref="T13:V13"/>
    <mergeCell ref="T14:V14"/>
    <mergeCell ref="T15:V15"/>
    <mergeCell ref="T16:V16"/>
    <mergeCell ref="T17:V17"/>
    <mergeCell ref="T18:V18"/>
    <mergeCell ref="T19:V19"/>
    <mergeCell ref="T20:V20"/>
    <mergeCell ref="T22:V22"/>
    <mergeCell ref="T23:V23"/>
    <mergeCell ref="T24:V24"/>
    <mergeCell ref="T25:V25"/>
    <mergeCell ref="T26:V26"/>
    <mergeCell ref="T27:V27"/>
    <mergeCell ref="W11:X11"/>
    <mergeCell ref="W12:X12"/>
    <mergeCell ref="W13:X13"/>
    <mergeCell ref="W14:X14"/>
    <mergeCell ref="W15:X15"/>
    <mergeCell ref="W16:X16"/>
    <mergeCell ref="W17:X17"/>
    <mergeCell ref="W18:X18"/>
    <mergeCell ref="W19:X19"/>
    <mergeCell ref="O26:Q26"/>
    <mergeCell ref="O27:Q27"/>
    <mergeCell ref="O28:Q28"/>
    <mergeCell ref="J22:L22"/>
    <mergeCell ref="J23:L23"/>
    <mergeCell ref="E11:F11"/>
    <mergeCell ref="E12:F12"/>
    <mergeCell ref="E13:F13"/>
    <mergeCell ref="E14:F14"/>
    <mergeCell ref="E15:F15"/>
    <mergeCell ref="E16:F16"/>
    <mergeCell ref="E18:F18"/>
    <mergeCell ref="E17:F17"/>
    <mergeCell ref="J13:L13"/>
    <mergeCell ref="J12:L12"/>
    <mergeCell ref="J14:L14"/>
    <mergeCell ref="J15:L15"/>
    <mergeCell ref="J16:L16"/>
    <mergeCell ref="J17:L17"/>
    <mergeCell ref="J18:L18"/>
    <mergeCell ref="G13:I13"/>
    <mergeCell ref="G14:I14"/>
    <mergeCell ref="G15:I15"/>
    <mergeCell ref="G16:I16"/>
    <mergeCell ref="J19:L19"/>
    <mergeCell ref="J20:L20"/>
    <mergeCell ref="E23:F23"/>
    <mergeCell ref="E24:F24"/>
    <mergeCell ref="E19:F19"/>
    <mergeCell ref="E20:F20"/>
    <mergeCell ref="E22:F22"/>
    <mergeCell ref="O20:Q20"/>
    <mergeCell ref="O22:Q22"/>
    <mergeCell ref="J21:L21"/>
    <mergeCell ref="C16:D16"/>
    <mergeCell ref="C17:D17"/>
    <mergeCell ref="C18:D18"/>
    <mergeCell ref="G18:I18"/>
    <mergeCell ref="G19:I19"/>
    <mergeCell ref="G20:I20"/>
    <mergeCell ref="G22:I22"/>
    <mergeCell ref="G23:I23"/>
    <mergeCell ref="G24:I24"/>
    <mergeCell ref="G17:I17"/>
    <mergeCell ref="Y80:Y81"/>
    <mergeCell ref="Z80:Z81"/>
    <mergeCell ref="J105:K105"/>
    <mergeCell ref="F62:G62"/>
    <mergeCell ref="F64:G64"/>
    <mergeCell ref="F105:G105"/>
    <mergeCell ref="F93:G93"/>
    <mergeCell ref="F94:G94"/>
    <mergeCell ref="F95:G95"/>
    <mergeCell ref="F96:G96"/>
    <mergeCell ref="F102:G102"/>
    <mergeCell ref="F72:G72"/>
    <mergeCell ref="F73:G73"/>
    <mergeCell ref="J72:K72"/>
    <mergeCell ref="F88:G88"/>
    <mergeCell ref="J94:K94"/>
    <mergeCell ref="F89:G89"/>
    <mergeCell ref="F82:G82"/>
    <mergeCell ref="F83:G83"/>
    <mergeCell ref="X80:X81"/>
    <mergeCell ref="N73:O73"/>
    <mergeCell ref="N75:O75"/>
    <mergeCell ref="J75:K75"/>
    <mergeCell ref="F104:G104"/>
    <mergeCell ref="T94:U94"/>
    <mergeCell ref="T89:U89"/>
    <mergeCell ref="T84:U84"/>
    <mergeCell ref="P112:V112"/>
    <mergeCell ref="P113:V113"/>
    <mergeCell ref="N110:O110"/>
    <mergeCell ref="N111:O111"/>
    <mergeCell ref="N112:O112"/>
    <mergeCell ref="N113:O113"/>
    <mergeCell ref="P111:V111"/>
    <mergeCell ref="P103:Q103"/>
    <mergeCell ref="T105:U105"/>
    <mergeCell ref="N102:O102"/>
    <mergeCell ref="N104:O104"/>
    <mergeCell ref="N105:O105"/>
    <mergeCell ref="N103:O103"/>
    <mergeCell ref="P109:V109"/>
    <mergeCell ref="P110:V110"/>
    <mergeCell ref="P95:Q95"/>
    <mergeCell ref="L103:M103"/>
    <mergeCell ref="T104:U104"/>
    <mergeCell ref="P105:Q105"/>
    <mergeCell ref="P104:Q104"/>
    <mergeCell ref="T95:U95"/>
    <mergeCell ref="P92:Q92"/>
    <mergeCell ref="Y107:Z107"/>
    <mergeCell ref="A35:B35"/>
    <mergeCell ref="Y35:Z35"/>
    <mergeCell ref="A50:B50"/>
    <mergeCell ref="Y50:Z50"/>
    <mergeCell ref="A58:B58"/>
    <mergeCell ref="Y58:Z58"/>
    <mergeCell ref="F81:G81"/>
    <mergeCell ref="J81:K81"/>
    <mergeCell ref="Y78:Z78"/>
    <mergeCell ref="A80:A81"/>
    <mergeCell ref="B80:B81"/>
    <mergeCell ref="C80:C81"/>
    <mergeCell ref="D80:K80"/>
    <mergeCell ref="L80:M81"/>
    <mergeCell ref="N80:O81"/>
    <mergeCell ref="P80:W80"/>
    <mergeCell ref="J102:K102"/>
    <mergeCell ref="J104:K104"/>
    <mergeCell ref="L102:M102"/>
    <mergeCell ref="L104:M104"/>
    <mergeCell ref="L105:M105"/>
    <mergeCell ref="J103:K103"/>
    <mergeCell ref="F84:G84"/>
    <mergeCell ref="T83:U83"/>
    <mergeCell ref="T85:U85"/>
    <mergeCell ref="P108:V108"/>
    <mergeCell ref="P96:Q96"/>
    <mergeCell ref="P102:Q102"/>
    <mergeCell ref="L93:M93"/>
    <mergeCell ref="L94:M94"/>
    <mergeCell ref="L95:M95"/>
    <mergeCell ref="T86:U86"/>
    <mergeCell ref="P93:Q93"/>
    <mergeCell ref="T91:U91"/>
    <mergeCell ref="P94:Q94"/>
    <mergeCell ref="T92:U92"/>
    <mergeCell ref="T93:U93"/>
    <mergeCell ref="T88:U88"/>
    <mergeCell ref="T90:U90"/>
    <mergeCell ref="T87:U87"/>
    <mergeCell ref="F86:G86"/>
    <mergeCell ref="P83:Q83"/>
    <mergeCell ref="P90:Q90"/>
    <mergeCell ref="P91:Q91"/>
    <mergeCell ref="L86:M86"/>
    <mergeCell ref="L87:M87"/>
    <mergeCell ref="L92:M92"/>
    <mergeCell ref="P85:Q85"/>
    <mergeCell ref="N82:O82"/>
    <mergeCell ref="N83:O83"/>
    <mergeCell ref="N84:O84"/>
    <mergeCell ref="N85:O85"/>
    <mergeCell ref="P82:Q82"/>
    <mergeCell ref="L91:M91"/>
    <mergeCell ref="L72:M72"/>
    <mergeCell ref="L73:M73"/>
    <mergeCell ref="L75:M75"/>
    <mergeCell ref="L76:M76"/>
    <mergeCell ref="F76:G76"/>
    <mergeCell ref="N76:O76"/>
    <mergeCell ref="L82:M82"/>
    <mergeCell ref="L83:M83"/>
    <mergeCell ref="L84:M84"/>
    <mergeCell ref="N72:O72"/>
    <mergeCell ref="P69:Q69"/>
    <mergeCell ref="F69:G69"/>
    <mergeCell ref="N64:O64"/>
    <mergeCell ref="N65:O65"/>
    <mergeCell ref="N66:O66"/>
    <mergeCell ref="N67:O67"/>
    <mergeCell ref="L66:M66"/>
    <mergeCell ref="F66:G66"/>
    <mergeCell ref="F67:G67"/>
    <mergeCell ref="F68:G68"/>
    <mergeCell ref="L68:M68"/>
    <mergeCell ref="L69:M69"/>
    <mergeCell ref="J93:K93"/>
    <mergeCell ref="E10:F10"/>
    <mergeCell ref="G10:I10"/>
    <mergeCell ref="J10:L10"/>
    <mergeCell ref="O21:Q21"/>
    <mergeCell ref="E48:K48"/>
    <mergeCell ref="P62:Q62"/>
    <mergeCell ref="P46:V46"/>
    <mergeCell ref="T67:U67"/>
    <mergeCell ref="T68:U68"/>
    <mergeCell ref="P48:V48"/>
    <mergeCell ref="L51:M51"/>
    <mergeCell ref="N51:O51"/>
    <mergeCell ref="P51:V51"/>
    <mergeCell ref="F90:G90"/>
    <mergeCell ref="N89:O89"/>
    <mergeCell ref="N90:O90"/>
    <mergeCell ref="L88:M88"/>
    <mergeCell ref="L89:M89"/>
    <mergeCell ref="L90:M90"/>
    <mergeCell ref="J89:K89"/>
    <mergeCell ref="P86:Q86"/>
    <mergeCell ref="N88:O88"/>
    <mergeCell ref="J82:K82"/>
    <mergeCell ref="P39:V39"/>
    <mergeCell ref="P40:V40"/>
    <mergeCell ref="L39:M39"/>
    <mergeCell ref="L40:M40"/>
    <mergeCell ref="E41:K41"/>
    <mergeCell ref="L41:M41"/>
    <mergeCell ref="N41:O41"/>
    <mergeCell ref="L44:M44"/>
    <mergeCell ref="P47:V47"/>
    <mergeCell ref="N56:O56"/>
    <mergeCell ref="D60:K60"/>
    <mergeCell ref="N40:O40"/>
    <mergeCell ref="N44:O44"/>
    <mergeCell ref="N39:O39"/>
    <mergeCell ref="L36:M36"/>
    <mergeCell ref="N38:O38"/>
    <mergeCell ref="N36:O36"/>
    <mergeCell ref="N37:O37"/>
    <mergeCell ref="L37:M37"/>
    <mergeCell ref="L38:M38"/>
    <mergeCell ref="N60:O61"/>
    <mergeCell ref="W10:X10"/>
    <mergeCell ref="T10:V10"/>
    <mergeCell ref="R10:S10"/>
    <mergeCell ref="O10:Q10"/>
    <mergeCell ref="L54:M54"/>
    <mergeCell ref="J11:L11"/>
    <mergeCell ref="G11:I11"/>
    <mergeCell ref="E27:F27"/>
    <mergeCell ref="P45:V45"/>
    <mergeCell ref="G12:I12"/>
    <mergeCell ref="G25:I25"/>
    <mergeCell ref="G26:I26"/>
    <mergeCell ref="G27:I27"/>
    <mergeCell ref="E25:F25"/>
    <mergeCell ref="E26:F26"/>
    <mergeCell ref="E21:F21"/>
    <mergeCell ref="G21:I21"/>
    <mergeCell ref="P41:V41"/>
    <mergeCell ref="E42:K42"/>
    <mergeCell ref="L42:M42"/>
    <mergeCell ref="N42:O42"/>
    <mergeCell ref="P42:V42"/>
    <mergeCell ref="P37:V37"/>
    <mergeCell ref="P38:V38"/>
    <mergeCell ref="W111:X111"/>
    <mergeCell ref="W112:X112"/>
    <mergeCell ref="W113:X113"/>
    <mergeCell ref="N109:O109"/>
    <mergeCell ref="N108:O108"/>
    <mergeCell ref="P52:V52"/>
    <mergeCell ref="N54:O54"/>
    <mergeCell ref="N48:O48"/>
    <mergeCell ref="N52:O52"/>
    <mergeCell ref="N53:O53"/>
    <mergeCell ref="P53:V53"/>
    <mergeCell ref="P54:V54"/>
    <mergeCell ref="P55:V55"/>
    <mergeCell ref="P56:V56"/>
    <mergeCell ref="T72:U72"/>
    <mergeCell ref="P84:Q84"/>
    <mergeCell ref="P72:Q72"/>
    <mergeCell ref="T82:U82"/>
    <mergeCell ref="N55:O55"/>
    <mergeCell ref="T76:U76"/>
    <mergeCell ref="T81:U81"/>
    <mergeCell ref="P75:Q75"/>
    <mergeCell ref="P81:Q81"/>
    <mergeCell ref="T75:U75"/>
    <mergeCell ref="Y9:Z9"/>
    <mergeCell ref="W108:X108"/>
    <mergeCell ref="W109:X109"/>
    <mergeCell ref="W110:X110"/>
    <mergeCell ref="J67:K67"/>
    <mergeCell ref="J68:K68"/>
    <mergeCell ref="Y60:Y61"/>
    <mergeCell ref="X60:X61"/>
    <mergeCell ref="J65:K65"/>
    <mergeCell ref="J66:K66"/>
    <mergeCell ref="T73:U73"/>
    <mergeCell ref="T69:U69"/>
    <mergeCell ref="P73:Q73"/>
    <mergeCell ref="L60:M61"/>
    <mergeCell ref="J61:K61"/>
    <mergeCell ref="T62:U62"/>
    <mergeCell ref="T64:U64"/>
    <mergeCell ref="T65:U65"/>
    <mergeCell ref="T66:U66"/>
    <mergeCell ref="P36:V36"/>
    <mergeCell ref="P68:Q68"/>
    <mergeCell ref="J90:K90"/>
    <mergeCell ref="J91:K91"/>
    <mergeCell ref="J87:K87"/>
    <mergeCell ref="A107:B107"/>
    <mergeCell ref="A60:A61"/>
    <mergeCell ref="B60:B61"/>
    <mergeCell ref="C60:C61"/>
    <mergeCell ref="C111:D111"/>
    <mergeCell ref="C112:D112"/>
    <mergeCell ref="C113:D113"/>
    <mergeCell ref="E113:K113"/>
    <mergeCell ref="L108:M108"/>
    <mergeCell ref="L109:M109"/>
    <mergeCell ref="L110:M110"/>
    <mergeCell ref="L111:M111"/>
    <mergeCell ref="L112:M112"/>
    <mergeCell ref="L113:M113"/>
    <mergeCell ref="E108:K108"/>
    <mergeCell ref="E109:K109"/>
    <mergeCell ref="E112:K112"/>
    <mergeCell ref="E111:K111"/>
    <mergeCell ref="E110:K110"/>
    <mergeCell ref="C110:D110"/>
    <mergeCell ref="F91:G91"/>
    <mergeCell ref="F85:G85"/>
    <mergeCell ref="J85:K85"/>
    <mergeCell ref="F61:G61"/>
    <mergeCell ref="F103:G103"/>
    <mergeCell ref="T103:U103"/>
    <mergeCell ref="P87:Q87"/>
    <mergeCell ref="P88:Q88"/>
    <mergeCell ref="P89:Q89"/>
    <mergeCell ref="P76:Q76"/>
    <mergeCell ref="T102:U102"/>
    <mergeCell ref="J95:K95"/>
    <mergeCell ref="J96:K96"/>
    <mergeCell ref="F92:G92"/>
    <mergeCell ref="J83:K83"/>
    <mergeCell ref="J84:K84"/>
    <mergeCell ref="F87:G87"/>
    <mergeCell ref="N91:O91"/>
    <mergeCell ref="J86:K86"/>
    <mergeCell ref="J88:K88"/>
    <mergeCell ref="N86:O86"/>
    <mergeCell ref="N87:O87"/>
    <mergeCell ref="J92:K92"/>
    <mergeCell ref="L85:M85"/>
    <mergeCell ref="N92:O92"/>
    <mergeCell ref="N93:O93"/>
    <mergeCell ref="N94:O94"/>
    <mergeCell ref="N95:O95"/>
    <mergeCell ref="C5:D5"/>
    <mergeCell ref="A9:B9"/>
    <mergeCell ref="C108:D108"/>
    <mergeCell ref="C109:D109"/>
    <mergeCell ref="C10:D10"/>
    <mergeCell ref="C11:D11"/>
    <mergeCell ref="C19:D19"/>
    <mergeCell ref="C20:D20"/>
    <mergeCell ref="C22:D22"/>
    <mergeCell ref="C23:D23"/>
    <mergeCell ref="C24:D24"/>
    <mergeCell ref="C25:D25"/>
    <mergeCell ref="C26:D26"/>
    <mergeCell ref="C27:D27"/>
    <mergeCell ref="C28:D28"/>
    <mergeCell ref="C21:D21"/>
    <mergeCell ref="C12:D12"/>
    <mergeCell ref="C13:D13"/>
    <mergeCell ref="C14:D14"/>
    <mergeCell ref="C15:D15"/>
    <mergeCell ref="A79:M79"/>
    <mergeCell ref="A78:M78"/>
    <mergeCell ref="A77:M77"/>
    <mergeCell ref="E51:K51"/>
    <mergeCell ref="W21:X21"/>
    <mergeCell ref="E43:K43"/>
    <mergeCell ref="L43:M43"/>
    <mergeCell ref="N43:O43"/>
    <mergeCell ref="P43:V43"/>
    <mergeCell ref="A70:A71"/>
    <mergeCell ref="B70:B71"/>
    <mergeCell ref="C70:C71"/>
    <mergeCell ref="D70:K70"/>
    <mergeCell ref="L70:M71"/>
    <mergeCell ref="N70:O71"/>
    <mergeCell ref="P70:W70"/>
    <mergeCell ref="X70:X71"/>
    <mergeCell ref="F63:G63"/>
    <mergeCell ref="T63:U63"/>
    <mergeCell ref="P63:Q63"/>
    <mergeCell ref="L46:M46"/>
    <mergeCell ref="P66:Q66"/>
    <mergeCell ref="P67:Q67"/>
    <mergeCell ref="F65:G65"/>
    <mergeCell ref="L56:M56"/>
    <mergeCell ref="P44:V44"/>
    <mergeCell ref="L48:M48"/>
    <mergeCell ref="L47:M47"/>
    <mergeCell ref="Z60:Z61"/>
    <mergeCell ref="J76:K76"/>
    <mergeCell ref="F75:G75"/>
    <mergeCell ref="N68:O68"/>
    <mergeCell ref="N69:O69"/>
    <mergeCell ref="Y70:Y71"/>
    <mergeCell ref="Z70:Z71"/>
    <mergeCell ref="F71:G71"/>
    <mergeCell ref="J71:K71"/>
    <mergeCell ref="P71:Q71"/>
    <mergeCell ref="T71:U71"/>
    <mergeCell ref="P74:Q74"/>
    <mergeCell ref="N74:O74"/>
    <mergeCell ref="J74:K74"/>
    <mergeCell ref="F74:G74"/>
    <mergeCell ref="T74:U74"/>
    <mergeCell ref="J73:K73"/>
    <mergeCell ref="T61:U61"/>
    <mergeCell ref="P60:W60"/>
    <mergeCell ref="P61:Q61"/>
    <mergeCell ref="L67:M67"/>
    <mergeCell ref="J69:K69"/>
    <mergeCell ref="P64:Q64"/>
    <mergeCell ref="P65:Q65"/>
  </mergeCells>
  <phoneticPr fontId="75" type="noConversion"/>
  <dataValidations count="2">
    <dataValidation type="list" allowBlank="1" showInputMessage="1" showErrorMessage="1" sqref="C11:D20 C22:D28" xr:uid="{00000000-0002-0000-1500-000000000000}">
      <formula1>"1,2,3,4,5"</formula1>
    </dataValidation>
    <dataValidation type="list" allowBlank="1" showInputMessage="1" showErrorMessage="1" sqref="E11:F20 E22:F28" xr:uid="{00000000-0002-0000-1500-000001000000}">
      <formula1>"1,2,3,4"</formula1>
    </dataValidation>
  </dataValidations>
  <printOptions horizontalCentered="1"/>
  <pageMargins left="0.23622047244094491" right="0.23622047244094491" top="0.70866141732283472" bottom="0.23622047244094491" header="0.19685039370078741" footer="3.937007874015748E-2"/>
  <pageSetup paperSize="9" scale="55" fitToWidth="2" fitToHeight="6" pageOrder="overThenDown" orientation="landscape" r:id="rId1"/>
  <headerFooter>
    <oddHeader>&amp;L&amp;G&amp;R&amp;G</oddHeader>
    <oddFooter>&amp;R&amp;P of &amp;N</oddFooter>
    <firstFooter>&amp;R&amp;P of &amp;N</firstFooter>
  </headerFooter>
  <rowBreaks count="9" manualBreakCount="9">
    <brk id="20" max="25" man="1"/>
    <brk id="33" max="25" man="1"/>
    <brk id="42" max="25" man="1"/>
    <brk id="48" max="25" man="1"/>
    <brk id="56" max="25" man="1"/>
    <brk id="69" max="25" man="1"/>
    <brk id="76" max="25" man="1"/>
    <brk id="96" max="16383" man="1"/>
    <brk id="105" max="16383" man="1"/>
  </rowBreaks>
  <colBreaks count="1" manualBreakCount="1">
    <brk id="13" max="106" man="1"/>
  </colBreaks>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W42"/>
  <sheetViews>
    <sheetView rightToLeft="1" view="pageBreakPreview" topLeftCell="K1" zoomScale="80" zoomScaleNormal="55" zoomScaleSheetLayoutView="80" zoomScalePageLayoutView="55" workbookViewId="0">
      <selection activeCell="O1" sqref="O1:O4"/>
    </sheetView>
  </sheetViews>
  <sheetFormatPr defaultColWidth="9.140625" defaultRowHeight="14.25"/>
  <cols>
    <col min="1" max="1" width="13.140625" style="718" customWidth="1"/>
    <col min="2" max="2" width="20.7109375" style="718" customWidth="1"/>
    <col min="3" max="3" width="16.7109375" style="718" customWidth="1"/>
    <col min="4" max="15" width="34.7109375" style="718" customWidth="1"/>
    <col min="16" max="16" width="18.7109375" style="718" customWidth="1"/>
    <col min="17" max="17" width="20.7109375" style="718" customWidth="1"/>
    <col min="18" max="18" width="13.140625" style="718" customWidth="1"/>
    <col min="19" max="16384" width="9.140625" style="718"/>
  </cols>
  <sheetData>
    <row r="1" spans="1:23" ht="25.15" customHeight="1">
      <c r="A1" s="3651" t="s">
        <v>72</v>
      </c>
      <c r="B1" s="3652"/>
      <c r="C1" s="3653"/>
      <c r="D1" s="2655" t="s">
        <v>3490</v>
      </c>
      <c r="E1" s="728"/>
      <c r="F1" s="728"/>
      <c r="G1" s="728"/>
      <c r="H1" s="728"/>
      <c r="I1" s="1469"/>
      <c r="J1" s="732"/>
      <c r="K1" s="728"/>
      <c r="L1" s="728"/>
      <c r="M1" s="728"/>
      <c r="N1" s="728"/>
      <c r="O1" s="2182" t="s">
        <v>4259</v>
      </c>
      <c r="P1" s="727"/>
      <c r="Q1" s="726"/>
      <c r="R1" s="2024" t="s">
        <v>816</v>
      </c>
      <c r="S1" s="1642"/>
      <c r="T1" s="1642"/>
      <c r="U1" s="1642"/>
      <c r="V1" s="1642"/>
      <c r="W1" s="1642"/>
    </row>
    <row r="2" spans="1:23" ht="25.15" customHeight="1">
      <c r="A2" s="3651" t="s">
        <v>166</v>
      </c>
      <c r="B2" s="3652"/>
      <c r="C2" s="3653"/>
      <c r="D2" s="2655" t="s">
        <v>3689</v>
      </c>
      <c r="E2" s="728"/>
      <c r="F2" s="728"/>
      <c r="G2" s="728"/>
      <c r="H2" s="728"/>
      <c r="I2" s="1469"/>
      <c r="J2" s="732"/>
      <c r="K2" s="728"/>
      <c r="L2" s="728"/>
      <c r="M2" s="728"/>
      <c r="N2" s="728"/>
      <c r="O2" s="2182" t="s">
        <v>4260</v>
      </c>
      <c r="P2" s="727"/>
      <c r="Q2" s="726"/>
      <c r="R2" s="2024" t="s">
        <v>74</v>
      </c>
      <c r="S2" s="1642"/>
      <c r="T2" s="1642"/>
      <c r="U2" s="1642"/>
      <c r="V2" s="1642"/>
      <c r="W2" s="1642"/>
    </row>
    <row r="3" spans="1:23" ht="25.15" customHeight="1">
      <c r="A3" s="3651" t="s">
        <v>167</v>
      </c>
      <c r="B3" s="3652"/>
      <c r="C3" s="3653"/>
      <c r="D3" s="2655" t="s">
        <v>3492</v>
      </c>
      <c r="E3" s="728"/>
      <c r="F3" s="728"/>
      <c r="G3" s="728"/>
      <c r="H3" s="728"/>
      <c r="I3" s="1469"/>
      <c r="J3" s="732"/>
      <c r="K3" s="728"/>
      <c r="L3" s="728"/>
      <c r="M3" s="728"/>
      <c r="N3" s="728"/>
      <c r="O3" s="2182" t="s">
        <v>4217</v>
      </c>
      <c r="P3" s="727"/>
      <c r="Q3" s="726"/>
      <c r="R3" s="2024" t="s">
        <v>75</v>
      </c>
      <c r="S3" s="1642"/>
      <c r="T3" s="1642"/>
      <c r="U3" s="1642"/>
      <c r="V3" s="1642"/>
      <c r="W3" s="1642"/>
    </row>
    <row r="4" spans="1:23" ht="25.15" customHeight="1">
      <c r="A4" s="3651" t="s">
        <v>168</v>
      </c>
      <c r="B4" s="3652"/>
      <c r="C4" s="3653"/>
      <c r="D4" s="2655" t="s">
        <v>3690</v>
      </c>
      <c r="E4" s="728"/>
      <c r="F4" s="728"/>
      <c r="G4" s="728"/>
      <c r="H4" s="728"/>
      <c r="I4" s="1469"/>
      <c r="J4" s="732"/>
      <c r="K4" s="728"/>
      <c r="L4" s="728"/>
      <c r="M4" s="728"/>
      <c r="N4" s="728"/>
      <c r="O4" s="2181">
        <v>45008</v>
      </c>
      <c r="P4" s="727"/>
      <c r="Q4" s="726"/>
      <c r="R4" s="2024" t="s">
        <v>76</v>
      </c>
      <c r="S4" s="1642"/>
      <c r="T4" s="1642"/>
      <c r="U4" s="1642"/>
      <c r="V4" s="1642"/>
      <c r="W4" s="1642"/>
    </row>
    <row r="5" spans="1:23" ht="40.15" customHeight="1">
      <c r="A5" s="3651" t="s">
        <v>169</v>
      </c>
      <c r="B5" s="3652"/>
      <c r="C5" s="3653"/>
      <c r="D5" s="824"/>
      <c r="E5" s="824"/>
      <c r="F5" s="824"/>
      <c r="G5" s="824"/>
      <c r="H5" s="824"/>
      <c r="I5" s="1470"/>
      <c r="J5" s="732"/>
      <c r="K5" s="728"/>
      <c r="L5" s="728"/>
      <c r="M5" s="728"/>
      <c r="N5" s="728"/>
      <c r="O5" s="728"/>
      <c r="P5" s="727"/>
      <c r="Q5" s="726"/>
      <c r="R5" s="2024" t="s">
        <v>78</v>
      </c>
      <c r="S5" s="1642"/>
      <c r="T5" s="1642"/>
      <c r="U5" s="1642"/>
      <c r="V5" s="1642"/>
      <c r="W5" s="1642"/>
    </row>
    <row r="6" spans="1:23" s="109" customFormat="1" ht="18">
      <c r="A6" s="3523" t="s">
        <v>1885</v>
      </c>
      <c r="B6" s="3524"/>
      <c r="C6" s="3524"/>
      <c r="D6" s="3524"/>
      <c r="E6" s="3524"/>
      <c r="F6" s="3524"/>
      <c r="G6" s="3524"/>
      <c r="H6" s="3524"/>
      <c r="I6" s="3525"/>
      <c r="J6" s="1643"/>
      <c r="K6" s="1644"/>
      <c r="L6" s="1644"/>
      <c r="M6" s="1645"/>
      <c r="N6" s="1645"/>
      <c r="O6" s="1645"/>
      <c r="P6" s="1644"/>
      <c r="Q6" s="1644"/>
      <c r="R6" s="2656" t="s">
        <v>1213</v>
      </c>
      <c r="S6" s="1509"/>
      <c r="T6" s="1509"/>
      <c r="U6" s="1509"/>
      <c r="V6" s="1509"/>
      <c r="W6" s="1509"/>
    </row>
    <row r="7" spans="1:23" s="717" customFormat="1" ht="20.100000000000001" customHeight="1">
      <c r="A7" s="2567" t="s">
        <v>1886</v>
      </c>
      <c r="B7" s="2645"/>
      <c r="C7" s="2646"/>
      <c r="D7" s="2646"/>
      <c r="E7" s="2646"/>
      <c r="F7" s="2646"/>
      <c r="G7" s="2646"/>
      <c r="H7" s="2646"/>
      <c r="I7" s="2647"/>
      <c r="J7" s="1467"/>
      <c r="K7" s="366"/>
      <c r="L7" s="288"/>
      <c r="M7" s="288"/>
      <c r="N7" s="288"/>
      <c r="O7" s="288"/>
      <c r="P7" s="288"/>
      <c r="Q7" s="288"/>
      <c r="R7" s="1946" t="s">
        <v>1887</v>
      </c>
      <c r="S7" s="725"/>
      <c r="T7" s="725"/>
      <c r="U7" s="725"/>
      <c r="V7" s="725"/>
      <c r="W7" s="1302"/>
    </row>
    <row r="8" spans="1:23" s="724" customFormat="1" ht="24.95" customHeight="1">
      <c r="A8" s="2648" t="s">
        <v>1888</v>
      </c>
      <c r="B8" s="2649"/>
      <c r="C8" s="2649"/>
      <c r="D8" s="2649"/>
      <c r="E8" s="2649"/>
      <c r="F8" s="2649"/>
      <c r="G8" s="2649"/>
      <c r="H8" s="2649"/>
      <c r="I8" s="2650"/>
      <c r="J8" s="1468"/>
      <c r="K8" s="831"/>
      <c r="L8" s="831"/>
      <c r="M8" s="831"/>
      <c r="N8" s="831"/>
      <c r="O8" s="832"/>
      <c r="P8" s="832"/>
      <c r="Q8" s="832"/>
      <c r="R8" s="2657" t="s">
        <v>1889</v>
      </c>
      <c r="S8" s="1646"/>
      <c r="T8" s="1646"/>
      <c r="U8" s="1646"/>
      <c r="V8" s="1646"/>
      <c r="W8" s="1646"/>
    </row>
    <row r="9" spans="1:23" s="1131" customFormat="1" ht="24.95" customHeight="1">
      <c r="A9" s="2651" t="s">
        <v>938</v>
      </c>
      <c r="B9" s="2651" t="s">
        <v>4858</v>
      </c>
      <c r="C9" s="2652" t="s">
        <v>1890</v>
      </c>
      <c r="D9" s="2653" t="s">
        <v>1891</v>
      </c>
      <c r="E9" s="2654" t="s">
        <v>1892</v>
      </c>
      <c r="F9" s="2653" t="s">
        <v>1893</v>
      </c>
      <c r="G9" s="2654" t="s">
        <v>1894</v>
      </c>
      <c r="H9" s="2653" t="s">
        <v>1895</v>
      </c>
      <c r="I9" s="2654" t="s">
        <v>1896</v>
      </c>
      <c r="J9" s="2644" t="s">
        <v>1897</v>
      </c>
      <c r="K9" s="2644" t="s">
        <v>1898</v>
      </c>
      <c r="L9" s="2644" t="s">
        <v>1899</v>
      </c>
      <c r="M9" s="2644" t="s">
        <v>1900</v>
      </c>
      <c r="N9" s="2644" t="s">
        <v>1901</v>
      </c>
      <c r="O9" s="2644" t="s">
        <v>1902</v>
      </c>
      <c r="P9" s="2658" t="s">
        <v>1903</v>
      </c>
      <c r="Q9" s="2644" t="s">
        <v>4849</v>
      </c>
      <c r="R9" s="2659" t="s">
        <v>254</v>
      </c>
      <c r="S9" s="1647"/>
      <c r="T9" s="1647"/>
      <c r="U9" s="1647"/>
      <c r="V9" s="1647"/>
      <c r="W9" s="1647"/>
    </row>
    <row r="10" spans="1:23" s="723" customFormat="1" ht="60" customHeight="1">
      <c r="A10" s="2660" t="s">
        <v>1904</v>
      </c>
      <c r="B10" s="2667" t="s">
        <v>787</v>
      </c>
      <c r="C10" s="2665" t="s">
        <v>1440</v>
      </c>
      <c r="D10" s="2665" t="s">
        <v>3895</v>
      </c>
      <c r="E10" s="1649"/>
      <c r="F10" s="1649"/>
      <c r="G10" s="1649"/>
      <c r="H10" s="1649"/>
      <c r="I10" s="1649"/>
      <c r="J10" s="1649"/>
      <c r="K10" s="1649"/>
      <c r="L10" s="1649"/>
      <c r="M10" s="1649"/>
      <c r="N10" s="1649"/>
      <c r="O10" s="2663" t="s">
        <v>4859</v>
      </c>
      <c r="P10" s="2661" t="s">
        <v>1442</v>
      </c>
      <c r="Q10" s="2670" t="s">
        <v>1905</v>
      </c>
      <c r="R10" s="2660" t="str">
        <f>A10</f>
        <v>B-3.4.6.1</v>
      </c>
      <c r="S10" s="1650"/>
      <c r="T10" s="1650"/>
      <c r="U10" s="1650"/>
      <c r="V10" s="1650"/>
      <c r="W10" s="1650"/>
    </row>
    <row r="11" spans="1:23" s="723" customFormat="1" ht="60" customHeight="1">
      <c r="A11" s="2660" t="s">
        <v>1906</v>
      </c>
      <c r="B11" s="2667" t="s">
        <v>224</v>
      </c>
      <c r="C11" s="2665" t="s">
        <v>1446</v>
      </c>
      <c r="D11" s="2665" t="s">
        <v>3896</v>
      </c>
      <c r="E11" s="1649"/>
      <c r="F11" s="1649"/>
      <c r="G11" s="1649"/>
      <c r="H11" s="1649"/>
      <c r="I11" s="1649"/>
      <c r="J11" s="1649"/>
      <c r="K11" s="1649"/>
      <c r="L11" s="1649"/>
      <c r="M11" s="1649"/>
      <c r="N11" s="1649"/>
      <c r="O11" s="2663" t="s">
        <v>4860</v>
      </c>
      <c r="P11" s="2662" t="s">
        <v>1447</v>
      </c>
      <c r="Q11" s="2670" t="s">
        <v>1907</v>
      </c>
      <c r="R11" s="2660" t="str">
        <f>A11</f>
        <v>B-3.4.6.2</v>
      </c>
      <c r="S11" s="1650"/>
      <c r="T11" s="1650"/>
      <c r="U11" s="1650"/>
      <c r="V11" s="1650"/>
      <c r="W11" s="1650"/>
    </row>
    <row r="12" spans="1:23" s="723" customFormat="1" ht="49.9" customHeight="1">
      <c r="A12" s="3657" t="s">
        <v>1908</v>
      </c>
      <c r="B12" s="3667" t="s">
        <v>1909</v>
      </c>
      <c r="C12" s="2666" t="s">
        <v>1910</v>
      </c>
      <c r="D12" s="2666" t="s">
        <v>3267</v>
      </c>
      <c r="E12" s="1651"/>
      <c r="F12" s="1651"/>
      <c r="G12" s="1651"/>
      <c r="H12" s="1651"/>
      <c r="I12" s="1649"/>
      <c r="J12" s="1649"/>
      <c r="K12" s="1649"/>
      <c r="L12" s="1649"/>
      <c r="M12" s="1649"/>
      <c r="N12" s="1649"/>
      <c r="O12" s="2663" t="s">
        <v>4333</v>
      </c>
      <c r="P12" s="2662" t="s">
        <v>1911</v>
      </c>
      <c r="Q12" s="3660" t="s">
        <v>1912</v>
      </c>
      <c r="R12" s="3657" t="str">
        <f>A12</f>
        <v>B-3.4.6.3</v>
      </c>
      <c r="S12" s="1650"/>
      <c r="T12" s="1650"/>
      <c r="U12" s="1650"/>
      <c r="V12" s="1650"/>
      <c r="W12" s="1650"/>
    </row>
    <row r="13" spans="1:23" s="723" customFormat="1" ht="49.9" customHeight="1">
      <c r="A13" s="3658"/>
      <c r="B13" s="3668"/>
      <c r="C13" s="2666" t="s">
        <v>1913</v>
      </c>
      <c r="D13" s="2666"/>
      <c r="E13" s="1651"/>
      <c r="F13" s="1651"/>
      <c r="G13" s="1651"/>
      <c r="H13" s="1651"/>
      <c r="I13" s="1649"/>
      <c r="J13" s="1649"/>
      <c r="K13" s="1649"/>
      <c r="L13" s="1649"/>
      <c r="M13" s="1649"/>
      <c r="N13" s="1649"/>
      <c r="O13" s="1649"/>
      <c r="P13" s="2662" t="s">
        <v>1914</v>
      </c>
      <c r="Q13" s="3661"/>
      <c r="R13" s="3658"/>
      <c r="S13" s="1650"/>
      <c r="T13" s="1650"/>
      <c r="U13" s="1650"/>
      <c r="V13" s="1650"/>
      <c r="W13" s="1650"/>
    </row>
    <row r="14" spans="1:23" s="723" customFormat="1" ht="49.9" customHeight="1">
      <c r="A14" s="3658"/>
      <c r="B14" s="3668"/>
      <c r="C14" s="2666" t="s">
        <v>1915</v>
      </c>
      <c r="D14" s="2666"/>
      <c r="E14" s="1651"/>
      <c r="F14" s="1651"/>
      <c r="G14" s="1651"/>
      <c r="H14" s="1651"/>
      <c r="I14" s="1649"/>
      <c r="J14" s="1649"/>
      <c r="K14" s="1649"/>
      <c r="L14" s="1649"/>
      <c r="M14" s="1649"/>
      <c r="N14" s="1649"/>
      <c r="O14" s="1649"/>
      <c r="P14" s="2662" t="s">
        <v>1916</v>
      </c>
      <c r="Q14" s="3661"/>
      <c r="R14" s="3658"/>
      <c r="S14" s="1650"/>
      <c r="T14" s="1650"/>
      <c r="U14" s="1650"/>
      <c r="V14" s="1650"/>
      <c r="W14" s="1650"/>
    </row>
    <row r="15" spans="1:23" s="723" customFormat="1" ht="49.9" customHeight="1">
      <c r="A15" s="3659"/>
      <c r="B15" s="3669"/>
      <c r="C15" s="2666" t="s">
        <v>1917</v>
      </c>
      <c r="D15" s="2666"/>
      <c r="E15" s="1651"/>
      <c r="F15" s="1651"/>
      <c r="G15" s="1651"/>
      <c r="H15" s="1651"/>
      <c r="I15" s="1649"/>
      <c r="J15" s="1649"/>
      <c r="K15" s="1649"/>
      <c r="L15" s="1649"/>
      <c r="M15" s="1649"/>
      <c r="N15" s="1649"/>
      <c r="O15" s="1649"/>
      <c r="P15" s="2662" t="s">
        <v>1918</v>
      </c>
      <c r="Q15" s="3662"/>
      <c r="R15" s="3658"/>
      <c r="S15" s="1650"/>
      <c r="T15" s="1650"/>
      <c r="U15" s="1650"/>
      <c r="V15" s="1650"/>
      <c r="W15" s="1650"/>
    </row>
    <row r="16" spans="1:23" s="723" customFormat="1" ht="49.9" customHeight="1">
      <c r="A16" s="3657" t="s">
        <v>1919</v>
      </c>
      <c r="B16" s="3667" t="s">
        <v>1920</v>
      </c>
      <c r="C16" s="2666" t="s">
        <v>1921</v>
      </c>
      <c r="D16" s="2666"/>
      <c r="E16" s="1651"/>
      <c r="F16" s="1651"/>
      <c r="G16" s="1651"/>
      <c r="H16" s="1651"/>
      <c r="I16" s="1649"/>
      <c r="J16" s="1649"/>
      <c r="K16" s="1649"/>
      <c r="L16" s="1649"/>
      <c r="M16" s="1649"/>
      <c r="N16" s="1649"/>
      <c r="O16" s="1649"/>
      <c r="P16" s="2662" t="s">
        <v>1922</v>
      </c>
      <c r="Q16" s="3660" t="s">
        <v>1923</v>
      </c>
      <c r="R16" s="3657" t="str">
        <f>A16</f>
        <v>B-3.4.6.4</v>
      </c>
      <c r="S16" s="1650"/>
      <c r="T16" s="1650"/>
      <c r="U16" s="1650"/>
      <c r="V16" s="1650"/>
      <c r="W16" s="1650"/>
    </row>
    <row r="17" spans="1:22" s="723" customFormat="1" ht="49.9" customHeight="1">
      <c r="A17" s="3658"/>
      <c r="B17" s="3668"/>
      <c r="C17" s="2666" t="s">
        <v>1924</v>
      </c>
      <c r="D17" s="2666"/>
      <c r="E17" s="1651"/>
      <c r="F17" s="1651"/>
      <c r="G17" s="1651"/>
      <c r="H17" s="1651"/>
      <c r="I17" s="1649"/>
      <c r="J17" s="1649"/>
      <c r="K17" s="1649"/>
      <c r="L17" s="1649"/>
      <c r="M17" s="1649"/>
      <c r="N17" s="1649"/>
      <c r="O17" s="1649"/>
      <c r="P17" s="2662" t="s">
        <v>1925</v>
      </c>
      <c r="Q17" s="3661"/>
      <c r="R17" s="3658"/>
      <c r="S17" s="1650"/>
      <c r="T17" s="1650"/>
      <c r="U17" s="1650"/>
      <c r="V17" s="1650"/>
    </row>
    <row r="18" spans="1:22" s="723" customFormat="1" ht="39.950000000000003" customHeight="1">
      <c r="A18" s="3658"/>
      <c r="B18" s="3668"/>
      <c r="C18" s="2666" t="s">
        <v>1926</v>
      </c>
      <c r="D18" s="2666" t="s">
        <v>1926</v>
      </c>
      <c r="E18" s="1651"/>
      <c r="F18" s="1651"/>
      <c r="G18" s="1651"/>
      <c r="H18" s="1651"/>
      <c r="I18" s="1649"/>
      <c r="J18" s="1649"/>
      <c r="K18" s="1649"/>
      <c r="L18" s="1649"/>
      <c r="M18" s="1649"/>
      <c r="N18" s="1649"/>
      <c r="O18" s="2662" t="s">
        <v>1927</v>
      </c>
      <c r="P18" s="2662" t="s">
        <v>1927</v>
      </c>
      <c r="Q18" s="3661"/>
      <c r="R18" s="3658"/>
      <c r="S18" s="1650"/>
      <c r="T18" s="1650"/>
      <c r="U18" s="1650"/>
      <c r="V18" s="1650"/>
    </row>
    <row r="19" spans="1:22" s="723" customFormat="1" ht="39.950000000000003" customHeight="1">
      <c r="A19" s="3659"/>
      <c r="B19" s="3669"/>
      <c r="C19" s="2666" t="s">
        <v>1928</v>
      </c>
      <c r="D19" s="2666"/>
      <c r="E19" s="1651"/>
      <c r="F19" s="1651"/>
      <c r="G19" s="1651"/>
      <c r="H19" s="1651"/>
      <c r="I19" s="1649"/>
      <c r="J19" s="1649"/>
      <c r="K19" s="1649"/>
      <c r="L19" s="1649"/>
      <c r="M19" s="1649"/>
      <c r="N19" s="1649"/>
      <c r="O19" s="1649"/>
      <c r="P19" s="2662" t="s">
        <v>1929</v>
      </c>
      <c r="Q19" s="3662"/>
      <c r="R19" s="3659"/>
      <c r="S19" s="1650"/>
      <c r="T19" s="1650"/>
      <c r="U19" s="1650"/>
      <c r="V19" s="1650"/>
    </row>
    <row r="20" spans="1:22" s="723" customFormat="1" ht="49.9" customHeight="1">
      <c r="A20" s="2660" t="s">
        <v>1930</v>
      </c>
      <c r="B20" s="2668" t="s">
        <v>1931</v>
      </c>
      <c r="C20" s="2665" t="s">
        <v>1932</v>
      </c>
      <c r="D20" s="2665"/>
      <c r="E20" s="1649"/>
      <c r="F20" s="1649"/>
      <c r="G20" s="1649"/>
      <c r="H20" s="1649"/>
      <c r="I20" s="1649"/>
      <c r="J20" s="1649"/>
      <c r="K20" s="1649"/>
      <c r="L20" s="1649"/>
      <c r="M20" s="1649"/>
      <c r="N20" s="1649"/>
      <c r="O20" s="1649"/>
      <c r="P20" s="2663" t="s">
        <v>258</v>
      </c>
      <c r="Q20" s="2671" t="s">
        <v>1933</v>
      </c>
      <c r="R20" s="2660" t="str">
        <f>A20</f>
        <v>B-3.4.6.5</v>
      </c>
      <c r="S20" s="1650"/>
      <c r="T20" s="1650"/>
      <c r="U20" s="1650"/>
      <c r="V20" s="1650"/>
    </row>
    <row r="21" spans="1:22" s="723" customFormat="1" ht="49.9" customHeight="1">
      <c r="A21" s="3663" t="s">
        <v>1934</v>
      </c>
      <c r="B21" s="3654" t="s">
        <v>1935</v>
      </c>
      <c r="C21" s="2666" t="s">
        <v>1936</v>
      </c>
      <c r="D21" s="2666"/>
      <c r="E21" s="1651"/>
      <c r="F21" s="1651"/>
      <c r="G21" s="1651"/>
      <c r="H21" s="1651"/>
      <c r="I21" s="1652"/>
      <c r="J21" s="1649"/>
      <c r="K21" s="1649"/>
      <c r="L21" s="1649"/>
      <c r="M21" s="1649"/>
      <c r="N21" s="1649"/>
      <c r="O21" s="1649"/>
      <c r="P21" s="2664" t="s">
        <v>1937</v>
      </c>
      <c r="Q21" s="3664" t="s">
        <v>1938</v>
      </c>
      <c r="R21" s="3663" t="str">
        <f>A21</f>
        <v>B-3.4.6.6</v>
      </c>
      <c r="S21" s="1650"/>
      <c r="T21" s="1650"/>
      <c r="U21" s="1650"/>
      <c r="V21" s="1650"/>
    </row>
    <row r="22" spans="1:22" s="723" customFormat="1" ht="49.9" customHeight="1">
      <c r="A22" s="3663"/>
      <c r="B22" s="3654"/>
      <c r="C22" s="2666" t="s">
        <v>1939</v>
      </c>
      <c r="D22" s="2666"/>
      <c r="E22" s="1651"/>
      <c r="F22" s="1651"/>
      <c r="G22" s="1651"/>
      <c r="H22" s="1651"/>
      <c r="I22" s="1652"/>
      <c r="J22" s="1649"/>
      <c r="K22" s="1649"/>
      <c r="L22" s="1649"/>
      <c r="M22" s="1649"/>
      <c r="N22" s="1649"/>
      <c r="O22" s="1649"/>
      <c r="P22" s="2664" t="s">
        <v>1940</v>
      </c>
      <c r="Q22" s="3665"/>
      <c r="R22" s="3663"/>
      <c r="S22" s="1650"/>
      <c r="T22" s="1650"/>
      <c r="U22" s="1650"/>
      <c r="V22" s="1650"/>
    </row>
    <row r="23" spans="1:22" s="723" customFormat="1" ht="49.9" customHeight="1">
      <c r="A23" s="3663"/>
      <c r="B23" s="3654"/>
      <c r="C23" s="2666" t="s">
        <v>1941</v>
      </c>
      <c r="D23" s="2666"/>
      <c r="E23" s="1651"/>
      <c r="F23" s="1651"/>
      <c r="G23" s="1651"/>
      <c r="H23" s="1651"/>
      <c r="I23" s="1652"/>
      <c r="J23" s="1649"/>
      <c r="K23" s="1649"/>
      <c r="L23" s="1649"/>
      <c r="M23" s="1649"/>
      <c r="N23" s="1649"/>
      <c r="O23" s="1649"/>
      <c r="P23" s="2663" t="s">
        <v>1942</v>
      </c>
      <c r="Q23" s="3666"/>
      <c r="R23" s="3663"/>
      <c r="S23" s="1650"/>
      <c r="T23" s="1650"/>
      <c r="U23" s="1650"/>
      <c r="V23" s="1650"/>
    </row>
    <row r="24" spans="1:22" s="723" customFormat="1" ht="49.9" customHeight="1">
      <c r="A24" s="2660" t="s">
        <v>1943</v>
      </c>
      <c r="B24" s="2667" t="s">
        <v>1944</v>
      </c>
      <c r="C24" s="2665"/>
      <c r="D24" s="2665"/>
      <c r="E24" s="1652"/>
      <c r="F24" s="1652"/>
      <c r="G24" s="1652"/>
      <c r="H24" s="1652"/>
      <c r="I24" s="1652"/>
      <c r="J24" s="1649"/>
      <c r="K24" s="1649"/>
      <c r="L24" s="1649"/>
      <c r="M24" s="1649"/>
      <c r="N24" s="1649"/>
      <c r="O24" s="1649"/>
      <c r="P24" s="2664" t="s">
        <v>1488</v>
      </c>
      <c r="Q24" s="2670" t="s">
        <v>1945</v>
      </c>
      <c r="R24" s="2660" t="str">
        <f>A24</f>
        <v>B-3.4.6.7</v>
      </c>
      <c r="S24" s="1650"/>
      <c r="T24" s="1650"/>
      <c r="U24" s="1650"/>
      <c r="V24" s="1650"/>
    </row>
    <row r="25" spans="1:22" s="723" customFormat="1" ht="54.95" customHeight="1">
      <c r="A25" s="2660" t="s">
        <v>1946</v>
      </c>
      <c r="B25" s="2667" t="s">
        <v>1947</v>
      </c>
      <c r="C25" s="2665" t="s">
        <v>594</v>
      </c>
      <c r="D25" s="2665"/>
      <c r="E25" s="1652"/>
      <c r="F25" s="1652"/>
      <c r="G25" s="1652"/>
      <c r="H25" s="1652"/>
      <c r="I25" s="1652"/>
      <c r="J25" s="1649"/>
      <c r="K25" s="1649"/>
      <c r="L25" s="1649"/>
      <c r="M25" s="1649"/>
      <c r="N25" s="1649"/>
      <c r="O25" s="1649"/>
      <c r="P25" s="2664" t="s">
        <v>300</v>
      </c>
      <c r="Q25" s="2669" t="s">
        <v>1948</v>
      </c>
      <c r="R25" s="2660" t="str">
        <f>A25</f>
        <v>B-3.4.6.8</v>
      </c>
      <c r="S25" s="1650"/>
      <c r="T25" s="1650"/>
      <c r="U25" s="1650"/>
      <c r="V25" s="1650"/>
    </row>
    <row r="26" spans="1:22" s="723" customFormat="1" ht="49.9" customHeight="1">
      <c r="A26" s="2660" t="s">
        <v>1949</v>
      </c>
      <c r="B26" s="2667" t="s">
        <v>594</v>
      </c>
      <c r="C26" s="1648"/>
      <c r="D26" s="2665"/>
      <c r="E26" s="1652"/>
      <c r="F26" s="1652"/>
      <c r="G26" s="1652"/>
      <c r="H26" s="1652"/>
      <c r="I26" s="1652"/>
      <c r="J26" s="1649"/>
      <c r="K26" s="1649"/>
      <c r="L26" s="1649"/>
      <c r="M26" s="1649"/>
      <c r="N26" s="1649"/>
      <c r="O26" s="1649"/>
      <c r="P26" s="2664"/>
      <c r="Q26" s="2670" t="s">
        <v>300</v>
      </c>
      <c r="R26" s="2660"/>
      <c r="S26" s="1650"/>
      <c r="T26" s="1650"/>
      <c r="U26" s="1650"/>
      <c r="V26" s="1650"/>
    </row>
    <row r="27" spans="1:22" s="723" customFormat="1" ht="49.9" customHeight="1">
      <c r="A27" s="2660" t="s">
        <v>1950</v>
      </c>
      <c r="B27" s="2667" t="s">
        <v>1951</v>
      </c>
      <c r="C27" s="2665" t="s">
        <v>1469</v>
      </c>
      <c r="D27" s="2665"/>
      <c r="E27" s="1652"/>
      <c r="F27" s="1652"/>
      <c r="G27" s="1652"/>
      <c r="H27" s="1652"/>
      <c r="I27" s="1652"/>
      <c r="J27" s="1649"/>
      <c r="K27" s="1649"/>
      <c r="L27" s="1649"/>
      <c r="M27" s="1649"/>
      <c r="N27" s="1649"/>
      <c r="O27" s="1649"/>
      <c r="P27" s="2664" t="s">
        <v>1470</v>
      </c>
      <c r="Q27" s="2669" t="s">
        <v>1952</v>
      </c>
      <c r="R27" s="2660" t="str">
        <f>A27</f>
        <v>B-3.4.6.10</v>
      </c>
      <c r="S27" s="1650"/>
      <c r="T27" s="1650"/>
      <c r="U27" s="1650"/>
      <c r="V27" s="1650"/>
    </row>
    <row r="28" spans="1:22" s="723" customFormat="1" ht="60" customHeight="1">
      <c r="A28" s="2660" t="s">
        <v>1953</v>
      </c>
      <c r="B28" s="3654" t="s">
        <v>1954</v>
      </c>
      <c r="C28" s="3654"/>
      <c r="D28" s="2665"/>
      <c r="E28" s="1651"/>
      <c r="F28" s="1651"/>
      <c r="G28" s="1651"/>
      <c r="H28" s="1651"/>
      <c r="I28" s="1652"/>
      <c r="J28" s="1649"/>
      <c r="K28" s="1649"/>
      <c r="L28" s="1649"/>
      <c r="M28" s="1649"/>
      <c r="N28" s="1649"/>
      <c r="O28" s="1649"/>
      <c r="P28" s="3655" t="s">
        <v>1955</v>
      </c>
      <c r="Q28" s="3655"/>
      <c r="R28" s="2660" t="str">
        <f>A28</f>
        <v>B-3.4.6.11</v>
      </c>
      <c r="S28" s="1650"/>
      <c r="T28" s="1650"/>
      <c r="U28" s="1650"/>
      <c r="V28" s="1650"/>
    </row>
    <row r="29" spans="1:22" s="723" customFormat="1" ht="93.75">
      <c r="A29" s="2660" t="s">
        <v>1956</v>
      </c>
      <c r="B29" s="2667" t="s">
        <v>1957</v>
      </c>
      <c r="C29" s="2665" t="s">
        <v>1477</v>
      </c>
      <c r="D29" s="2665"/>
      <c r="E29" s="1651"/>
      <c r="F29" s="1651"/>
      <c r="G29" s="1651"/>
      <c r="H29" s="1651"/>
      <c r="I29" s="1652"/>
      <c r="J29" s="1649"/>
      <c r="K29" s="1649"/>
      <c r="L29" s="1649"/>
      <c r="M29" s="1649"/>
      <c r="N29" s="1649"/>
      <c r="O29" s="1649"/>
      <c r="P29" s="2664" t="s">
        <v>1465</v>
      </c>
      <c r="Q29" s="2669" t="s">
        <v>1958</v>
      </c>
      <c r="R29" s="2660" t="str">
        <f>A29</f>
        <v>B-3.4.6.12</v>
      </c>
      <c r="S29" s="1650"/>
      <c r="T29" s="1650"/>
      <c r="U29" s="1650"/>
      <c r="V29" s="1650"/>
    </row>
    <row r="30" spans="1:22" s="723" customFormat="1" ht="60" customHeight="1">
      <c r="A30" s="2660" t="s">
        <v>1959</v>
      </c>
      <c r="B30" s="3654" t="s">
        <v>182</v>
      </c>
      <c r="C30" s="3654"/>
      <c r="D30" s="2665"/>
      <c r="E30" s="1652"/>
      <c r="F30" s="1652"/>
      <c r="G30" s="1652"/>
      <c r="H30" s="1652"/>
      <c r="I30" s="1652"/>
      <c r="J30" s="1649"/>
      <c r="K30" s="1649"/>
      <c r="L30" s="1649"/>
      <c r="M30" s="1649"/>
      <c r="N30" s="1649"/>
      <c r="O30" s="1649"/>
      <c r="P30" s="3655" t="s">
        <v>183</v>
      </c>
      <c r="Q30" s="3656"/>
      <c r="R30" s="2660" t="str">
        <f>A30</f>
        <v>B-3.4.6.13</v>
      </c>
      <c r="S30" s="1650"/>
      <c r="T30" s="1650"/>
      <c r="U30" s="1650"/>
      <c r="V30" s="1650"/>
    </row>
    <row r="31" spans="1:22" s="1133" customFormat="1">
      <c r="A31" s="1410" t="s">
        <v>495</v>
      </c>
      <c r="B31" s="1132"/>
      <c r="F31" s="626"/>
      <c r="G31" s="626"/>
      <c r="H31" s="1134"/>
      <c r="I31" s="1134"/>
      <c r="M31" s="626"/>
      <c r="N31" s="349"/>
      <c r="O31" s="1235"/>
      <c r="P31" s="1235"/>
      <c r="Q31" s="348"/>
      <c r="R31" s="348" t="s">
        <v>359</v>
      </c>
    </row>
    <row r="32" spans="1:22" s="1133" customFormat="1" ht="14.25" customHeight="1">
      <c r="A32" s="631" t="s">
        <v>1960</v>
      </c>
      <c r="B32" s="348"/>
      <c r="C32" s="1409"/>
      <c r="D32" s="1409"/>
      <c r="F32" s="1135"/>
      <c r="G32" s="1135"/>
      <c r="H32" s="626"/>
      <c r="I32" s="626"/>
      <c r="M32" s="1135"/>
      <c r="N32" s="1197"/>
      <c r="O32" s="349"/>
      <c r="P32" s="349"/>
      <c r="Q32" s="348"/>
      <c r="R32" s="348" t="s">
        <v>1961</v>
      </c>
    </row>
    <row r="33" spans="1:18">
      <c r="A33" s="95"/>
      <c r="B33" s="90"/>
      <c r="C33" s="1642"/>
      <c r="D33" s="1642"/>
      <c r="E33" s="1642"/>
      <c r="F33" s="88"/>
      <c r="G33" s="96"/>
      <c r="H33" s="88"/>
      <c r="I33" s="93"/>
      <c r="J33" s="1642"/>
      <c r="K33" s="1642"/>
      <c r="L33" s="1642"/>
      <c r="M33" s="88"/>
      <c r="N33" s="96"/>
      <c r="O33" s="88"/>
      <c r="P33" s="93"/>
      <c r="Q33" s="91"/>
      <c r="R33" s="90"/>
    </row>
    <row r="34" spans="1:18">
      <c r="A34" s="95"/>
      <c r="B34" s="90"/>
      <c r="C34" s="1642"/>
      <c r="D34" s="1642"/>
      <c r="E34" s="1642"/>
      <c r="F34" s="88"/>
      <c r="G34" s="97"/>
      <c r="H34" s="88"/>
      <c r="I34" s="93"/>
      <c r="J34" s="1642"/>
      <c r="K34" s="1642"/>
      <c r="L34" s="1642"/>
      <c r="M34" s="88"/>
      <c r="N34" s="97"/>
      <c r="O34" s="88"/>
      <c r="P34" s="93"/>
      <c r="Q34" s="91"/>
      <c r="R34" s="90"/>
    </row>
    <row r="35" spans="1:18">
      <c r="A35" s="95"/>
      <c r="B35" s="90"/>
      <c r="C35" s="1642"/>
      <c r="D35" s="1642"/>
      <c r="E35" s="1642"/>
      <c r="F35" s="88"/>
      <c r="G35" s="97"/>
      <c r="H35" s="88"/>
      <c r="I35" s="93"/>
      <c r="J35" s="1642"/>
      <c r="K35" s="1642"/>
      <c r="L35" s="1642"/>
      <c r="M35" s="88"/>
      <c r="N35" s="97"/>
      <c r="O35" s="88"/>
      <c r="P35" s="93"/>
      <c r="Q35" s="91"/>
      <c r="R35" s="90"/>
    </row>
    <row r="36" spans="1:18">
      <c r="A36" s="95"/>
      <c r="B36" s="90"/>
      <c r="C36" s="1642"/>
      <c r="D36" s="1642"/>
      <c r="E36" s="1642"/>
      <c r="F36" s="88"/>
      <c r="G36" s="97"/>
      <c r="H36" s="88"/>
      <c r="I36" s="93"/>
      <c r="J36" s="1642"/>
      <c r="K36" s="1642"/>
      <c r="L36" s="1642"/>
      <c r="M36" s="88"/>
      <c r="N36" s="97"/>
      <c r="O36" s="88"/>
      <c r="P36" s="93"/>
      <c r="Q36" s="91"/>
      <c r="R36" s="90"/>
    </row>
    <row r="37" spans="1:18">
      <c r="A37" s="88"/>
      <c r="B37" s="88"/>
      <c r="C37" s="1653"/>
      <c r="D37" s="1642"/>
      <c r="E37" s="1642"/>
      <c r="F37" s="88"/>
      <c r="G37" s="97"/>
      <c r="H37" s="88"/>
      <c r="I37" s="93"/>
      <c r="J37" s="1642"/>
      <c r="K37" s="1642"/>
      <c r="L37" s="1642"/>
      <c r="M37" s="88"/>
      <c r="N37" s="97"/>
      <c r="O37" s="88"/>
      <c r="P37" s="93"/>
      <c r="Q37" s="107"/>
      <c r="R37" s="97"/>
    </row>
    <row r="38" spans="1:18">
      <c r="A38" s="99"/>
      <c r="B38" s="87"/>
      <c r="C38" s="1642"/>
      <c r="D38" s="1642"/>
      <c r="E38" s="1642"/>
      <c r="F38" s="88"/>
      <c r="G38" s="97"/>
      <c r="H38" s="87"/>
      <c r="I38" s="98"/>
      <c r="J38" s="1642"/>
      <c r="K38" s="1642"/>
      <c r="L38" s="1642"/>
      <c r="M38" s="88"/>
      <c r="N38" s="97"/>
      <c r="O38" s="87"/>
      <c r="P38" s="98"/>
      <c r="Q38" s="87"/>
      <c r="R38" s="94"/>
    </row>
    <row r="39" spans="1:18">
      <c r="A39" s="1600"/>
      <c r="B39" s="1600"/>
      <c r="C39" s="1642"/>
      <c r="D39" s="1642"/>
      <c r="E39" s="1642"/>
      <c r="F39" s="84"/>
      <c r="G39" s="87"/>
      <c r="H39" s="87"/>
      <c r="I39" s="82"/>
      <c r="J39" s="1642"/>
      <c r="K39" s="1642"/>
      <c r="L39" s="1642"/>
      <c r="M39" s="84"/>
      <c r="N39" s="87"/>
      <c r="O39" s="87"/>
      <c r="P39" s="82"/>
      <c r="Q39" s="82"/>
      <c r="R39" s="82"/>
    </row>
    <row r="40" spans="1:18">
      <c r="A40" s="1597"/>
      <c r="B40" s="1597"/>
      <c r="C40" s="1597"/>
      <c r="D40" s="1597"/>
      <c r="E40" s="1597"/>
      <c r="F40" s="1597"/>
      <c r="G40" s="1597"/>
      <c r="H40" s="1597"/>
      <c r="I40" s="1597"/>
      <c r="J40" s="1597"/>
      <c r="K40" s="1597"/>
      <c r="L40" s="1597"/>
      <c r="M40" s="1597"/>
      <c r="N40" s="1597"/>
      <c r="O40" s="1597"/>
      <c r="P40" s="1597"/>
      <c r="Q40" s="1597"/>
      <c r="R40" s="1597"/>
    </row>
    <row r="41" spans="1:18">
      <c r="A41" s="1597"/>
      <c r="B41" s="1597"/>
      <c r="C41" s="1597"/>
      <c r="D41" s="1597"/>
      <c r="E41" s="1597"/>
      <c r="F41" s="1597"/>
      <c r="G41" s="1597"/>
      <c r="H41" s="1597"/>
      <c r="I41" s="1597"/>
      <c r="J41" s="1597"/>
      <c r="K41" s="1597"/>
      <c r="L41" s="1597"/>
      <c r="M41" s="1597"/>
      <c r="N41" s="1597"/>
      <c r="O41" s="1597"/>
      <c r="P41" s="1642"/>
      <c r="Q41" s="1642"/>
      <c r="R41" s="1642"/>
    </row>
    <row r="42" spans="1:18">
      <c r="A42" s="1642"/>
      <c r="B42" s="1642"/>
      <c r="C42" s="1597"/>
      <c r="D42" s="1597"/>
      <c r="E42" s="1597"/>
      <c r="F42" s="1597"/>
      <c r="G42" s="1597"/>
      <c r="H42" s="1597"/>
      <c r="I42" s="1597"/>
      <c r="J42" s="1597"/>
      <c r="K42" s="1597"/>
      <c r="L42" s="1597"/>
      <c r="M42" s="1597"/>
      <c r="N42" s="1597"/>
      <c r="O42" s="1597"/>
      <c r="P42" s="1642"/>
      <c r="Q42" s="1642"/>
      <c r="R42" s="1642"/>
    </row>
  </sheetData>
  <mergeCells count="22">
    <mergeCell ref="R12:R15"/>
    <mergeCell ref="R16:R19"/>
    <mergeCell ref="B16:B19"/>
    <mergeCell ref="B12:B15"/>
    <mergeCell ref="R21:R23"/>
    <mergeCell ref="A6:I6"/>
    <mergeCell ref="B28:C28"/>
    <mergeCell ref="B30:C30"/>
    <mergeCell ref="P30:Q30"/>
    <mergeCell ref="P28:Q28"/>
    <mergeCell ref="A12:A15"/>
    <mergeCell ref="Q12:Q15"/>
    <mergeCell ref="Q16:Q19"/>
    <mergeCell ref="A21:A23"/>
    <mergeCell ref="B21:B23"/>
    <mergeCell ref="Q21:Q23"/>
    <mergeCell ref="A16:A19"/>
    <mergeCell ref="A5:C5"/>
    <mergeCell ref="A1:C1"/>
    <mergeCell ref="A2:C2"/>
    <mergeCell ref="A3:C3"/>
    <mergeCell ref="A4:C4"/>
  </mergeCells>
  <phoneticPr fontId="75" type="noConversion"/>
  <printOptions horizontalCentered="1"/>
  <pageMargins left="0.23622047244094491" right="0.23622047244094491" top="0.70866141732283472" bottom="0.23622047244094491" header="0.19685039370078741" footer="3.937007874015748E-2"/>
  <pageSetup paperSize="9" scale="54" fitToWidth="2" fitToHeight="2" pageOrder="overThenDown" orientation="landscape" r:id="rId1"/>
  <headerFooter>
    <oddHeader>&amp;L&amp;G&amp;R&amp;G</oddHeader>
    <oddFooter>&amp;R&amp;P of &amp;N</oddFooter>
    <firstFooter>&amp;R&amp;P of &amp;N</firstFooter>
  </headerFooter>
  <rowBreaks count="1" manualBreakCount="1">
    <brk id="19" min="1" max="17" man="1"/>
  </rowBreaks>
  <colBreaks count="1" manualBreakCount="1">
    <brk id="9" max="32" man="1"/>
  </colBreaks>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AA34"/>
  <sheetViews>
    <sheetView rightToLeft="1" view="pageBreakPreview" topLeftCell="L1" zoomScale="80" zoomScaleNormal="55" zoomScaleSheetLayoutView="80" zoomScalePageLayoutView="55" workbookViewId="0">
      <selection activeCell="S1" sqref="S1:S4"/>
    </sheetView>
  </sheetViews>
  <sheetFormatPr defaultColWidth="9.140625" defaultRowHeight="14.25"/>
  <cols>
    <col min="1" max="1" width="15.42578125" style="718" customWidth="1"/>
    <col min="2" max="2" width="40.7109375" style="718" customWidth="1"/>
    <col min="3" max="3" width="16.28515625" style="718" customWidth="1"/>
    <col min="4" max="8" width="16.7109375" style="718" customWidth="1"/>
    <col min="9" max="9" width="19.42578125" style="718" customWidth="1"/>
    <col min="10" max="10" width="19.7109375" style="718" customWidth="1"/>
    <col min="11" max="11" width="22.85546875" style="718" customWidth="1"/>
    <col min="12" max="15" width="16.7109375" style="718" customWidth="1"/>
    <col min="16" max="16" width="18.140625" style="718" customWidth="1"/>
    <col min="17" max="17" width="20.28515625" style="718" customWidth="1"/>
    <col min="18" max="18" width="20.140625" style="718" customWidth="1"/>
    <col min="19" max="19" width="21.140625" style="718" customWidth="1"/>
    <col min="20" max="20" width="16.85546875" style="718" customWidth="1"/>
    <col min="21" max="21" width="40.7109375" style="718" customWidth="1"/>
    <col min="22" max="22" width="15.42578125" style="718" customWidth="1"/>
    <col min="23" max="16384" width="9.140625" style="718"/>
  </cols>
  <sheetData>
    <row r="1" spans="1:27" ht="25.15" customHeight="1">
      <c r="A1" s="2260" t="s">
        <v>72</v>
      </c>
      <c r="B1" s="891"/>
      <c r="C1" s="2673" t="s">
        <v>3490</v>
      </c>
      <c r="D1" s="728"/>
      <c r="E1" s="728"/>
      <c r="F1" s="728"/>
      <c r="G1" s="728"/>
      <c r="H1" s="728"/>
      <c r="I1" s="731"/>
      <c r="J1" s="730"/>
      <c r="K1" s="402"/>
      <c r="L1" s="1009"/>
      <c r="M1" s="729"/>
      <c r="N1" s="728"/>
      <c r="O1" s="728"/>
      <c r="P1" s="728"/>
      <c r="Q1" s="728"/>
      <c r="R1" s="728"/>
      <c r="S1" s="2182" t="s">
        <v>4259</v>
      </c>
      <c r="T1" s="727"/>
      <c r="U1" s="726"/>
      <c r="V1" s="2024" t="s">
        <v>816</v>
      </c>
      <c r="W1" s="1642"/>
      <c r="X1" s="1642"/>
      <c r="Y1" s="1642"/>
      <c r="Z1" s="1642"/>
      <c r="AA1" s="1642"/>
    </row>
    <row r="2" spans="1:27" ht="25.15" customHeight="1">
      <c r="A2" s="2260" t="s">
        <v>166</v>
      </c>
      <c r="B2" s="891"/>
      <c r="C2" s="2673" t="s">
        <v>3689</v>
      </c>
      <c r="D2" s="728"/>
      <c r="E2" s="728"/>
      <c r="F2" s="728"/>
      <c r="G2" s="728"/>
      <c r="H2" s="728"/>
      <c r="I2" s="731"/>
      <c r="J2" s="730"/>
      <c r="K2" s="402"/>
      <c r="L2" s="1009"/>
      <c r="M2" s="729"/>
      <c r="N2" s="728"/>
      <c r="O2" s="728"/>
      <c r="P2" s="728"/>
      <c r="Q2" s="728"/>
      <c r="R2" s="728"/>
      <c r="S2" s="2182" t="s">
        <v>4260</v>
      </c>
      <c r="T2" s="727"/>
      <c r="U2" s="726"/>
      <c r="V2" s="2024" t="s">
        <v>74</v>
      </c>
      <c r="W2" s="1642"/>
      <c r="X2" s="1642"/>
      <c r="Y2" s="1642"/>
      <c r="Z2" s="1642"/>
      <c r="AA2" s="1642"/>
    </row>
    <row r="3" spans="1:27" ht="25.15" customHeight="1">
      <c r="A3" s="2260" t="s">
        <v>167</v>
      </c>
      <c r="B3" s="891"/>
      <c r="C3" s="2673" t="s">
        <v>3492</v>
      </c>
      <c r="D3" s="728"/>
      <c r="E3" s="728"/>
      <c r="F3" s="728"/>
      <c r="G3" s="728"/>
      <c r="H3" s="728"/>
      <c r="I3" s="731"/>
      <c r="J3" s="730"/>
      <c r="K3" s="402"/>
      <c r="L3" s="1009"/>
      <c r="M3" s="729"/>
      <c r="N3" s="728"/>
      <c r="O3" s="728"/>
      <c r="P3" s="728"/>
      <c r="Q3" s="728"/>
      <c r="R3" s="728"/>
      <c r="S3" s="2182" t="s">
        <v>4217</v>
      </c>
      <c r="T3" s="727"/>
      <c r="U3" s="726"/>
      <c r="V3" s="2024" t="s">
        <v>75</v>
      </c>
      <c r="W3" s="1642"/>
      <c r="X3" s="1642"/>
      <c r="Y3" s="1642"/>
      <c r="Z3" s="1642"/>
      <c r="AA3" s="1642"/>
    </row>
    <row r="4" spans="1:27" ht="25.15" customHeight="1">
      <c r="A4" s="2260" t="s">
        <v>168</v>
      </c>
      <c r="B4" s="891"/>
      <c r="C4" s="2673" t="s">
        <v>3690</v>
      </c>
      <c r="D4" s="728"/>
      <c r="E4" s="728"/>
      <c r="F4" s="728"/>
      <c r="G4" s="728"/>
      <c r="H4" s="728"/>
      <c r="I4" s="731"/>
      <c r="J4" s="730"/>
      <c r="K4" s="402"/>
      <c r="L4" s="1009"/>
      <c r="M4" s="729"/>
      <c r="N4" s="728"/>
      <c r="O4" s="728"/>
      <c r="P4" s="728"/>
      <c r="Q4" s="728"/>
      <c r="R4" s="728"/>
      <c r="S4" s="2181">
        <v>45008</v>
      </c>
      <c r="T4" s="727"/>
      <c r="U4" s="726"/>
      <c r="V4" s="2024" t="s">
        <v>76</v>
      </c>
      <c r="W4" s="1642"/>
      <c r="X4" s="1642"/>
      <c r="Y4" s="1642"/>
      <c r="Z4" s="1642"/>
      <c r="AA4" s="1642"/>
    </row>
    <row r="5" spans="1:27" ht="40.15" customHeight="1">
      <c r="A5" s="2496" t="s">
        <v>169</v>
      </c>
      <c r="B5" s="892"/>
      <c r="C5" s="823"/>
      <c r="D5" s="824"/>
      <c r="E5" s="824"/>
      <c r="F5" s="824"/>
      <c r="G5" s="824"/>
      <c r="H5" s="824"/>
      <c r="I5" s="825"/>
      <c r="J5" s="826"/>
      <c r="K5" s="914"/>
      <c r="L5" s="1010"/>
      <c r="M5" s="827"/>
      <c r="N5" s="824"/>
      <c r="O5" s="824"/>
      <c r="P5" s="824"/>
      <c r="Q5" s="824"/>
      <c r="R5" s="824"/>
      <c r="S5" s="824"/>
      <c r="T5" s="828"/>
      <c r="U5" s="829"/>
      <c r="V5" s="2683" t="s">
        <v>78</v>
      </c>
      <c r="W5" s="1642"/>
      <c r="X5" s="1642"/>
      <c r="Y5" s="1642"/>
      <c r="Z5" s="1642"/>
      <c r="AA5" s="1642"/>
    </row>
    <row r="6" spans="1:27" s="109" customFormat="1" ht="18">
      <c r="A6" s="2672" t="s">
        <v>1885</v>
      </c>
      <c r="B6" s="830"/>
      <c r="C6" s="1644"/>
      <c r="D6" s="1645"/>
      <c r="E6" s="1645"/>
      <c r="F6" s="1645"/>
      <c r="G6" s="1645"/>
      <c r="H6" s="1645"/>
      <c r="I6" s="1645"/>
      <c r="J6" s="1644"/>
      <c r="K6" s="1654"/>
      <c r="L6" s="1643"/>
      <c r="M6" s="1644"/>
      <c r="N6" s="1644"/>
      <c r="O6" s="1644"/>
      <c r="P6" s="1644"/>
      <c r="Q6" s="1645"/>
      <c r="R6" s="1645"/>
      <c r="S6" s="1645"/>
      <c r="T6" s="1644"/>
      <c r="U6" s="1644"/>
      <c r="V6" s="2656" t="s">
        <v>1213</v>
      </c>
      <c r="W6" s="1509"/>
      <c r="X6" s="1509"/>
      <c r="Y6" s="1509"/>
      <c r="Z6" s="1509"/>
      <c r="AA6" s="1509"/>
    </row>
    <row r="7" spans="1:27" s="717" customFormat="1" ht="20.100000000000001" customHeight="1">
      <c r="A7" s="2567" t="s">
        <v>1886</v>
      </c>
      <c r="B7" s="366"/>
      <c r="C7" s="288"/>
      <c r="D7" s="288"/>
      <c r="E7" s="288"/>
      <c r="F7" s="288"/>
      <c r="G7" s="288"/>
      <c r="H7" s="288"/>
      <c r="I7" s="288"/>
      <c r="J7" s="288"/>
      <c r="K7" s="820"/>
      <c r="L7" s="938"/>
      <c r="M7" s="288"/>
      <c r="N7" s="822"/>
      <c r="O7" s="366"/>
      <c r="P7" s="288"/>
      <c r="Q7" s="288"/>
      <c r="R7" s="288"/>
      <c r="S7" s="288"/>
      <c r="T7" s="288"/>
      <c r="U7" s="288"/>
      <c r="V7" s="1946" t="s">
        <v>1887</v>
      </c>
      <c r="W7" s="725"/>
      <c r="X7" s="725"/>
      <c r="Y7" s="725"/>
      <c r="Z7" s="725"/>
      <c r="AA7" s="1302"/>
    </row>
    <row r="8" spans="1:27" s="719" customFormat="1" ht="30" customHeight="1">
      <c r="A8" s="2674" t="s">
        <v>1962</v>
      </c>
      <c r="B8" s="1128"/>
      <c r="C8" s="323"/>
      <c r="D8" s="323"/>
      <c r="E8" s="323"/>
      <c r="F8" s="323"/>
      <c r="G8" s="323"/>
      <c r="H8" s="323"/>
      <c r="I8" s="323"/>
      <c r="J8" s="323"/>
      <c r="K8" s="347"/>
      <c r="L8" s="345"/>
      <c r="M8" s="346"/>
      <c r="N8" s="323"/>
      <c r="O8" s="323"/>
      <c r="P8" s="323"/>
      <c r="Q8" s="323"/>
      <c r="R8" s="323"/>
      <c r="S8" s="323"/>
      <c r="T8" s="323"/>
      <c r="U8" s="323"/>
      <c r="V8" s="2684" t="s">
        <v>1963</v>
      </c>
    </row>
    <row r="9" spans="1:27" s="804" customFormat="1" ht="47.25">
      <c r="A9" s="2677" t="s">
        <v>174</v>
      </c>
      <c r="B9" s="2678" t="s">
        <v>4761</v>
      </c>
      <c r="C9" s="3672" t="s">
        <v>4861</v>
      </c>
      <c r="D9" s="3673"/>
      <c r="E9" s="3674" t="s">
        <v>1964</v>
      </c>
      <c r="F9" s="3673"/>
      <c r="G9" s="2679" t="s">
        <v>227</v>
      </c>
      <c r="H9" s="2680" t="s">
        <v>557</v>
      </c>
      <c r="I9" s="2679" t="s">
        <v>1965</v>
      </c>
      <c r="J9" s="2679" t="s">
        <v>4862</v>
      </c>
      <c r="K9" s="2679" t="s">
        <v>182</v>
      </c>
      <c r="L9" s="2675" t="s">
        <v>183</v>
      </c>
      <c r="M9" s="2675" t="s">
        <v>4864</v>
      </c>
      <c r="N9" s="2675" t="s">
        <v>1008</v>
      </c>
      <c r="O9" s="2675" t="s">
        <v>1009</v>
      </c>
      <c r="P9" s="2675" t="s">
        <v>560</v>
      </c>
      <c r="Q9" s="3675" t="s">
        <v>1966</v>
      </c>
      <c r="R9" s="3676"/>
      <c r="S9" s="3677" t="s">
        <v>4865</v>
      </c>
      <c r="T9" s="3678"/>
      <c r="U9" s="2676" t="s">
        <v>4866</v>
      </c>
      <c r="V9" s="2263" t="s">
        <v>254</v>
      </c>
    </row>
    <row r="10" spans="1:27" s="719" customFormat="1" ht="50.1" customHeight="1">
      <c r="A10" s="2681" t="s">
        <v>1967</v>
      </c>
      <c r="B10" s="1740" t="s">
        <v>3897</v>
      </c>
      <c r="C10" s="3679" t="s">
        <v>4863</v>
      </c>
      <c r="D10" s="3680"/>
      <c r="E10" s="3679" t="s">
        <v>3898</v>
      </c>
      <c r="F10" s="3680"/>
      <c r="G10" s="2682" t="s">
        <v>280</v>
      </c>
      <c r="H10" s="1740">
        <v>2</v>
      </c>
      <c r="I10" s="1741">
        <v>38000</v>
      </c>
      <c r="J10" s="1742">
        <v>1</v>
      </c>
      <c r="K10" s="722"/>
      <c r="L10" s="722"/>
      <c r="M10" s="1742">
        <f t="shared" ref="M10:M19" si="0">IF(J10&gt;0,J10,"")</f>
        <v>1</v>
      </c>
      <c r="N10" s="1741">
        <v>38000</v>
      </c>
      <c r="O10" s="1740">
        <v>2</v>
      </c>
      <c r="P10" s="1740" t="s">
        <v>281</v>
      </c>
      <c r="Q10" s="3681" t="s">
        <v>4868</v>
      </c>
      <c r="R10" s="3682"/>
      <c r="S10" s="3681" t="s">
        <v>4867</v>
      </c>
      <c r="T10" s="3682"/>
      <c r="U10" s="1740" t="s">
        <v>3897</v>
      </c>
      <c r="V10" s="2681" t="str">
        <f>A10</f>
        <v>3.4.7.1</v>
      </c>
    </row>
    <row r="11" spans="1:27" s="719" customFormat="1" ht="50.1" customHeight="1">
      <c r="A11" s="2681" t="s">
        <v>1968</v>
      </c>
      <c r="B11" s="1740" t="s">
        <v>3899</v>
      </c>
      <c r="C11" s="3679" t="s">
        <v>4863</v>
      </c>
      <c r="D11" s="3680"/>
      <c r="E11" s="3679" t="s">
        <v>3898</v>
      </c>
      <c r="F11" s="3680"/>
      <c r="G11" s="2682" t="s">
        <v>280</v>
      </c>
      <c r="H11" s="1740">
        <v>2</v>
      </c>
      <c r="I11" s="1741">
        <v>12000</v>
      </c>
      <c r="J11" s="1742">
        <v>1</v>
      </c>
      <c r="K11" s="722"/>
      <c r="L11" s="722"/>
      <c r="M11" s="1742">
        <f t="shared" si="0"/>
        <v>1</v>
      </c>
      <c r="N11" s="1741">
        <v>12000</v>
      </c>
      <c r="O11" s="1740">
        <v>2</v>
      </c>
      <c r="P11" s="1740" t="s">
        <v>281</v>
      </c>
      <c r="Q11" s="3681" t="s">
        <v>4868</v>
      </c>
      <c r="R11" s="3682"/>
      <c r="S11" s="3681" t="s">
        <v>4867</v>
      </c>
      <c r="T11" s="3682"/>
      <c r="U11" s="1740" t="s">
        <v>3899</v>
      </c>
      <c r="V11" s="2681" t="str">
        <f t="shared" ref="V11:V19" si="1">A11</f>
        <v>3.4.7.2</v>
      </c>
    </row>
    <row r="12" spans="1:27" s="719" customFormat="1" ht="50.1" customHeight="1">
      <c r="A12" s="2681" t="s">
        <v>1969</v>
      </c>
      <c r="B12" s="1740" t="s">
        <v>3900</v>
      </c>
      <c r="C12" s="3679" t="s">
        <v>4863</v>
      </c>
      <c r="D12" s="3680"/>
      <c r="E12" s="3679" t="s">
        <v>3898</v>
      </c>
      <c r="F12" s="3680"/>
      <c r="G12" s="2682" t="s">
        <v>280</v>
      </c>
      <c r="H12" s="1740">
        <v>1</v>
      </c>
      <c r="I12" s="1741">
        <v>2500</v>
      </c>
      <c r="J12" s="1742">
        <v>1</v>
      </c>
      <c r="K12" s="722"/>
      <c r="L12" s="722"/>
      <c r="M12" s="1742">
        <f t="shared" si="0"/>
        <v>1</v>
      </c>
      <c r="N12" s="1741">
        <v>2500</v>
      </c>
      <c r="O12" s="1740">
        <v>1</v>
      </c>
      <c r="P12" s="1740" t="s">
        <v>281</v>
      </c>
      <c r="Q12" s="3681" t="s">
        <v>4868</v>
      </c>
      <c r="R12" s="3682"/>
      <c r="S12" s="3681" t="s">
        <v>4867</v>
      </c>
      <c r="T12" s="3682"/>
      <c r="U12" s="1740" t="s">
        <v>3900</v>
      </c>
      <c r="V12" s="2681" t="str">
        <f t="shared" si="1"/>
        <v>3.4.7.3</v>
      </c>
    </row>
    <row r="13" spans="1:27" s="719" customFormat="1" ht="50.1" customHeight="1">
      <c r="A13" s="2681" t="s">
        <v>1970</v>
      </c>
      <c r="B13" s="1740" t="s">
        <v>3901</v>
      </c>
      <c r="C13" s="3679" t="s">
        <v>4863</v>
      </c>
      <c r="D13" s="3680"/>
      <c r="E13" s="3679" t="s">
        <v>3898</v>
      </c>
      <c r="F13" s="3680"/>
      <c r="G13" s="2682" t="s">
        <v>280</v>
      </c>
      <c r="H13" s="1740">
        <v>2</v>
      </c>
      <c r="I13" s="1741">
        <v>15000</v>
      </c>
      <c r="J13" s="1742">
        <v>1</v>
      </c>
      <c r="K13" s="722"/>
      <c r="L13" s="722"/>
      <c r="M13" s="1742">
        <f t="shared" si="0"/>
        <v>1</v>
      </c>
      <c r="N13" s="1741">
        <v>15000</v>
      </c>
      <c r="O13" s="1740">
        <v>2</v>
      </c>
      <c r="P13" s="1740" t="s">
        <v>281</v>
      </c>
      <c r="Q13" s="3681" t="s">
        <v>4868</v>
      </c>
      <c r="R13" s="3682"/>
      <c r="S13" s="3681" t="s">
        <v>4867</v>
      </c>
      <c r="T13" s="3682"/>
      <c r="U13" s="1740" t="s">
        <v>3901</v>
      </c>
      <c r="V13" s="2681" t="str">
        <f t="shared" si="1"/>
        <v>3.4.7.4</v>
      </c>
    </row>
    <row r="14" spans="1:27" s="719" customFormat="1" ht="50.1" customHeight="1">
      <c r="A14" s="2681" t="s">
        <v>1971</v>
      </c>
      <c r="B14" s="1740" t="s">
        <v>3902</v>
      </c>
      <c r="C14" s="3679" t="s">
        <v>4863</v>
      </c>
      <c r="D14" s="3680"/>
      <c r="E14" s="3679" t="s">
        <v>3898</v>
      </c>
      <c r="F14" s="3680"/>
      <c r="G14" s="2682" t="s">
        <v>280</v>
      </c>
      <c r="H14" s="1740">
        <v>2</v>
      </c>
      <c r="I14" s="1741">
        <v>15000</v>
      </c>
      <c r="J14" s="1742">
        <v>1</v>
      </c>
      <c r="K14" s="722"/>
      <c r="L14" s="722"/>
      <c r="M14" s="1742">
        <f t="shared" si="0"/>
        <v>1</v>
      </c>
      <c r="N14" s="1741">
        <v>15000</v>
      </c>
      <c r="O14" s="1740">
        <v>2</v>
      </c>
      <c r="P14" s="1740" t="s">
        <v>281</v>
      </c>
      <c r="Q14" s="3681" t="s">
        <v>4868</v>
      </c>
      <c r="R14" s="3682"/>
      <c r="S14" s="3681" t="s">
        <v>4867</v>
      </c>
      <c r="T14" s="3682"/>
      <c r="U14" s="1740" t="s">
        <v>3902</v>
      </c>
      <c r="V14" s="2681" t="str">
        <f t="shared" si="1"/>
        <v>3.4.7.5</v>
      </c>
    </row>
    <row r="15" spans="1:27" s="719" customFormat="1" ht="50.1" customHeight="1">
      <c r="A15" s="2681" t="s">
        <v>1972</v>
      </c>
      <c r="B15" s="1740" t="s">
        <v>3903</v>
      </c>
      <c r="C15" s="3679" t="s">
        <v>4863</v>
      </c>
      <c r="D15" s="3680"/>
      <c r="E15" s="3679" t="s">
        <v>3898</v>
      </c>
      <c r="F15" s="3680"/>
      <c r="G15" s="2682" t="s">
        <v>280</v>
      </c>
      <c r="H15" s="1740">
        <v>1</v>
      </c>
      <c r="I15" s="1741">
        <v>20000</v>
      </c>
      <c r="J15" s="1742">
        <v>1</v>
      </c>
      <c r="K15" s="722"/>
      <c r="L15" s="722"/>
      <c r="M15" s="1742">
        <f t="shared" si="0"/>
        <v>1</v>
      </c>
      <c r="N15" s="1741">
        <v>20000</v>
      </c>
      <c r="O15" s="1740">
        <v>1</v>
      </c>
      <c r="P15" s="1740" t="s">
        <v>281</v>
      </c>
      <c r="Q15" s="3681" t="s">
        <v>4868</v>
      </c>
      <c r="R15" s="3682"/>
      <c r="S15" s="3681" t="s">
        <v>4867</v>
      </c>
      <c r="T15" s="3682"/>
      <c r="U15" s="1740" t="s">
        <v>3903</v>
      </c>
      <c r="V15" s="2681" t="str">
        <f t="shared" si="1"/>
        <v>3.4.7.6</v>
      </c>
    </row>
    <row r="16" spans="1:27" s="719" customFormat="1" ht="50.1" customHeight="1">
      <c r="A16" s="2681" t="s">
        <v>1973</v>
      </c>
      <c r="B16" s="1740" t="s">
        <v>3904</v>
      </c>
      <c r="C16" s="3679" t="s">
        <v>4863</v>
      </c>
      <c r="D16" s="3680"/>
      <c r="E16" s="3679" t="s">
        <v>3898</v>
      </c>
      <c r="F16" s="3680"/>
      <c r="G16" s="2682" t="s">
        <v>280</v>
      </c>
      <c r="H16" s="1740">
        <v>1</v>
      </c>
      <c r="I16" s="1741">
        <v>20000</v>
      </c>
      <c r="J16" s="1742">
        <v>1</v>
      </c>
      <c r="K16" s="722"/>
      <c r="L16" s="722"/>
      <c r="M16" s="1742">
        <f t="shared" si="0"/>
        <v>1</v>
      </c>
      <c r="N16" s="1741">
        <v>20000</v>
      </c>
      <c r="O16" s="1740">
        <v>1</v>
      </c>
      <c r="P16" s="1740" t="s">
        <v>281</v>
      </c>
      <c r="Q16" s="3681" t="s">
        <v>4868</v>
      </c>
      <c r="R16" s="3682"/>
      <c r="S16" s="3681" t="s">
        <v>4867</v>
      </c>
      <c r="T16" s="3682"/>
      <c r="U16" s="1740" t="s">
        <v>3904</v>
      </c>
      <c r="V16" s="2681" t="str">
        <f t="shared" si="1"/>
        <v>3.4.7.7</v>
      </c>
    </row>
    <row r="17" spans="1:22" s="719" customFormat="1" ht="50.1" customHeight="1">
      <c r="A17" s="2681" t="s">
        <v>1974</v>
      </c>
      <c r="B17" s="720"/>
      <c r="C17" s="3683"/>
      <c r="D17" s="3684"/>
      <c r="E17" s="3683"/>
      <c r="F17" s="3684"/>
      <c r="G17" s="1740"/>
      <c r="H17" s="1740"/>
      <c r="I17" s="1741"/>
      <c r="J17" s="1742"/>
      <c r="K17" s="722"/>
      <c r="L17" s="722"/>
      <c r="M17" s="722" t="str">
        <f t="shared" si="0"/>
        <v/>
      </c>
      <c r="N17" s="721"/>
      <c r="O17" s="721"/>
      <c r="P17" s="721"/>
      <c r="Q17" s="3683"/>
      <c r="R17" s="3684"/>
      <c r="S17" s="3683"/>
      <c r="T17" s="3684"/>
      <c r="U17" s="720"/>
      <c r="V17" s="2681" t="str">
        <f t="shared" si="1"/>
        <v>3.4.7.8</v>
      </c>
    </row>
    <row r="18" spans="1:22" s="719" customFormat="1" ht="50.1" customHeight="1">
      <c r="A18" s="2681" t="s">
        <v>1975</v>
      </c>
      <c r="B18" s="720"/>
      <c r="C18" s="3683"/>
      <c r="D18" s="3684"/>
      <c r="E18" s="3683"/>
      <c r="F18" s="3684"/>
      <c r="G18" s="1740"/>
      <c r="H18" s="1740"/>
      <c r="I18" s="1741"/>
      <c r="J18" s="1742"/>
      <c r="K18" s="722"/>
      <c r="L18" s="722"/>
      <c r="M18" s="722" t="str">
        <f t="shared" si="0"/>
        <v/>
      </c>
      <c r="N18" s="721"/>
      <c r="O18" s="721"/>
      <c r="P18" s="721"/>
      <c r="Q18" s="3683"/>
      <c r="R18" s="3684"/>
      <c r="S18" s="3683"/>
      <c r="T18" s="3684"/>
      <c r="U18" s="720"/>
      <c r="V18" s="2681" t="str">
        <f t="shared" si="1"/>
        <v>3.4.7.9</v>
      </c>
    </row>
    <row r="19" spans="1:22" s="719" customFormat="1" ht="50.1" customHeight="1">
      <c r="A19" s="2681" t="s">
        <v>1976</v>
      </c>
      <c r="B19" s="720"/>
      <c r="C19" s="3683"/>
      <c r="D19" s="3684"/>
      <c r="E19" s="3683"/>
      <c r="F19" s="3684"/>
      <c r="G19" s="1740"/>
      <c r="H19" s="1740"/>
      <c r="I19" s="1741"/>
      <c r="J19" s="1742"/>
      <c r="K19" s="722"/>
      <c r="L19" s="722"/>
      <c r="M19" s="722" t="str">
        <f t="shared" si="0"/>
        <v/>
      </c>
      <c r="N19" s="721"/>
      <c r="O19" s="721"/>
      <c r="P19" s="721"/>
      <c r="Q19" s="3683"/>
      <c r="R19" s="3684"/>
      <c r="S19" s="3683"/>
      <c r="T19" s="3684"/>
      <c r="U19" s="720"/>
      <c r="V19" s="2681" t="str">
        <f t="shared" si="1"/>
        <v>3.4.7.10</v>
      </c>
    </row>
    <row r="20" spans="1:22" s="719" customFormat="1" ht="39.75" customHeight="1">
      <c r="A20" s="3685" t="s">
        <v>1977</v>
      </c>
      <c r="B20" s="3686"/>
      <c r="C20" s="3686"/>
      <c r="D20" s="3686"/>
      <c r="E20" s="3686"/>
      <c r="F20" s="3686"/>
      <c r="G20" s="3686"/>
      <c r="H20" s="3686"/>
      <c r="I20" s="3686"/>
      <c r="J20" s="3686"/>
      <c r="K20" s="3686"/>
      <c r="L20" s="3670" t="s">
        <v>1978</v>
      </c>
      <c r="M20" s="3670"/>
      <c r="N20" s="3670"/>
      <c r="O20" s="3670"/>
      <c r="P20" s="3670"/>
      <c r="Q20" s="3670"/>
      <c r="R20" s="3670"/>
      <c r="S20" s="3670"/>
      <c r="T20" s="3670"/>
      <c r="U20" s="3670"/>
      <c r="V20" s="3670"/>
    </row>
    <row r="21" spans="1:22" s="719" customFormat="1" ht="13.15" customHeight="1">
      <c r="A21" s="3671" t="s">
        <v>1979</v>
      </c>
      <c r="B21" s="3671"/>
      <c r="C21" s="3671"/>
      <c r="D21" s="3671"/>
      <c r="E21" s="3671"/>
      <c r="F21" s="3671"/>
      <c r="G21" s="3671"/>
      <c r="H21" s="3671"/>
      <c r="I21" s="3671"/>
      <c r="J21" s="3671"/>
      <c r="K21" s="3671"/>
      <c r="L21" s="3670" t="s">
        <v>1980</v>
      </c>
      <c r="M21" s="3670"/>
      <c r="N21" s="3670"/>
      <c r="O21" s="3670"/>
      <c r="P21" s="3670"/>
      <c r="Q21" s="3670"/>
      <c r="R21" s="3670"/>
      <c r="S21" s="3670"/>
      <c r="T21" s="3670"/>
      <c r="U21" s="3670"/>
      <c r="V21" s="3670"/>
    </row>
    <row r="22" spans="1:22">
      <c r="A22" s="884" t="s">
        <v>1981</v>
      </c>
      <c r="B22" s="88"/>
      <c r="C22" s="1642"/>
      <c r="D22" s="1642"/>
      <c r="E22" s="1642"/>
      <c r="F22" s="84"/>
      <c r="G22" s="84"/>
      <c r="H22" s="88"/>
      <c r="I22" s="88"/>
      <c r="J22" s="88"/>
      <c r="K22" s="88"/>
      <c r="L22" s="88"/>
      <c r="M22" s="88"/>
      <c r="N22" s="1642"/>
      <c r="O22" s="1642"/>
      <c r="P22" s="1642"/>
      <c r="Q22" s="84"/>
      <c r="R22" s="84"/>
      <c r="S22" s="88"/>
      <c r="T22" s="88"/>
      <c r="U22" s="88"/>
      <c r="V22" s="609" t="s">
        <v>1023</v>
      </c>
    </row>
    <row r="23" spans="1:22">
      <c r="A23" s="86"/>
      <c r="B23" s="105"/>
      <c r="C23" s="1642"/>
      <c r="D23" s="1642"/>
      <c r="E23" s="1642"/>
      <c r="F23" s="88"/>
      <c r="G23" s="88"/>
      <c r="H23" s="89"/>
      <c r="I23" s="89"/>
      <c r="J23" s="90"/>
      <c r="K23" s="378"/>
      <c r="L23" s="86"/>
      <c r="M23" s="85"/>
      <c r="N23" s="1642"/>
      <c r="O23" s="1642"/>
      <c r="P23" s="1642"/>
      <c r="Q23" s="88"/>
      <c r="R23" s="88"/>
      <c r="S23" s="89"/>
      <c r="T23" s="89"/>
      <c r="U23" s="90"/>
      <c r="V23" s="423"/>
    </row>
    <row r="24" spans="1:22" ht="14.25" customHeight="1">
      <c r="A24" s="95"/>
      <c r="B24" s="90"/>
      <c r="C24" s="1642"/>
      <c r="D24" s="1642"/>
      <c r="E24" s="1642"/>
      <c r="F24" s="85"/>
      <c r="G24" s="85"/>
      <c r="H24" s="88"/>
      <c r="I24" s="93"/>
      <c r="J24" s="94"/>
      <c r="K24" s="379"/>
      <c r="L24" s="95"/>
      <c r="M24" s="90"/>
      <c r="N24" s="1642"/>
      <c r="O24" s="1642"/>
      <c r="P24" s="1642"/>
      <c r="Q24" s="85"/>
      <c r="R24" s="85"/>
      <c r="S24" s="88"/>
      <c r="T24" s="93"/>
      <c r="U24" s="91"/>
      <c r="V24" s="90"/>
    </row>
    <row r="25" spans="1:22">
      <c r="A25" s="95"/>
      <c r="B25" s="90"/>
      <c r="C25" s="1642"/>
      <c r="D25" s="1642"/>
      <c r="E25" s="1642"/>
      <c r="F25" s="88"/>
      <c r="G25" s="96"/>
      <c r="H25" s="88"/>
      <c r="I25" s="93"/>
      <c r="J25" s="94"/>
      <c r="K25" s="379"/>
      <c r="L25" s="95"/>
      <c r="M25" s="90"/>
      <c r="N25" s="1642"/>
      <c r="O25" s="1642"/>
      <c r="P25" s="1642"/>
      <c r="Q25" s="88"/>
      <c r="R25" s="96"/>
      <c r="S25" s="88"/>
      <c r="T25" s="93"/>
      <c r="U25" s="91"/>
      <c r="V25" s="90"/>
    </row>
    <row r="26" spans="1:22">
      <c r="A26" s="95"/>
      <c r="B26" s="90"/>
      <c r="C26" s="1642"/>
      <c r="D26" s="1642"/>
      <c r="E26" s="1642"/>
      <c r="F26" s="88"/>
      <c r="G26" s="97"/>
      <c r="H26" s="88"/>
      <c r="I26" s="93"/>
      <c r="J26" s="94"/>
      <c r="K26" s="379"/>
      <c r="L26" s="95"/>
      <c r="M26" s="90"/>
      <c r="N26" s="1642"/>
      <c r="O26" s="1642"/>
      <c r="P26" s="1642"/>
      <c r="Q26" s="88"/>
      <c r="R26" s="97"/>
      <c r="S26" s="88"/>
      <c r="T26" s="93"/>
      <c r="U26" s="91"/>
      <c r="V26" s="90"/>
    </row>
    <row r="27" spans="1:22">
      <c r="A27" s="95"/>
      <c r="B27" s="90"/>
      <c r="C27" s="1642"/>
      <c r="D27" s="1642"/>
      <c r="E27" s="1642"/>
      <c r="F27" s="88"/>
      <c r="G27" s="97"/>
      <c r="H27" s="88"/>
      <c r="I27" s="93"/>
      <c r="J27" s="94"/>
      <c r="K27" s="379"/>
      <c r="L27" s="95"/>
      <c r="M27" s="90"/>
      <c r="N27" s="1642"/>
      <c r="O27" s="1642"/>
      <c r="P27" s="1642"/>
      <c r="Q27" s="88"/>
      <c r="R27" s="97"/>
      <c r="S27" s="88"/>
      <c r="T27" s="93"/>
      <c r="U27" s="91"/>
      <c r="V27" s="90"/>
    </row>
    <row r="28" spans="1:22">
      <c r="A28" s="95"/>
      <c r="B28" s="90"/>
      <c r="C28" s="1642"/>
      <c r="D28" s="1642"/>
      <c r="E28" s="1642"/>
      <c r="F28" s="88"/>
      <c r="G28" s="97"/>
      <c r="H28" s="88"/>
      <c r="I28" s="93"/>
      <c r="J28" s="94"/>
      <c r="K28" s="379"/>
      <c r="L28" s="95"/>
      <c r="M28" s="90"/>
      <c r="N28" s="1642"/>
      <c r="O28" s="1642"/>
      <c r="P28" s="1642"/>
      <c r="Q28" s="88"/>
      <c r="R28" s="97"/>
      <c r="S28" s="88"/>
      <c r="T28" s="93"/>
      <c r="U28" s="91"/>
      <c r="V28" s="90"/>
    </row>
    <row r="29" spans="1:22">
      <c r="A29" s="88"/>
      <c r="B29" s="88"/>
      <c r="C29" s="1653"/>
      <c r="D29" s="1642"/>
      <c r="E29" s="1642"/>
      <c r="F29" s="88"/>
      <c r="G29" s="97"/>
      <c r="H29" s="88"/>
      <c r="I29" s="93"/>
      <c r="J29" s="83"/>
      <c r="K29" s="380"/>
      <c r="L29" s="88"/>
      <c r="M29" s="88"/>
      <c r="N29" s="1642"/>
      <c r="O29" s="1642"/>
      <c r="P29" s="1642"/>
      <c r="Q29" s="88"/>
      <c r="R29" s="97"/>
      <c r="S29" s="88"/>
      <c r="T29" s="93"/>
      <c r="U29" s="107"/>
      <c r="V29" s="97"/>
    </row>
    <row r="30" spans="1:22">
      <c r="A30" s="99"/>
      <c r="B30" s="87"/>
      <c r="C30" s="1642"/>
      <c r="D30" s="1642"/>
      <c r="E30" s="1642"/>
      <c r="F30" s="88"/>
      <c r="G30" s="97"/>
      <c r="H30" s="87"/>
      <c r="I30" s="98"/>
      <c r="J30" s="87"/>
      <c r="K30" s="381"/>
      <c r="L30" s="99"/>
      <c r="M30" s="87"/>
      <c r="N30" s="1642"/>
      <c r="O30" s="1642"/>
      <c r="P30" s="1642"/>
      <c r="Q30" s="88"/>
      <c r="R30" s="97"/>
      <c r="S30" s="87"/>
      <c r="T30" s="98"/>
      <c r="U30" s="87"/>
      <c r="V30" s="94"/>
    </row>
    <row r="31" spans="1:22">
      <c r="A31" s="1600"/>
      <c r="B31" s="1600"/>
      <c r="C31" s="1642"/>
      <c r="D31" s="1642"/>
      <c r="E31" s="1642"/>
      <c r="F31" s="84"/>
      <c r="G31" s="87"/>
      <c r="H31" s="87"/>
      <c r="I31" s="82"/>
      <c r="J31" s="82"/>
      <c r="K31" s="377"/>
      <c r="L31" s="1600"/>
      <c r="M31" s="1600"/>
      <c r="N31" s="1642"/>
      <c r="O31" s="1642"/>
      <c r="P31" s="1642"/>
      <c r="Q31" s="84"/>
      <c r="R31" s="87"/>
      <c r="S31" s="87"/>
      <c r="T31" s="82"/>
      <c r="U31" s="82"/>
      <c r="V31" s="82"/>
    </row>
    <row r="32" spans="1:22">
      <c r="A32" s="1597"/>
      <c r="B32" s="1597"/>
      <c r="C32" s="1597"/>
      <c r="D32" s="1597"/>
      <c r="E32" s="1597"/>
      <c r="F32" s="1597"/>
      <c r="G32" s="1597"/>
      <c r="H32" s="1597"/>
      <c r="I32" s="1597"/>
      <c r="J32" s="1597"/>
      <c r="K32" s="1655"/>
      <c r="L32" s="1597"/>
      <c r="M32" s="1597"/>
      <c r="N32" s="1597"/>
      <c r="O32" s="1597"/>
      <c r="P32" s="1597"/>
      <c r="Q32" s="1597"/>
      <c r="R32" s="1597"/>
      <c r="S32" s="1597"/>
      <c r="T32" s="1597"/>
      <c r="U32" s="1597"/>
      <c r="V32" s="1597"/>
    </row>
    <row r="33" spans="1:22">
      <c r="A33" s="1597"/>
      <c r="B33" s="1597"/>
      <c r="C33" s="1597"/>
      <c r="D33" s="1597"/>
      <c r="E33" s="1597"/>
      <c r="F33" s="1597"/>
      <c r="G33" s="1597"/>
      <c r="H33" s="1597"/>
      <c r="I33" s="1597"/>
      <c r="J33" s="1597"/>
      <c r="K33" s="1597"/>
      <c r="L33" s="1597"/>
      <c r="M33" s="1597"/>
      <c r="N33" s="1597"/>
      <c r="O33" s="1597"/>
      <c r="P33" s="1597"/>
      <c r="Q33" s="1597"/>
      <c r="R33" s="1597"/>
      <c r="S33" s="1597"/>
      <c r="T33" s="1642"/>
      <c r="U33" s="1642"/>
      <c r="V33" s="1642"/>
    </row>
    <row r="34" spans="1:22">
      <c r="A34" s="1642"/>
      <c r="B34" s="1642"/>
      <c r="C34" s="1597"/>
      <c r="D34" s="1597"/>
      <c r="E34" s="1597"/>
      <c r="F34" s="1597"/>
      <c r="G34" s="1597"/>
      <c r="H34" s="1597"/>
      <c r="I34" s="1597"/>
      <c r="J34" s="1597"/>
      <c r="K34" s="1597"/>
      <c r="L34" s="1597"/>
      <c r="M34" s="1597"/>
      <c r="N34" s="1597"/>
      <c r="O34" s="1597"/>
      <c r="P34" s="1597"/>
      <c r="Q34" s="1597"/>
      <c r="R34" s="1597"/>
      <c r="S34" s="1597"/>
      <c r="T34" s="1642"/>
      <c r="U34" s="1642"/>
      <c r="V34" s="1642"/>
    </row>
  </sheetData>
  <mergeCells count="48">
    <mergeCell ref="A20:K20"/>
    <mergeCell ref="L20:V20"/>
    <mergeCell ref="C18:D18"/>
    <mergeCell ref="E18:F18"/>
    <mergeCell ref="Q18:R18"/>
    <mergeCell ref="S18:T18"/>
    <mergeCell ref="C19:D19"/>
    <mergeCell ref="E19:F19"/>
    <mergeCell ref="Q19:R19"/>
    <mergeCell ref="S19:T19"/>
    <mergeCell ref="C16:D16"/>
    <mergeCell ref="E16:F16"/>
    <mergeCell ref="Q16:R16"/>
    <mergeCell ref="S16:T16"/>
    <mergeCell ref="C17:D17"/>
    <mergeCell ref="E17:F17"/>
    <mergeCell ref="Q17:R17"/>
    <mergeCell ref="S17:T17"/>
    <mergeCell ref="C14:D14"/>
    <mergeCell ref="E14:F14"/>
    <mergeCell ref="Q14:R14"/>
    <mergeCell ref="S14:T14"/>
    <mergeCell ref="C15:D15"/>
    <mergeCell ref="E15:F15"/>
    <mergeCell ref="Q15:R15"/>
    <mergeCell ref="S15:T15"/>
    <mergeCell ref="Q12:R12"/>
    <mergeCell ref="S12:T12"/>
    <mergeCell ref="C13:D13"/>
    <mergeCell ref="E13:F13"/>
    <mergeCell ref="Q13:R13"/>
    <mergeCell ref="S13:T13"/>
    <mergeCell ref="L21:V21"/>
    <mergeCell ref="A21:K21"/>
    <mergeCell ref="C9:D9"/>
    <mergeCell ref="E9:F9"/>
    <mergeCell ref="Q9:R9"/>
    <mergeCell ref="S9:T9"/>
    <mergeCell ref="C10:D10"/>
    <mergeCell ref="E10:F10"/>
    <mergeCell ref="Q10:R10"/>
    <mergeCell ref="S10:T10"/>
    <mergeCell ref="C11:D11"/>
    <mergeCell ref="E11:F11"/>
    <mergeCell ref="Q11:R11"/>
    <mergeCell ref="S11:T11"/>
    <mergeCell ref="C12:D12"/>
    <mergeCell ref="E12:F12"/>
  </mergeCells>
  <printOptions horizontalCentered="1"/>
  <pageMargins left="0.23622047244094491" right="0.23622047244094491" top="0.70866141732283472" bottom="0.23622047244094491" header="0.19685039370078741" footer="3.937007874015748E-2"/>
  <pageSetup paperSize="9" scale="54" fitToWidth="2" fitToHeight="2" pageOrder="overThenDown" orientation="landscape" r:id="rId1"/>
  <headerFooter>
    <oddHeader>&amp;L&amp;G&amp;R&amp;G</oddHeader>
    <oddFooter>&amp;R&amp;P of &amp;N</oddFooter>
    <firstFooter>&amp;R&amp;P of &amp;N</firstFooter>
  </headerFooter>
  <colBreaks count="1" manualBreakCount="1">
    <brk id="11" max="44" man="1"/>
  </colBreak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700-000000000000}">
          <x14:formula1>
            <xm:f>'Dropdowns (2)'!$J$11:$J$14</xm:f>
          </x14:formula1>
          <xm:sqref>J10:J19</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AT138"/>
  <sheetViews>
    <sheetView rightToLeft="1" view="pageBreakPreview" topLeftCell="Q1" zoomScale="80" zoomScaleNormal="55" zoomScaleSheetLayoutView="80" zoomScalePageLayoutView="40" workbookViewId="0">
      <selection activeCell="Z1" sqref="Z1:Z4"/>
    </sheetView>
  </sheetViews>
  <sheetFormatPr defaultColWidth="9.140625" defaultRowHeight="14.25"/>
  <cols>
    <col min="1" max="1" width="16.28515625" style="614" customWidth="1"/>
    <col min="2" max="3" width="20.7109375" style="614" customWidth="1"/>
    <col min="4" max="12" width="18.7109375" style="614" customWidth="1"/>
    <col min="13" max="13" width="40.7109375" style="614" customWidth="1"/>
    <col min="14" max="15" width="25.7109375" style="614" customWidth="1"/>
    <col min="16" max="16" width="40.7109375" style="614" customWidth="1"/>
    <col min="17" max="25" width="18.7109375" style="614" customWidth="1"/>
    <col min="26" max="27" width="20.7109375" style="614" customWidth="1"/>
    <col min="28" max="28" width="15.85546875" style="614" customWidth="1"/>
    <col min="29" max="16384" width="9.140625" style="614"/>
  </cols>
  <sheetData>
    <row r="1" spans="1:36" ht="25.15" customHeight="1">
      <c r="A1" s="2260" t="s">
        <v>72</v>
      </c>
      <c r="B1" s="891"/>
      <c r="C1" s="2687" t="s">
        <v>3490</v>
      </c>
      <c r="D1" s="1743"/>
      <c r="E1" s="1743"/>
      <c r="F1" s="1743"/>
      <c r="G1" s="588"/>
      <c r="H1" s="588"/>
      <c r="I1" s="588"/>
      <c r="J1" s="588"/>
      <c r="K1" s="588"/>
      <c r="L1" s="588"/>
      <c r="M1" s="588"/>
      <c r="N1" s="589"/>
      <c r="O1" s="587"/>
      <c r="P1" s="588"/>
      <c r="Q1" s="588"/>
      <c r="R1" s="588"/>
      <c r="S1" s="588"/>
      <c r="T1" s="588"/>
      <c r="U1" s="588"/>
      <c r="V1" s="588"/>
      <c r="W1" s="588"/>
      <c r="X1" s="1463"/>
      <c r="Y1" s="1463"/>
      <c r="Z1" s="2182" t="s">
        <v>4259</v>
      </c>
      <c r="AA1" s="1465"/>
      <c r="AB1" s="2024" t="s">
        <v>816</v>
      </c>
      <c r="AC1" s="1608"/>
      <c r="AD1" s="1608"/>
      <c r="AE1" s="1608"/>
      <c r="AF1" s="1608"/>
      <c r="AG1" s="1608"/>
      <c r="AH1" s="1608"/>
      <c r="AI1" s="1608"/>
      <c r="AJ1" s="1608"/>
    </row>
    <row r="2" spans="1:36" ht="25.15" customHeight="1">
      <c r="A2" s="2260" t="s">
        <v>166</v>
      </c>
      <c r="B2" s="891"/>
      <c r="C2" s="2687" t="s">
        <v>3689</v>
      </c>
      <c r="D2" s="1743"/>
      <c r="E2" s="1743"/>
      <c r="F2" s="1743"/>
      <c r="G2" s="588"/>
      <c r="H2" s="588"/>
      <c r="I2" s="588"/>
      <c r="J2" s="588"/>
      <c r="K2" s="588"/>
      <c r="L2" s="588"/>
      <c r="M2" s="588"/>
      <c r="N2" s="589"/>
      <c r="O2" s="587"/>
      <c r="P2" s="588"/>
      <c r="Q2" s="588"/>
      <c r="R2" s="588"/>
      <c r="S2" s="588"/>
      <c r="T2" s="588"/>
      <c r="U2" s="588"/>
      <c r="V2" s="588"/>
      <c r="W2" s="588"/>
      <c r="X2" s="1463"/>
      <c r="Y2" s="1463"/>
      <c r="Z2" s="2182" t="s">
        <v>4260</v>
      </c>
      <c r="AA2" s="1465"/>
      <c r="AB2" s="2024" t="s">
        <v>74</v>
      </c>
      <c r="AC2" s="1608"/>
      <c r="AD2" s="1608"/>
      <c r="AE2" s="1608"/>
      <c r="AF2" s="1608"/>
      <c r="AG2" s="1608"/>
      <c r="AH2" s="1608"/>
      <c r="AI2" s="1608"/>
      <c r="AJ2" s="1608"/>
    </row>
    <row r="3" spans="1:36" ht="25.15" customHeight="1">
      <c r="A3" s="2260" t="s">
        <v>167</v>
      </c>
      <c r="B3" s="891"/>
      <c r="C3" s="2687" t="s">
        <v>3492</v>
      </c>
      <c r="D3" s="1743"/>
      <c r="E3" s="1743"/>
      <c r="F3" s="1743"/>
      <c r="G3" s="588"/>
      <c r="H3" s="588"/>
      <c r="I3" s="588"/>
      <c r="J3" s="588"/>
      <c r="K3" s="588"/>
      <c r="L3" s="588"/>
      <c r="M3" s="588"/>
      <c r="N3" s="589"/>
      <c r="O3" s="587"/>
      <c r="P3" s="588"/>
      <c r="Q3" s="588"/>
      <c r="R3" s="588"/>
      <c r="S3" s="588"/>
      <c r="T3" s="588"/>
      <c r="U3" s="588"/>
      <c r="V3" s="588"/>
      <c r="W3" s="588"/>
      <c r="X3" s="1463"/>
      <c r="Y3" s="1463"/>
      <c r="Z3" s="2182" t="s">
        <v>4217</v>
      </c>
      <c r="AA3" s="1465"/>
      <c r="AB3" s="2024" t="s">
        <v>75</v>
      </c>
      <c r="AC3" s="1608"/>
      <c r="AD3" s="1608"/>
      <c r="AE3" s="1608"/>
      <c r="AF3" s="1608"/>
      <c r="AG3" s="1608"/>
      <c r="AH3" s="1608"/>
      <c r="AI3" s="1608"/>
      <c r="AJ3" s="1608"/>
    </row>
    <row r="4" spans="1:36" ht="25.15" customHeight="1">
      <c r="A4" s="2260" t="s">
        <v>168</v>
      </c>
      <c r="B4" s="891"/>
      <c r="C4" s="2687" t="s">
        <v>3690</v>
      </c>
      <c r="D4" s="1743"/>
      <c r="E4" s="1743"/>
      <c r="F4" s="1743"/>
      <c r="G4" s="588"/>
      <c r="H4" s="588"/>
      <c r="I4" s="588"/>
      <c r="J4" s="588"/>
      <c r="K4" s="588"/>
      <c r="L4" s="588"/>
      <c r="M4" s="588"/>
      <c r="N4" s="589"/>
      <c r="O4" s="587"/>
      <c r="P4" s="588"/>
      <c r="Q4" s="588"/>
      <c r="R4" s="588"/>
      <c r="S4" s="588"/>
      <c r="T4" s="588"/>
      <c r="U4" s="588"/>
      <c r="V4" s="588"/>
      <c r="W4" s="588"/>
      <c r="X4" s="1463"/>
      <c r="Y4" s="1463"/>
      <c r="Z4" s="2181">
        <v>45008</v>
      </c>
      <c r="AA4" s="1465"/>
      <c r="AB4" s="2024" t="s">
        <v>76</v>
      </c>
      <c r="AC4" s="1608"/>
      <c r="AD4" s="1608"/>
      <c r="AE4" s="1608"/>
      <c r="AF4" s="1608"/>
      <c r="AG4" s="1608"/>
      <c r="AH4" s="1608"/>
      <c r="AI4" s="1608"/>
      <c r="AJ4" s="1608"/>
    </row>
    <row r="5" spans="1:36" ht="40.15" customHeight="1">
      <c r="A5" s="2260" t="s">
        <v>169</v>
      </c>
      <c r="B5" s="891"/>
      <c r="C5" s="3696"/>
      <c r="D5" s="3697"/>
      <c r="E5" s="3697"/>
      <c r="F5" s="3697"/>
      <c r="G5" s="588"/>
      <c r="H5" s="588"/>
      <c r="I5" s="588"/>
      <c r="J5" s="588"/>
      <c r="K5" s="588"/>
      <c r="L5" s="588"/>
      <c r="M5" s="588"/>
      <c r="N5" s="589"/>
      <c r="O5" s="587"/>
      <c r="P5" s="588"/>
      <c r="Q5" s="588"/>
      <c r="R5" s="588"/>
      <c r="S5" s="588"/>
      <c r="T5" s="588"/>
      <c r="U5" s="588"/>
      <c r="V5" s="588"/>
      <c r="W5" s="588"/>
      <c r="X5" s="1464"/>
      <c r="Y5" s="1464"/>
      <c r="Z5" s="1464"/>
      <c r="AA5" s="1466"/>
      <c r="AB5" s="2689" t="s">
        <v>78</v>
      </c>
      <c r="AC5" s="1608"/>
      <c r="AD5" s="1608"/>
      <c r="AE5" s="1608"/>
      <c r="AF5" s="1608"/>
      <c r="AG5" s="1608"/>
      <c r="AH5" s="1608"/>
      <c r="AI5" s="1608"/>
      <c r="AJ5" s="1608"/>
    </row>
    <row r="6" spans="1:36" s="109" customFormat="1" ht="18">
      <c r="A6" s="2429" t="s">
        <v>1982</v>
      </c>
      <c r="B6" s="308"/>
      <c r="C6" s="308"/>
      <c r="D6" s="308"/>
      <c r="E6" s="1626"/>
      <c r="F6" s="1627"/>
      <c r="G6" s="1627"/>
      <c r="H6" s="1629"/>
      <c r="I6" s="1627"/>
      <c r="J6" s="1627"/>
      <c r="K6" s="1627"/>
      <c r="L6" s="1626"/>
      <c r="M6" s="1627"/>
      <c r="N6" s="1628"/>
      <c r="O6" s="1629"/>
      <c r="P6" s="1627"/>
      <c r="Q6" s="1627"/>
      <c r="R6" s="1627"/>
      <c r="S6" s="1627"/>
      <c r="T6" s="1627"/>
      <c r="U6" s="1627"/>
      <c r="V6" s="1627"/>
      <c r="W6" s="1627"/>
      <c r="X6" s="1626"/>
      <c r="Y6" s="1626"/>
      <c r="Z6" s="1626"/>
      <c r="AA6" s="1626"/>
      <c r="AB6" s="2433" t="s">
        <v>1324</v>
      </c>
      <c r="AC6" s="1509"/>
      <c r="AD6" s="1509"/>
      <c r="AE6" s="1509"/>
      <c r="AF6" s="1509"/>
      <c r="AG6" s="1509"/>
      <c r="AH6" s="1509"/>
      <c r="AI6" s="1509"/>
      <c r="AJ6" s="1509"/>
    </row>
    <row r="7" spans="1:36" ht="20.100000000000001" customHeight="1">
      <c r="A7" s="2497" t="s">
        <v>1983</v>
      </c>
      <c r="B7" s="699"/>
      <c r="C7" s="699"/>
      <c r="D7" s="699"/>
      <c r="E7" s="699"/>
      <c r="F7" s="699"/>
      <c r="G7" s="699"/>
      <c r="H7" s="699"/>
      <c r="I7" s="699"/>
      <c r="J7" s="699"/>
      <c r="K7" s="699"/>
      <c r="L7" s="699"/>
      <c r="M7" s="699"/>
      <c r="N7" s="700"/>
      <c r="O7" s="701"/>
      <c r="P7" s="699"/>
      <c r="Q7" s="699"/>
      <c r="R7" s="699"/>
      <c r="S7" s="699"/>
      <c r="T7" s="699"/>
      <c r="U7" s="699"/>
      <c r="V7" s="702"/>
      <c r="W7" s="702"/>
      <c r="X7" s="702"/>
      <c r="Y7" s="702"/>
      <c r="Z7" s="702"/>
      <c r="AA7" s="702"/>
      <c r="AB7" s="2688" t="s">
        <v>1984</v>
      </c>
      <c r="AC7" s="1608"/>
      <c r="AD7" s="1608"/>
      <c r="AE7" s="1608"/>
      <c r="AF7" s="1608"/>
      <c r="AG7" s="1608"/>
      <c r="AH7" s="1608"/>
      <c r="AI7" s="1608"/>
      <c r="AJ7" s="1608"/>
    </row>
    <row r="8" spans="1:36" ht="23.25" customHeight="1">
      <c r="A8" s="2686" t="s">
        <v>1985</v>
      </c>
      <c r="B8" s="350"/>
      <c r="C8" s="350"/>
      <c r="D8" s="350"/>
      <c r="E8" s="350"/>
      <c r="F8" s="350"/>
      <c r="G8" s="350"/>
      <c r="H8" s="350"/>
      <c r="I8" s="350"/>
      <c r="J8" s="350"/>
      <c r="K8" s="350"/>
      <c r="L8" s="350"/>
      <c r="M8" s="350"/>
      <c r="N8" s="351"/>
      <c r="O8" s="353"/>
      <c r="P8" s="703"/>
      <c r="Q8" s="703"/>
      <c r="R8" s="703"/>
      <c r="S8" s="703"/>
      <c r="T8" s="703"/>
      <c r="U8" s="703"/>
      <c r="V8" s="350"/>
      <c r="W8" s="350"/>
      <c r="X8" s="350"/>
      <c r="Y8" s="703"/>
      <c r="Z8" s="703"/>
      <c r="AA8" s="703"/>
      <c r="AB8" s="2388" t="s">
        <v>1986</v>
      </c>
      <c r="AC8" s="1608"/>
      <c r="AD8" s="1608"/>
      <c r="AE8" s="1608"/>
      <c r="AF8" s="1608"/>
      <c r="AG8" s="1608"/>
      <c r="AH8" s="1608"/>
      <c r="AI8" s="1608"/>
      <c r="AJ8" s="1608"/>
    </row>
    <row r="9" spans="1:36" s="665" customFormat="1" ht="64.900000000000006" customHeight="1">
      <c r="A9" s="2677" t="s">
        <v>174</v>
      </c>
      <c r="B9" s="3720" t="s">
        <v>1987</v>
      </c>
      <c r="C9" s="3721"/>
      <c r="D9" s="2690" t="s">
        <v>1988</v>
      </c>
      <c r="E9" s="2690" t="s">
        <v>4873</v>
      </c>
      <c r="F9" s="2690" t="s">
        <v>821</v>
      </c>
      <c r="G9" s="2690" t="s">
        <v>822</v>
      </c>
      <c r="H9" s="2690" t="s">
        <v>1989</v>
      </c>
      <c r="I9" s="2690" t="s">
        <v>1990</v>
      </c>
      <c r="J9" s="2690" t="s">
        <v>1991</v>
      </c>
      <c r="K9" s="2690" t="s">
        <v>4874</v>
      </c>
      <c r="L9" s="2690" t="s">
        <v>4875</v>
      </c>
      <c r="M9" s="2690" t="s">
        <v>984</v>
      </c>
      <c r="N9" s="2691" t="s">
        <v>182</v>
      </c>
      <c r="O9" s="2266" t="s">
        <v>183</v>
      </c>
      <c r="P9" s="2266" t="s">
        <v>829</v>
      </c>
      <c r="Q9" s="2266" t="s">
        <v>4869</v>
      </c>
      <c r="R9" s="2266" t="s">
        <v>4870</v>
      </c>
      <c r="S9" s="2263" t="s">
        <v>834</v>
      </c>
      <c r="T9" s="2263" t="s">
        <v>4871</v>
      </c>
      <c r="U9" s="2263" t="s">
        <v>1994</v>
      </c>
      <c r="V9" s="2263" t="s">
        <v>837</v>
      </c>
      <c r="W9" s="2263" t="s">
        <v>838</v>
      </c>
      <c r="X9" s="2263" t="s">
        <v>4872</v>
      </c>
      <c r="Y9" s="2263" t="s">
        <v>1995</v>
      </c>
      <c r="Z9" s="3467" t="s">
        <v>1996</v>
      </c>
      <c r="AA9" s="3468"/>
      <c r="AB9" s="2263" t="s">
        <v>254</v>
      </c>
      <c r="AC9" s="1656"/>
      <c r="AD9" s="1656"/>
      <c r="AE9" s="1656"/>
      <c r="AF9" s="1656"/>
      <c r="AG9" s="1656"/>
      <c r="AH9" s="1656"/>
      <c r="AI9" s="1656"/>
      <c r="AJ9" s="1656"/>
    </row>
    <row r="10" spans="1:36" s="652" customFormat="1" ht="70.150000000000006" customHeight="1">
      <c r="A10" s="1726" t="s">
        <v>1997</v>
      </c>
      <c r="B10" s="3722" t="s">
        <v>3549</v>
      </c>
      <c r="C10" s="3723"/>
      <c r="D10" s="304"/>
      <c r="E10" s="304"/>
      <c r="F10" s="304"/>
      <c r="G10" s="101"/>
      <c r="H10" s="101"/>
      <c r="I10" s="101"/>
      <c r="J10" s="101"/>
      <c r="K10" s="101"/>
      <c r="L10" s="101"/>
      <c r="M10" s="101"/>
      <c r="N10" s="923"/>
      <c r="O10" s="1125"/>
      <c r="P10" s="304"/>
      <c r="Q10" s="304" t="str">
        <f>IF(L10&gt;0,L10,"")</f>
        <v/>
      </c>
      <c r="R10" s="101" t="str">
        <f>IF(K10&gt;0,K10,"")</f>
        <v/>
      </c>
      <c r="S10" s="101"/>
      <c r="T10" s="101"/>
      <c r="U10" s="101"/>
      <c r="V10" s="101"/>
      <c r="W10" s="101"/>
      <c r="X10" s="101" t="str">
        <f>IF(E10&gt;0,E10,"")</f>
        <v/>
      </c>
      <c r="Y10" s="101"/>
      <c r="Z10" s="3342" t="s">
        <v>3550</v>
      </c>
      <c r="AA10" s="3343"/>
      <c r="AB10" s="2271" t="str">
        <f>A10</f>
        <v>B-3.5.1.1</v>
      </c>
      <c r="AC10" s="1597"/>
      <c r="AD10" s="1597"/>
      <c r="AE10" s="1597"/>
      <c r="AF10" s="1597"/>
      <c r="AG10" s="1597"/>
      <c r="AH10" s="1597"/>
      <c r="AI10" s="1597"/>
      <c r="AJ10" s="1597"/>
    </row>
    <row r="11" spans="1:36" s="652" customFormat="1" ht="70.150000000000006" customHeight="1">
      <c r="A11" s="1726" t="s">
        <v>1998</v>
      </c>
      <c r="B11" s="3687"/>
      <c r="C11" s="3688"/>
      <c r="D11" s="101"/>
      <c r="E11" s="304"/>
      <c r="F11" s="101"/>
      <c r="G11" s="101"/>
      <c r="H11" s="101"/>
      <c r="I11" s="101"/>
      <c r="J11" s="101"/>
      <c r="K11" s="101"/>
      <c r="L11" s="101"/>
      <c r="M11" s="101"/>
      <c r="N11" s="923"/>
      <c r="O11" s="1125"/>
      <c r="P11" s="101"/>
      <c r="Q11" s="304" t="str">
        <f t="shared" ref="Q11:Q25" si="0">IF(L11&gt;0,L11,"")</f>
        <v/>
      </c>
      <c r="R11" s="101" t="str">
        <f t="shared" ref="R11:R25" si="1">IF(K11&gt;0,K11,"")</f>
        <v/>
      </c>
      <c r="S11" s="101"/>
      <c r="T11" s="101"/>
      <c r="U11" s="101"/>
      <c r="V11" s="101"/>
      <c r="W11" s="101"/>
      <c r="X11" s="101" t="str">
        <f t="shared" ref="X11:X25" si="2">IF(E11&gt;0,E11,"")</f>
        <v/>
      </c>
      <c r="Y11" s="101"/>
      <c r="Z11" s="3687"/>
      <c r="AA11" s="3688"/>
      <c r="AB11" s="2271" t="str">
        <f t="shared" ref="AB11:AB25" si="3">A11</f>
        <v>B-3.5.1.2</v>
      </c>
      <c r="AC11" s="1597"/>
      <c r="AD11" s="1597"/>
      <c r="AE11" s="1597"/>
      <c r="AF11" s="1597"/>
      <c r="AG11" s="1597"/>
      <c r="AH11" s="1597"/>
      <c r="AI11" s="1597"/>
      <c r="AJ11" s="1597"/>
    </row>
    <row r="12" spans="1:36" s="652" customFormat="1" ht="70.150000000000006" customHeight="1">
      <c r="A12" s="1726" t="s">
        <v>1999</v>
      </c>
      <c r="B12" s="3687"/>
      <c r="C12" s="3688"/>
      <c r="D12" s="101"/>
      <c r="E12" s="304"/>
      <c r="F12" s="101"/>
      <c r="G12" s="101"/>
      <c r="H12" s="101"/>
      <c r="I12" s="101"/>
      <c r="J12" s="101"/>
      <c r="K12" s="101"/>
      <c r="L12" s="101"/>
      <c r="M12" s="101"/>
      <c r="N12" s="923"/>
      <c r="O12" s="1125"/>
      <c r="P12" s="101"/>
      <c r="Q12" s="304" t="str">
        <f t="shared" si="0"/>
        <v/>
      </c>
      <c r="R12" s="101" t="str">
        <f t="shared" si="1"/>
        <v/>
      </c>
      <c r="S12" s="101"/>
      <c r="T12" s="101"/>
      <c r="U12" s="101"/>
      <c r="V12" s="101"/>
      <c r="W12" s="101"/>
      <c r="X12" s="101" t="str">
        <f t="shared" si="2"/>
        <v/>
      </c>
      <c r="Y12" s="101"/>
      <c r="Z12" s="3687"/>
      <c r="AA12" s="3688"/>
      <c r="AB12" s="2271" t="str">
        <f t="shared" si="3"/>
        <v>B-3.5.1.3</v>
      </c>
      <c r="AC12" s="1597"/>
      <c r="AD12" s="1597"/>
      <c r="AE12" s="1597"/>
      <c r="AF12" s="1597"/>
      <c r="AG12" s="1597"/>
      <c r="AH12" s="1597"/>
      <c r="AI12" s="1597"/>
      <c r="AJ12" s="1597"/>
    </row>
    <row r="13" spans="1:36" s="652" customFormat="1" ht="70.150000000000006" customHeight="1">
      <c r="A13" s="1726" t="s">
        <v>2000</v>
      </c>
      <c r="B13" s="3687"/>
      <c r="C13" s="3688"/>
      <c r="D13" s="101"/>
      <c r="E13" s="304"/>
      <c r="F13" s="101"/>
      <c r="G13" s="101"/>
      <c r="H13" s="101"/>
      <c r="I13" s="101"/>
      <c r="J13" s="101"/>
      <c r="K13" s="101"/>
      <c r="L13" s="101"/>
      <c r="M13" s="101"/>
      <c r="N13" s="923"/>
      <c r="O13" s="1125"/>
      <c r="P13" s="101"/>
      <c r="Q13" s="304" t="str">
        <f t="shared" si="0"/>
        <v/>
      </c>
      <c r="R13" s="101" t="str">
        <f t="shared" si="1"/>
        <v/>
      </c>
      <c r="S13" s="101"/>
      <c r="T13" s="101"/>
      <c r="U13" s="101"/>
      <c r="V13" s="101"/>
      <c r="W13" s="101"/>
      <c r="X13" s="101" t="str">
        <f t="shared" si="2"/>
        <v/>
      </c>
      <c r="Y13" s="101"/>
      <c r="Z13" s="3687"/>
      <c r="AA13" s="3688"/>
      <c r="AB13" s="2271" t="str">
        <f t="shared" si="3"/>
        <v>B-3.5.1.4</v>
      </c>
      <c r="AC13" s="1597"/>
      <c r="AD13" s="1597"/>
      <c r="AE13" s="1597"/>
      <c r="AF13" s="1597"/>
      <c r="AG13" s="1597"/>
      <c r="AH13" s="1597"/>
      <c r="AI13" s="1597"/>
      <c r="AJ13" s="1597"/>
    </row>
    <row r="14" spans="1:36" s="652" customFormat="1" ht="70.150000000000006" customHeight="1">
      <c r="A14" s="1726" t="s">
        <v>2001</v>
      </c>
      <c r="B14" s="3687"/>
      <c r="C14" s="3688"/>
      <c r="D14" s="101"/>
      <c r="E14" s="304"/>
      <c r="F14" s="101"/>
      <c r="G14" s="101"/>
      <c r="H14" s="101"/>
      <c r="I14" s="101"/>
      <c r="J14" s="101"/>
      <c r="K14" s="101"/>
      <c r="L14" s="101"/>
      <c r="M14" s="101"/>
      <c r="N14" s="923"/>
      <c r="O14" s="1125"/>
      <c r="P14" s="101"/>
      <c r="Q14" s="304" t="str">
        <f t="shared" si="0"/>
        <v/>
      </c>
      <c r="R14" s="101" t="str">
        <f t="shared" si="1"/>
        <v/>
      </c>
      <c r="S14" s="101"/>
      <c r="T14" s="101"/>
      <c r="U14" s="101"/>
      <c r="V14" s="101"/>
      <c r="W14" s="101"/>
      <c r="X14" s="101" t="str">
        <f t="shared" si="2"/>
        <v/>
      </c>
      <c r="Y14" s="101"/>
      <c r="Z14" s="3687"/>
      <c r="AA14" s="3688"/>
      <c r="AB14" s="2271" t="str">
        <f t="shared" si="3"/>
        <v>B-3.5.1.5</v>
      </c>
      <c r="AC14" s="1597"/>
      <c r="AD14" s="1597"/>
      <c r="AE14" s="1597"/>
      <c r="AF14" s="1597"/>
      <c r="AG14" s="1597"/>
      <c r="AH14" s="1597"/>
      <c r="AI14" s="1597"/>
      <c r="AJ14" s="1597"/>
    </row>
    <row r="15" spans="1:36" s="652" customFormat="1" ht="70.150000000000006" customHeight="1">
      <c r="A15" s="1726" t="s">
        <v>2002</v>
      </c>
      <c r="B15" s="3687"/>
      <c r="C15" s="3688"/>
      <c r="D15" s="101"/>
      <c r="E15" s="304"/>
      <c r="F15" s="101"/>
      <c r="G15" s="101"/>
      <c r="H15" s="101"/>
      <c r="I15" s="101"/>
      <c r="J15" s="101"/>
      <c r="K15" s="101"/>
      <c r="L15" s="101"/>
      <c r="M15" s="101"/>
      <c r="N15" s="923"/>
      <c r="O15" s="1125"/>
      <c r="P15" s="101"/>
      <c r="Q15" s="304" t="str">
        <f t="shared" si="0"/>
        <v/>
      </c>
      <c r="R15" s="101" t="str">
        <f t="shared" si="1"/>
        <v/>
      </c>
      <c r="S15" s="101"/>
      <c r="T15" s="101"/>
      <c r="U15" s="101"/>
      <c r="V15" s="101"/>
      <c r="W15" s="101"/>
      <c r="X15" s="101" t="str">
        <f t="shared" si="2"/>
        <v/>
      </c>
      <c r="Y15" s="101"/>
      <c r="Z15" s="3687"/>
      <c r="AA15" s="3688"/>
      <c r="AB15" s="2271" t="str">
        <f t="shared" si="3"/>
        <v>B-3.5.1.6</v>
      </c>
      <c r="AC15" s="1597"/>
      <c r="AD15" s="1597"/>
      <c r="AE15" s="1597"/>
      <c r="AF15" s="1597"/>
      <c r="AG15" s="1597"/>
      <c r="AH15" s="1597"/>
      <c r="AI15" s="1597"/>
      <c r="AJ15" s="1597"/>
    </row>
    <row r="16" spans="1:36" s="652" customFormat="1" ht="70.150000000000006" customHeight="1">
      <c r="A16" s="1726" t="s">
        <v>2003</v>
      </c>
      <c r="B16" s="3687"/>
      <c r="C16" s="3688"/>
      <c r="D16" s="101"/>
      <c r="E16" s="304"/>
      <c r="F16" s="769"/>
      <c r="G16" s="1582"/>
      <c r="H16" s="1582"/>
      <c r="I16" s="1582"/>
      <c r="J16" s="1582"/>
      <c r="K16" s="101"/>
      <c r="L16" s="101"/>
      <c r="M16" s="101"/>
      <c r="N16" s="923"/>
      <c r="O16" s="1125"/>
      <c r="P16" s="101"/>
      <c r="Q16" s="304" t="str">
        <f t="shared" si="0"/>
        <v/>
      </c>
      <c r="R16" s="101" t="str">
        <f t="shared" si="1"/>
        <v/>
      </c>
      <c r="S16" s="101"/>
      <c r="T16" s="101"/>
      <c r="U16" s="101"/>
      <c r="V16" s="101"/>
      <c r="W16" s="101"/>
      <c r="X16" s="101" t="str">
        <f t="shared" si="2"/>
        <v/>
      </c>
      <c r="Y16" s="101"/>
      <c r="Z16" s="3687"/>
      <c r="AA16" s="3688"/>
      <c r="AB16" s="2271" t="str">
        <f t="shared" si="3"/>
        <v>B-3.5.1.7</v>
      </c>
      <c r="AC16" s="1597"/>
      <c r="AD16" s="1597"/>
      <c r="AE16" s="1597"/>
      <c r="AF16" s="1597"/>
      <c r="AG16" s="1597"/>
      <c r="AH16" s="1597"/>
      <c r="AI16" s="1597"/>
      <c r="AJ16" s="1597"/>
    </row>
    <row r="17" spans="1:36" s="652" customFormat="1" ht="70.150000000000006" customHeight="1">
      <c r="A17" s="1726" t="s">
        <v>2004</v>
      </c>
      <c r="B17" s="3687"/>
      <c r="C17" s="3688"/>
      <c r="D17" s="101"/>
      <c r="E17" s="304"/>
      <c r="F17" s="101"/>
      <c r="G17" s="101"/>
      <c r="H17" s="101"/>
      <c r="I17" s="101"/>
      <c r="J17" s="101"/>
      <c r="K17" s="101"/>
      <c r="L17" s="101"/>
      <c r="M17" s="101"/>
      <c r="N17" s="923"/>
      <c r="O17" s="1125"/>
      <c r="P17" s="101"/>
      <c r="Q17" s="304" t="str">
        <f t="shared" si="0"/>
        <v/>
      </c>
      <c r="R17" s="101" t="str">
        <f t="shared" si="1"/>
        <v/>
      </c>
      <c r="S17" s="101"/>
      <c r="T17" s="101"/>
      <c r="U17" s="101"/>
      <c r="V17" s="101"/>
      <c r="W17" s="101"/>
      <c r="X17" s="101" t="str">
        <f t="shared" si="2"/>
        <v/>
      </c>
      <c r="Y17" s="101"/>
      <c r="Z17" s="3687"/>
      <c r="AA17" s="3688"/>
      <c r="AB17" s="2271" t="str">
        <f t="shared" si="3"/>
        <v>B-3.5.1.8</v>
      </c>
      <c r="AC17" s="1597"/>
      <c r="AD17" s="1597"/>
      <c r="AE17" s="1597"/>
      <c r="AF17" s="1597"/>
      <c r="AG17" s="1597"/>
      <c r="AH17" s="1597"/>
      <c r="AI17" s="1597"/>
      <c r="AJ17" s="1597"/>
    </row>
    <row r="18" spans="1:36" s="652" customFormat="1" ht="70.150000000000006" customHeight="1">
      <c r="A18" s="1726" t="s">
        <v>2005</v>
      </c>
      <c r="B18" s="3687"/>
      <c r="C18" s="3688"/>
      <c r="D18" s="101"/>
      <c r="E18" s="304"/>
      <c r="F18" s="101"/>
      <c r="G18" s="101"/>
      <c r="H18" s="101"/>
      <c r="I18" s="101"/>
      <c r="J18" s="101"/>
      <c r="K18" s="101"/>
      <c r="L18" s="101"/>
      <c r="M18" s="101"/>
      <c r="N18" s="923"/>
      <c r="O18" s="1125"/>
      <c r="P18" s="101"/>
      <c r="Q18" s="304" t="str">
        <f t="shared" si="0"/>
        <v/>
      </c>
      <c r="R18" s="101" t="str">
        <f t="shared" si="1"/>
        <v/>
      </c>
      <c r="S18" s="101"/>
      <c r="T18" s="101"/>
      <c r="U18" s="101"/>
      <c r="V18" s="101"/>
      <c r="W18" s="101"/>
      <c r="X18" s="101" t="str">
        <f t="shared" si="2"/>
        <v/>
      </c>
      <c r="Y18" s="101"/>
      <c r="Z18" s="3687"/>
      <c r="AA18" s="3688"/>
      <c r="AB18" s="2271" t="str">
        <f t="shared" si="3"/>
        <v>B-3.5.1.9</v>
      </c>
      <c r="AC18" s="1597"/>
      <c r="AD18" s="1597"/>
      <c r="AE18" s="1597"/>
      <c r="AF18" s="1597"/>
      <c r="AG18" s="1597"/>
      <c r="AH18" s="1597"/>
      <c r="AI18" s="1597"/>
      <c r="AJ18" s="1597"/>
    </row>
    <row r="19" spans="1:36" s="665" customFormat="1" ht="64.900000000000006" customHeight="1">
      <c r="A19" s="2677" t="s">
        <v>174</v>
      </c>
      <c r="B19" s="3720" t="s">
        <v>1987</v>
      </c>
      <c r="C19" s="3721"/>
      <c r="D19" s="2690" t="s">
        <v>1988</v>
      </c>
      <c r="E19" s="2690" t="s">
        <v>4873</v>
      </c>
      <c r="F19" s="2690" t="s">
        <v>821</v>
      </c>
      <c r="G19" s="2690" t="s">
        <v>822</v>
      </c>
      <c r="H19" s="2690" t="s">
        <v>1989</v>
      </c>
      <c r="I19" s="2690" t="s">
        <v>1990</v>
      </c>
      <c r="J19" s="2690" t="s">
        <v>1991</v>
      </c>
      <c r="K19" s="2690" t="s">
        <v>4874</v>
      </c>
      <c r="L19" s="2690" t="s">
        <v>4875</v>
      </c>
      <c r="M19" s="2690" t="s">
        <v>984</v>
      </c>
      <c r="N19" s="2691" t="s">
        <v>182</v>
      </c>
      <c r="O19" s="2266" t="s">
        <v>183</v>
      </c>
      <c r="P19" s="2266" t="s">
        <v>829</v>
      </c>
      <c r="Q19" s="2266" t="s">
        <v>4869</v>
      </c>
      <c r="R19" s="2266" t="s">
        <v>4870</v>
      </c>
      <c r="S19" s="2263" t="s">
        <v>834</v>
      </c>
      <c r="T19" s="2263" t="s">
        <v>4871</v>
      </c>
      <c r="U19" s="2263" t="s">
        <v>1994</v>
      </c>
      <c r="V19" s="2263" t="s">
        <v>837</v>
      </c>
      <c r="W19" s="2263" t="s">
        <v>838</v>
      </c>
      <c r="X19" s="2263" t="s">
        <v>4872</v>
      </c>
      <c r="Y19" s="2263" t="s">
        <v>1995</v>
      </c>
      <c r="Z19" s="3467" t="s">
        <v>1996</v>
      </c>
      <c r="AA19" s="3468"/>
      <c r="AB19" s="2263" t="s">
        <v>254</v>
      </c>
      <c r="AC19" s="1656"/>
      <c r="AD19" s="1656"/>
      <c r="AE19" s="1656"/>
      <c r="AF19" s="1656"/>
      <c r="AG19" s="1656"/>
      <c r="AH19" s="1656"/>
      <c r="AI19" s="1656"/>
      <c r="AJ19" s="1656"/>
    </row>
    <row r="20" spans="1:36" s="652" customFormat="1" ht="70.150000000000006" customHeight="1">
      <c r="A20" s="1726" t="s">
        <v>2006</v>
      </c>
      <c r="B20" s="3687"/>
      <c r="C20" s="3688"/>
      <c r="D20" s="101"/>
      <c r="E20" s="304"/>
      <c r="F20" s="101"/>
      <c r="G20" s="101"/>
      <c r="H20" s="101"/>
      <c r="I20" s="101"/>
      <c r="J20" s="101"/>
      <c r="K20" s="101"/>
      <c r="L20" s="101"/>
      <c r="M20" s="101"/>
      <c r="N20" s="923"/>
      <c r="O20" s="1125"/>
      <c r="P20" s="101"/>
      <c r="Q20" s="304" t="str">
        <f t="shared" ref="Q20" si="4">IF(L20&gt;0,L20,"")</f>
        <v/>
      </c>
      <c r="R20" s="101" t="str">
        <f t="shared" ref="R20" si="5">IF(K20&gt;0,K20,"")</f>
        <v/>
      </c>
      <c r="S20" s="101"/>
      <c r="T20" s="101"/>
      <c r="U20" s="101"/>
      <c r="V20" s="101"/>
      <c r="W20" s="101"/>
      <c r="X20" s="101" t="str">
        <f t="shared" ref="X20" si="6">IF(E20&gt;0,E20,"")</f>
        <v/>
      </c>
      <c r="Y20" s="101"/>
      <c r="Z20" s="3687"/>
      <c r="AA20" s="3688"/>
      <c r="AB20" s="1726" t="str">
        <f t="shared" ref="AB20" si="7">A20</f>
        <v>B-3.5.1.10</v>
      </c>
      <c r="AC20" s="1597"/>
      <c r="AD20" s="1597"/>
      <c r="AE20" s="1597"/>
      <c r="AF20" s="1597"/>
      <c r="AG20" s="1597"/>
      <c r="AH20" s="1597"/>
      <c r="AI20" s="1597"/>
      <c r="AJ20" s="1597"/>
    </row>
    <row r="21" spans="1:36" s="652" customFormat="1" ht="70.150000000000006" customHeight="1">
      <c r="A21" s="1726" t="s">
        <v>2007</v>
      </c>
      <c r="B21" s="3687"/>
      <c r="C21" s="3688"/>
      <c r="D21" s="101"/>
      <c r="E21" s="304"/>
      <c r="F21" s="101"/>
      <c r="G21" s="101"/>
      <c r="H21" s="101"/>
      <c r="I21" s="101"/>
      <c r="J21" s="101"/>
      <c r="K21" s="101"/>
      <c r="L21" s="101"/>
      <c r="M21" s="101"/>
      <c r="N21" s="923"/>
      <c r="O21" s="1125"/>
      <c r="P21" s="101"/>
      <c r="Q21" s="304" t="str">
        <f t="shared" si="0"/>
        <v/>
      </c>
      <c r="R21" s="101" t="str">
        <f t="shared" si="1"/>
        <v/>
      </c>
      <c r="S21" s="101"/>
      <c r="T21" s="101"/>
      <c r="U21" s="101"/>
      <c r="V21" s="101"/>
      <c r="W21" s="101"/>
      <c r="X21" s="101" t="str">
        <f t="shared" si="2"/>
        <v/>
      </c>
      <c r="Y21" s="101"/>
      <c r="Z21" s="3687"/>
      <c r="AA21" s="3688"/>
      <c r="AB21" s="1726" t="str">
        <f t="shared" si="3"/>
        <v>B-3.5.1.11</v>
      </c>
      <c r="AC21" s="1597"/>
      <c r="AD21" s="1597"/>
      <c r="AE21" s="1597"/>
      <c r="AF21" s="1597"/>
      <c r="AG21" s="1597"/>
      <c r="AH21" s="1597"/>
      <c r="AI21" s="1597"/>
      <c r="AJ21" s="1597"/>
    </row>
    <row r="22" spans="1:36" s="652" customFormat="1" ht="70.150000000000006" customHeight="1">
      <c r="A22" s="1726" t="s">
        <v>2008</v>
      </c>
      <c r="B22" s="3687"/>
      <c r="C22" s="3688"/>
      <c r="D22" s="101"/>
      <c r="E22" s="304"/>
      <c r="F22" s="101"/>
      <c r="G22" s="101"/>
      <c r="H22" s="101"/>
      <c r="I22" s="101"/>
      <c r="J22" s="101"/>
      <c r="K22" s="101"/>
      <c r="L22" s="101"/>
      <c r="M22" s="101"/>
      <c r="N22" s="923"/>
      <c r="O22" s="1125"/>
      <c r="P22" s="101"/>
      <c r="Q22" s="304" t="str">
        <f t="shared" si="0"/>
        <v/>
      </c>
      <c r="R22" s="101" t="str">
        <f t="shared" si="1"/>
        <v/>
      </c>
      <c r="S22" s="101"/>
      <c r="T22" s="101"/>
      <c r="U22" s="101"/>
      <c r="V22" s="101"/>
      <c r="W22" s="101"/>
      <c r="X22" s="101" t="str">
        <f t="shared" si="2"/>
        <v/>
      </c>
      <c r="Y22" s="101"/>
      <c r="Z22" s="3687"/>
      <c r="AA22" s="3688"/>
      <c r="AB22" s="1726" t="str">
        <f t="shared" si="3"/>
        <v>B-3.5.1.12</v>
      </c>
      <c r="AC22" s="1597"/>
      <c r="AD22" s="1597"/>
      <c r="AE22" s="1597"/>
      <c r="AF22" s="1597"/>
      <c r="AG22" s="1597"/>
      <c r="AH22" s="1597"/>
      <c r="AI22" s="1597"/>
      <c r="AJ22" s="1597"/>
    </row>
    <row r="23" spans="1:36" s="652" customFormat="1" ht="70.150000000000006" customHeight="1">
      <c r="A23" s="1726" t="s">
        <v>2009</v>
      </c>
      <c r="B23" s="3687"/>
      <c r="C23" s="3688"/>
      <c r="D23" s="101"/>
      <c r="E23" s="304"/>
      <c r="F23" s="101"/>
      <c r="G23" s="101"/>
      <c r="H23" s="101"/>
      <c r="I23" s="101"/>
      <c r="J23" s="101"/>
      <c r="K23" s="101"/>
      <c r="L23" s="101"/>
      <c r="M23" s="101"/>
      <c r="N23" s="923"/>
      <c r="O23" s="1125"/>
      <c r="P23" s="101"/>
      <c r="Q23" s="304" t="str">
        <f t="shared" si="0"/>
        <v/>
      </c>
      <c r="R23" s="101" t="str">
        <f t="shared" si="1"/>
        <v/>
      </c>
      <c r="S23" s="101"/>
      <c r="T23" s="101"/>
      <c r="U23" s="101"/>
      <c r="V23" s="101"/>
      <c r="W23" s="101"/>
      <c r="X23" s="101" t="str">
        <f t="shared" si="2"/>
        <v/>
      </c>
      <c r="Y23" s="101"/>
      <c r="Z23" s="3687"/>
      <c r="AA23" s="3688"/>
      <c r="AB23" s="1726" t="str">
        <f t="shared" si="3"/>
        <v>B-3.5.1.13</v>
      </c>
      <c r="AC23" s="1597"/>
      <c r="AD23" s="1597"/>
      <c r="AE23" s="1597"/>
      <c r="AF23" s="1597"/>
      <c r="AG23" s="1597"/>
      <c r="AH23" s="1597"/>
      <c r="AI23" s="1597"/>
      <c r="AJ23" s="1597"/>
    </row>
    <row r="24" spans="1:36" s="652" customFormat="1" ht="70.150000000000006" customHeight="1">
      <c r="A24" s="1726" t="s">
        <v>2010</v>
      </c>
      <c r="B24" s="3687"/>
      <c r="C24" s="3688"/>
      <c r="D24" s="101"/>
      <c r="E24" s="304"/>
      <c r="F24" s="101"/>
      <c r="G24" s="101"/>
      <c r="H24" s="101"/>
      <c r="I24" s="101"/>
      <c r="J24" s="101"/>
      <c r="K24" s="101"/>
      <c r="L24" s="101"/>
      <c r="M24" s="101"/>
      <c r="N24" s="923"/>
      <c r="O24" s="1125"/>
      <c r="P24" s="101"/>
      <c r="Q24" s="304" t="str">
        <f t="shared" si="0"/>
        <v/>
      </c>
      <c r="R24" s="101" t="str">
        <f t="shared" si="1"/>
        <v/>
      </c>
      <c r="S24" s="101"/>
      <c r="T24" s="101"/>
      <c r="U24" s="101"/>
      <c r="V24" s="101"/>
      <c r="W24" s="101"/>
      <c r="X24" s="101" t="str">
        <f t="shared" si="2"/>
        <v/>
      </c>
      <c r="Y24" s="101"/>
      <c r="Z24" s="3687"/>
      <c r="AA24" s="3688"/>
      <c r="AB24" s="1726" t="str">
        <f t="shared" si="3"/>
        <v>B-3.5.1.14</v>
      </c>
      <c r="AC24" s="1597"/>
      <c r="AD24" s="1597"/>
      <c r="AE24" s="1597"/>
      <c r="AF24" s="1597"/>
      <c r="AG24" s="1597"/>
      <c r="AH24" s="1597"/>
      <c r="AI24" s="1597"/>
      <c r="AJ24" s="1597"/>
    </row>
    <row r="25" spans="1:36" s="652" customFormat="1" ht="70.150000000000006" customHeight="1">
      <c r="A25" s="1726" t="s">
        <v>2011</v>
      </c>
      <c r="B25" s="3687"/>
      <c r="C25" s="3688"/>
      <c r="D25" s="101"/>
      <c r="E25" s="304"/>
      <c r="F25" s="101"/>
      <c r="G25" s="101"/>
      <c r="H25" s="101"/>
      <c r="I25" s="101"/>
      <c r="J25" s="101"/>
      <c r="K25" s="101"/>
      <c r="L25" s="101"/>
      <c r="M25" s="101"/>
      <c r="N25" s="923"/>
      <c r="O25" s="1125"/>
      <c r="P25" s="101"/>
      <c r="Q25" s="304" t="str">
        <f t="shared" si="0"/>
        <v/>
      </c>
      <c r="R25" s="101" t="str">
        <f t="shared" si="1"/>
        <v/>
      </c>
      <c r="S25" s="101"/>
      <c r="T25" s="101"/>
      <c r="U25" s="101"/>
      <c r="V25" s="101"/>
      <c r="W25" s="101"/>
      <c r="X25" s="101" t="str">
        <f t="shared" si="2"/>
        <v/>
      </c>
      <c r="Y25" s="101"/>
      <c r="Z25" s="3687"/>
      <c r="AA25" s="3688"/>
      <c r="AB25" s="1726" t="str">
        <f t="shared" si="3"/>
        <v>B-3.5.1.15</v>
      </c>
      <c r="AC25" s="1597"/>
      <c r="AD25" s="1597"/>
      <c r="AE25" s="1597"/>
      <c r="AF25" s="1597"/>
      <c r="AG25" s="1597"/>
      <c r="AH25" s="1597"/>
      <c r="AI25" s="1597"/>
      <c r="AJ25" s="1597"/>
    </row>
    <row r="26" spans="1:36" s="652" customFormat="1" ht="20.100000000000001" customHeight="1">
      <c r="A26" s="1011" t="s">
        <v>358</v>
      </c>
      <c r="B26" s="656"/>
      <c r="C26" s="656"/>
      <c r="D26" s="656"/>
      <c r="E26" s="656"/>
      <c r="F26" s="656"/>
      <c r="G26" s="656"/>
      <c r="H26" s="656"/>
      <c r="I26" s="656"/>
      <c r="J26" s="656"/>
      <c r="K26" s="656"/>
      <c r="L26" s="656"/>
      <c r="M26" s="656"/>
      <c r="N26" s="1012"/>
      <c r="O26" s="1013"/>
      <c r="P26" s="656"/>
      <c r="Q26" s="656"/>
      <c r="R26" s="656"/>
      <c r="S26" s="656"/>
      <c r="T26" s="656"/>
      <c r="U26" s="656"/>
      <c r="V26" s="656"/>
      <c r="W26" s="656"/>
      <c r="X26" s="656"/>
      <c r="Y26" s="656"/>
      <c r="Z26" s="656"/>
      <c r="AA26" s="656"/>
      <c r="AB26" s="756" t="s">
        <v>244</v>
      </c>
      <c r="AC26" s="1597"/>
      <c r="AD26" s="1597"/>
      <c r="AE26" s="1597"/>
      <c r="AF26" s="1597"/>
      <c r="AG26" s="1597"/>
      <c r="AH26" s="1597"/>
      <c r="AI26" s="1597"/>
      <c r="AJ26" s="1597"/>
    </row>
    <row r="27" spans="1:36" s="652" customFormat="1" ht="20.100000000000001" customHeight="1">
      <c r="A27" s="1413" t="s">
        <v>2012</v>
      </c>
      <c r="B27" s="102"/>
      <c r="C27" s="102"/>
      <c r="D27" s="102"/>
      <c r="E27" s="102"/>
      <c r="F27" s="102"/>
      <c r="G27" s="102"/>
      <c r="H27" s="102"/>
      <c r="I27" s="102"/>
      <c r="J27" s="102"/>
      <c r="K27" s="102"/>
      <c r="L27" s="102"/>
      <c r="M27" s="102"/>
      <c r="N27" s="1014"/>
      <c r="O27" s="1015"/>
      <c r="P27" s="102"/>
      <c r="Q27" s="102"/>
      <c r="R27" s="102"/>
      <c r="S27" s="102"/>
      <c r="T27" s="102"/>
      <c r="U27" s="102"/>
      <c r="V27" s="102"/>
      <c r="W27" s="102"/>
      <c r="X27" s="102"/>
      <c r="Y27" s="102"/>
      <c r="Z27" s="102"/>
      <c r="AA27" s="102"/>
      <c r="AB27" s="486" t="s">
        <v>2013</v>
      </c>
      <c r="AC27" s="1597"/>
      <c r="AD27" s="1597"/>
      <c r="AE27" s="1597"/>
      <c r="AF27" s="1597"/>
      <c r="AG27" s="1597"/>
      <c r="AH27" s="1597"/>
      <c r="AI27" s="1597"/>
      <c r="AJ27" s="1597"/>
    </row>
    <row r="28" spans="1:36" s="652" customFormat="1" ht="20.100000000000001" customHeight="1">
      <c r="A28" s="775" t="s">
        <v>2014</v>
      </c>
      <c r="B28" s="102"/>
      <c r="C28" s="102"/>
      <c r="D28" s="102"/>
      <c r="E28" s="102"/>
      <c r="F28" s="102"/>
      <c r="G28" s="102"/>
      <c r="H28" s="102"/>
      <c r="I28" s="102"/>
      <c r="J28" s="102"/>
      <c r="K28" s="102"/>
      <c r="L28" s="102"/>
      <c r="M28" s="102"/>
      <c r="N28" s="1014"/>
      <c r="O28" s="1015"/>
      <c r="P28" s="102"/>
      <c r="Q28" s="102"/>
      <c r="R28" s="102"/>
      <c r="S28" s="102"/>
      <c r="T28" s="102"/>
      <c r="U28" s="102"/>
      <c r="V28" s="102"/>
      <c r="W28" s="102"/>
      <c r="X28" s="102"/>
      <c r="Y28" s="102"/>
      <c r="Z28" s="102"/>
      <c r="AA28" s="102"/>
      <c r="AB28" s="686" t="s">
        <v>2015</v>
      </c>
      <c r="AC28" s="1597"/>
      <c r="AD28" s="1597"/>
      <c r="AE28" s="1597"/>
      <c r="AF28" s="1597"/>
      <c r="AG28" s="1597"/>
      <c r="AH28" s="1597"/>
      <c r="AI28" s="1597"/>
      <c r="AJ28" s="1597"/>
    </row>
    <row r="29" spans="1:36" s="652" customFormat="1" ht="20.100000000000001" customHeight="1">
      <c r="A29" s="775" t="s">
        <v>2016</v>
      </c>
      <c r="B29" s="102"/>
      <c r="C29" s="102"/>
      <c r="D29" s="102"/>
      <c r="E29" s="102"/>
      <c r="F29" s="102"/>
      <c r="G29" s="102"/>
      <c r="H29" s="102"/>
      <c r="I29" s="102"/>
      <c r="J29" s="102"/>
      <c r="K29" s="102"/>
      <c r="L29" s="102"/>
      <c r="M29" s="102"/>
      <c r="N29" s="1014"/>
      <c r="O29" s="1015"/>
      <c r="P29" s="102"/>
      <c r="Q29" s="102"/>
      <c r="R29" s="102"/>
      <c r="S29" s="102"/>
      <c r="T29" s="102"/>
      <c r="U29" s="102"/>
      <c r="V29" s="102"/>
      <c r="W29" s="102"/>
      <c r="X29" s="102"/>
      <c r="Y29" s="102"/>
      <c r="Z29" s="102"/>
      <c r="AA29" s="102"/>
      <c r="AB29" s="1411" t="s">
        <v>2017</v>
      </c>
      <c r="AC29" s="1597"/>
      <c r="AD29" s="1597"/>
      <c r="AE29" s="1597"/>
      <c r="AF29" s="1597"/>
      <c r="AG29" s="1597"/>
      <c r="AH29" s="1597"/>
      <c r="AI29" s="1597"/>
      <c r="AJ29" s="1597"/>
    </row>
    <row r="30" spans="1:36" ht="24.95" customHeight="1">
      <c r="A30" s="2692" t="s">
        <v>2018</v>
      </c>
      <c r="B30" s="2693"/>
      <c r="C30" s="2693"/>
      <c r="D30" s="2693"/>
      <c r="E30" s="2694"/>
      <c r="F30" s="2694"/>
      <c r="G30" s="2694"/>
      <c r="H30" s="2694"/>
      <c r="I30" s="2694"/>
      <c r="J30" s="2695"/>
      <c r="K30" s="2695"/>
      <c r="L30" s="2695"/>
      <c r="M30" s="2695"/>
      <c r="N30" s="2696"/>
      <c r="O30" s="757"/>
      <c r="P30" s="758"/>
      <c r="Q30" s="758"/>
      <c r="R30" s="758"/>
      <c r="S30" s="758"/>
      <c r="T30" s="758"/>
      <c r="U30" s="758"/>
      <c r="V30" s="758"/>
      <c r="W30" s="759"/>
      <c r="X30" s="759"/>
      <c r="Y30" s="759"/>
      <c r="Z30" s="759"/>
      <c r="AA30" s="759"/>
      <c r="AB30" s="2699" t="s">
        <v>2019</v>
      </c>
      <c r="AC30" s="1608"/>
      <c r="AD30" s="1608"/>
      <c r="AE30" s="1608"/>
      <c r="AF30" s="1608"/>
      <c r="AG30" s="1608"/>
      <c r="AH30" s="1608"/>
      <c r="AI30" s="1608"/>
      <c r="AJ30" s="1608"/>
    </row>
    <row r="31" spans="1:36" s="616" customFormat="1" ht="66" customHeight="1">
      <c r="A31" s="2697" t="s">
        <v>174</v>
      </c>
      <c r="B31" s="3719" t="s">
        <v>2020</v>
      </c>
      <c r="C31" s="3719"/>
      <c r="D31" s="3689" t="s">
        <v>4876</v>
      </c>
      <c r="E31" s="3690"/>
      <c r="F31" s="2677" t="s">
        <v>2021</v>
      </c>
      <c r="G31" s="2677" t="s">
        <v>983</v>
      </c>
      <c r="H31" s="2698" t="s">
        <v>4313</v>
      </c>
      <c r="I31" s="2698" t="s">
        <v>4877</v>
      </c>
      <c r="J31" s="3693" t="s">
        <v>984</v>
      </c>
      <c r="K31" s="3693"/>
      <c r="L31" s="3693"/>
      <c r="M31" s="3693"/>
      <c r="N31" s="2677" t="s">
        <v>182</v>
      </c>
      <c r="O31" s="2263" t="s">
        <v>183</v>
      </c>
      <c r="P31" s="3466" t="s">
        <v>2022</v>
      </c>
      <c r="Q31" s="3466"/>
      <c r="R31" s="3466"/>
      <c r="S31" s="3466"/>
      <c r="T31" s="2263" t="s">
        <v>4878</v>
      </c>
      <c r="U31" s="2295" t="s">
        <v>4879</v>
      </c>
      <c r="V31" s="2263" t="s">
        <v>2023</v>
      </c>
      <c r="W31" s="2263" t="s">
        <v>2024</v>
      </c>
      <c r="X31" s="3466" t="s">
        <v>4880</v>
      </c>
      <c r="Y31" s="3466"/>
      <c r="Z31" s="3466" t="s">
        <v>2025</v>
      </c>
      <c r="AA31" s="3466"/>
      <c r="AB31" s="2389" t="s">
        <v>254</v>
      </c>
      <c r="AC31" s="1657"/>
      <c r="AD31" s="1657"/>
      <c r="AE31" s="1657"/>
      <c r="AF31" s="1657"/>
      <c r="AG31" s="1657"/>
      <c r="AH31" s="1657"/>
      <c r="AI31" s="1657"/>
      <c r="AJ31" s="1657"/>
    </row>
    <row r="32" spans="1:36" s="615" customFormat="1" ht="70.150000000000006" customHeight="1">
      <c r="A32" s="2296" t="s">
        <v>2026</v>
      </c>
      <c r="B32" s="3691"/>
      <c r="C32" s="3691"/>
      <c r="D32" s="3691"/>
      <c r="E32" s="3691"/>
      <c r="F32" s="931"/>
      <c r="G32" s="931"/>
      <c r="H32" s="1412"/>
      <c r="I32" s="101"/>
      <c r="J32" s="3718"/>
      <c r="K32" s="3718"/>
      <c r="L32" s="3718"/>
      <c r="M32" s="3718"/>
      <c r="N32" s="1658"/>
      <c r="O32" s="1658"/>
      <c r="P32" s="3692"/>
      <c r="Q32" s="3692"/>
      <c r="R32" s="3692"/>
      <c r="S32" s="3692"/>
      <c r="T32" s="1136"/>
      <c r="U32" s="1136"/>
      <c r="V32" s="1136"/>
      <c r="W32" s="931"/>
      <c r="X32" s="3691"/>
      <c r="Y32" s="3691"/>
      <c r="Z32" s="3691"/>
      <c r="AA32" s="3691"/>
      <c r="AB32" s="2296" t="str">
        <f t="shared" ref="AB32:AB47" si="8">A32</f>
        <v>3.5.2.1</v>
      </c>
      <c r="AC32" s="1659"/>
      <c r="AD32" s="1659"/>
      <c r="AE32" s="1659"/>
      <c r="AF32" s="1659"/>
      <c r="AG32" s="1659"/>
      <c r="AH32" s="1659"/>
      <c r="AI32" s="1659"/>
      <c r="AJ32" s="1659"/>
    </row>
    <row r="33" spans="1:45" s="615" customFormat="1" ht="70.150000000000006" customHeight="1">
      <c r="A33" s="2296" t="s">
        <v>2027</v>
      </c>
      <c r="B33" s="3691"/>
      <c r="C33" s="3691"/>
      <c r="D33" s="3691"/>
      <c r="E33" s="3691"/>
      <c r="F33" s="931"/>
      <c r="G33" s="931"/>
      <c r="H33" s="1412"/>
      <c r="I33" s="101"/>
      <c r="J33" s="3718"/>
      <c r="K33" s="3718"/>
      <c r="L33" s="3718"/>
      <c r="M33" s="3718"/>
      <c r="N33" s="1658"/>
      <c r="O33" s="1658"/>
      <c r="P33" s="3692"/>
      <c r="Q33" s="3692"/>
      <c r="R33" s="3692"/>
      <c r="S33" s="3692"/>
      <c r="T33" s="1136"/>
      <c r="U33" s="1136"/>
      <c r="V33" s="1136"/>
      <c r="W33" s="931"/>
      <c r="X33" s="3691"/>
      <c r="Y33" s="3691"/>
      <c r="Z33" s="3691"/>
      <c r="AA33" s="3691"/>
      <c r="AB33" s="2296" t="str">
        <f t="shared" si="8"/>
        <v>3.5.2.2</v>
      </c>
      <c r="AC33" s="1659"/>
      <c r="AD33" s="1659"/>
      <c r="AE33" s="1659"/>
      <c r="AF33" s="1659"/>
      <c r="AG33" s="1659"/>
      <c r="AH33" s="1659"/>
      <c r="AI33" s="1659"/>
      <c r="AJ33" s="1659"/>
      <c r="AK33" s="1659"/>
      <c r="AL33" s="1659"/>
      <c r="AM33" s="1659"/>
      <c r="AN33" s="1659"/>
      <c r="AO33" s="1659"/>
      <c r="AP33" s="1659"/>
      <c r="AQ33" s="1659"/>
      <c r="AR33" s="1659"/>
      <c r="AS33" s="1659"/>
    </row>
    <row r="34" spans="1:45" s="615" customFormat="1" ht="70.150000000000006" customHeight="1">
      <c r="A34" s="2296" t="s">
        <v>2028</v>
      </c>
      <c r="B34" s="3691"/>
      <c r="C34" s="3691"/>
      <c r="D34" s="3691"/>
      <c r="E34" s="3691"/>
      <c r="F34" s="931"/>
      <c r="G34" s="931"/>
      <c r="H34" s="1412"/>
      <c r="I34" s="101"/>
      <c r="J34" s="3718"/>
      <c r="K34" s="3718"/>
      <c r="L34" s="3718"/>
      <c r="M34" s="3718"/>
      <c r="N34" s="1658"/>
      <c r="O34" s="1658"/>
      <c r="P34" s="3692"/>
      <c r="Q34" s="3692"/>
      <c r="R34" s="3692"/>
      <c r="S34" s="3692"/>
      <c r="T34" s="1136"/>
      <c r="U34" s="1136"/>
      <c r="V34" s="1136"/>
      <c r="W34" s="931"/>
      <c r="X34" s="3691"/>
      <c r="Y34" s="3691"/>
      <c r="Z34" s="3691"/>
      <c r="AA34" s="3691"/>
      <c r="AB34" s="2296" t="str">
        <f t="shared" si="8"/>
        <v>3.5.2.3</v>
      </c>
      <c r="AC34" s="1659"/>
      <c r="AD34" s="1659"/>
      <c r="AE34" s="1659"/>
      <c r="AF34" s="1659"/>
      <c r="AG34" s="1659"/>
      <c r="AH34" s="1659"/>
      <c r="AI34" s="1659"/>
      <c r="AJ34" s="1659"/>
      <c r="AK34" s="1659"/>
      <c r="AL34" s="1659"/>
      <c r="AM34" s="1659"/>
      <c r="AN34" s="1659"/>
      <c r="AO34" s="1659"/>
      <c r="AP34" s="1659"/>
      <c r="AQ34" s="1659"/>
      <c r="AR34" s="1659"/>
      <c r="AS34" s="1659"/>
    </row>
    <row r="35" spans="1:45" s="615" customFormat="1" ht="70.150000000000006" customHeight="1">
      <c r="A35" s="2296" t="s">
        <v>2029</v>
      </c>
      <c r="B35" s="3691"/>
      <c r="C35" s="3691"/>
      <c r="D35" s="3691"/>
      <c r="E35" s="3691"/>
      <c r="F35" s="931"/>
      <c r="G35" s="931"/>
      <c r="H35" s="1412"/>
      <c r="I35" s="101"/>
      <c r="J35" s="3718"/>
      <c r="K35" s="3718"/>
      <c r="L35" s="3718"/>
      <c r="M35" s="3718"/>
      <c r="N35" s="1658"/>
      <c r="O35" s="1658"/>
      <c r="P35" s="3692"/>
      <c r="Q35" s="3692"/>
      <c r="R35" s="3692"/>
      <c r="S35" s="3692"/>
      <c r="T35" s="1136"/>
      <c r="U35" s="1136"/>
      <c r="V35" s="1136"/>
      <c r="W35" s="931"/>
      <c r="X35" s="3691"/>
      <c r="Y35" s="3691"/>
      <c r="Z35" s="3691"/>
      <c r="AA35" s="3691"/>
      <c r="AB35" s="2296" t="str">
        <f t="shared" si="8"/>
        <v>3.5.2.4</v>
      </c>
      <c r="AC35" s="1659"/>
      <c r="AD35" s="1659"/>
      <c r="AE35" s="1659"/>
      <c r="AF35" s="1659"/>
      <c r="AG35" s="1659"/>
      <c r="AH35" s="1659"/>
      <c r="AI35" s="1659"/>
      <c r="AJ35" s="1659"/>
      <c r="AK35" s="1659"/>
      <c r="AL35" s="1659"/>
      <c r="AM35" s="1659"/>
      <c r="AN35" s="1659"/>
      <c r="AO35" s="1659"/>
      <c r="AP35" s="1659"/>
      <c r="AQ35" s="1659"/>
      <c r="AR35" s="1659"/>
      <c r="AS35" s="1659"/>
    </row>
    <row r="36" spans="1:45" s="615" customFormat="1" ht="70.150000000000006" customHeight="1">
      <c r="A36" s="2296" t="s">
        <v>2030</v>
      </c>
      <c r="B36" s="3691"/>
      <c r="C36" s="3691"/>
      <c r="D36" s="3691"/>
      <c r="E36" s="3691"/>
      <c r="F36" s="931"/>
      <c r="G36" s="931"/>
      <c r="H36" s="1412"/>
      <c r="I36" s="101"/>
      <c r="J36" s="3718"/>
      <c r="K36" s="3718"/>
      <c r="L36" s="3718"/>
      <c r="M36" s="3718"/>
      <c r="N36" s="1658"/>
      <c r="O36" s="1658"/>
      <c r="P36" s="3692"/>
      <c r="Q36" s="3692"/>
      <c r="R36" s="3692"/>
      <c r="S36" s="3692"/>
      <c r="T36" s="1136"/>
      <c r="U36" s="1136"/>
      <c r="V36" s="1136"/>
      <c r="W36" s="931"/>
      <c r="X36" s="3691"/>
      <c r="Y36" s="3691"/>
      <c r="Z36" s="3691"/>
      <c r="AA36" s="3691"/>
      <c r="AB36" s="2296" t="str">
        <f t="shared" si="8"/>
        <v>3.5.2.5</v>
      </c>
      <c r="AC36" s="1659"/>
      <c r="AD36" s="1659"/>
      <c r="AE36" s="1659"/>
      <c r="AF36" s="1659"/>
      <c r="AG36" s="1659"/>
      <c r="AH36" s="1659"/>
      <c r="AI36" s="1659"/>
      <c r="AJ36" s="1659"/>
      <c r="AK36" s="1659"/>
      <c r="AL36" s="1659"/>
      <c r="AM36" s="1659"/>
      <c r="AN36" s="1659"/>
      <c r="AO36" s="1659"/>
      <c r="AP36" s="1659"/>
      <c r="AQ36" s="1659"/>
      <c r="AR36" s="1659"/>
      <c r="AS36" s="1659"/>
    </row>
    <row r="37" spans="1:45" s="615" customFormat="1" ht="70.150000000000006" customHeight="1">
      <c r="A37" s="2296" t="s">
        <v>2031</v>
      </c>
      <c r="B37" s="3691"/>
      <c r="C37" s="3691"/>
      <c r="D37" s="3691"/>
      <c r="E37" s="3691"/>
      <c r="F37" s="931"/>
      <c r="G37" s="931"/>
      <c r="H37" s="1412"/>
      <c r="I37" s="101"/>
      <c r="J37" s="3718"/>
      <c r="K37" s="3718"/>
      <c r="L37" s="3718"/>
      <c r="M37" s="3718"/>
      <c r="N37" s="1658"/>
      <c r="O37" s="1658"/>
      <c r="P37" s="3692"/>
      <c r="Q37" s="3692"/>
      <c r="R37" s="3692"/>
      <c r="S37" s="3692"/>
      <c r="T37" s="1136"/>
      <c r="U37" s="1136"/>
      <c r="V37" s="1136"/>
      <c r="W37" s="931"/>
      <c r="X37" s="3691"/>
      <c r="Y37" s="3691"/>
      <c r="Z37" s="3691"/>
      <c r="AA37" s="3691"/>
      <c r="AB37" s="2296" t="str">
        <f t="shared" si="8"/>
        <v>3.5.2.6</v>
      </c>
      <c r="AC37" s="1659"/>
      <c r="AD37" s="1659"/>
      <c r="AE37" s="1659"/>
      <c r="AF37" s="1659"/>
      <c r="AG37" s="1659"/>
      <c r="AH37" s="1659"/>
      <c r="AI37" s="1659"/>
      <c r="AJ37" s="1659"/>
      <c r="AK37" s="1659"/>
      <c r="AL37" s="1659"/>
      <c r="AM37" s="1659"/>
      <c r="AN37" s="1659"/>
      <c r="AO37" s="1659"/>
      <c r="AP37" s="1659"/>
      <c r="AQ37" s="1659"/>
      <c r="AR37" s="1659"/>
      <c r="AS37" s="1659"/>
    </row>
    <row r="38" spans="1:45" s="615" customFormat="1" ht="70.150000000000006" customHeight="1">
      <c r="A38" s="2296" t="s">
        <v>2032</v>
      </c>
      <c r="B38" s="3691"/>
      <c r="C38" s="3691"/>
      <c r="D38" s="3691"/>
      <c r="E38" s="3691"/>
      <c r="F38" s="931"/>
      <c r="G38" s="931"/>
      <c r="H38" s="1412"/>
      <c r="I38" s="101"/>
      <c r="J38" s="3718"/>
      <c r="K38" s="3718"/>
      <c r="L38" s="3718"/>
      <c r="M38" s="3718"/>
      <c r="N38" s="1658"/>
      <c r="O38" s="1658"/>
      <c r="P38" s="3692"/>
      <c r="Q38" s="3692"/>
      <c r="R38" s="3692"/>
      <c r="S38" s="3692"/>
      <c r="T38" s="1136"/>
      <c r="U38" s="1136"/>
      <c r="V38" s="1136"/>
      <c r="W38" s="931"/>
      <c r="X38" s="3691"/>
      <c r="Y38" s="3691"/>
      <c r="Z38" s="3691"/>
      <c r="AA38" s="3691"/>
      <c r="AB38" s="2296" t="str">
        <f t="shared" si="8"/>
        <v>3.5.2.7</v>
      </c>
      <c r="AC38" s="1659"/>
      <c r="AD38" s="1659"/>
      <c r="AE38" s="1659"/>
      <c r="AF38" s="1659"/>
      <c r="AG38" s="1659"/>
      <c r="AH38" s="1659"/>
      <c r="AI38" s="1659"/>
      <c r="AJ38" s="1659"/>
      <c r="AK38" s="1659"/>
      <c r="AL38" s="1659"/>
      <c r="AM38" s="1659"/>
      <c r="AN38" s="1659"/>
      <c r="AO38" s="1659"/>
      <c r="AP38" s="1659"/>
      <c r="AQ38" s="1659"/>
      <c r="AR38" s="1659"/>
      <c r="AS38" s="1659"/>
    </row>
    <row r="39" spans="1:45" s="615" customFormat="1" ht="70.150000000000006" customHeight="1">
      <c r="A39" s="2296" t="s">
        <v>2033</v>
      </c>
      <c r="B39" s="3691"/>
      <c r="C39" s="3691"/>
      <c r="D39" s="3691"/>
      <c r="E39" s="3691"/>
      <c r="F39" s="931"/>
      <c r="G39" s="931"/>
      <c r="H39" s="1412"/>
      <c r="I39" s="101"/>
      <c r="J39" s="3718"/>
      <c r="K39" s="3718"/>
      <c r="L39" s="3718"/>
      <c r="M39" s="3718"/>
      <c r="N39" s="1658"/>
      <c r="O39" s="1658"/>
      <c r="P39" s="3692"/>
      <c r="Q39" s="3692"/>
      <c r="R39" s="3692"/>
      <c r="S39" s="3692"/>
      <c r="T39" s="1136"/>
      <c r="U39" s="1136"/>
      <c r="V39" s="1136"/>
      <c r="W39" s="931"/>
      <c r="X39" s="3691"/>
      <c r="Y39" s="3691"/>
      <c r="Z39" s="3691"/>
      <c r="AA39" s="3691"/>
      <c r="AB39" s="2296" t="str">
        <f t="shared" si="8"/>
        <v>3.5.2.8</v>
      </c>
      <c r="AC39" s="1659"/>
      <c r="AD39" s="1659"/>
      <c r="AE39" s="1659"/>
      <c r="AF39" s="1659"/>
      <c r="AG39" s="1659"/>
      <c r="AH39" s="1659"/>
      <c r="AI39" s="1659"/>
      <c r="AJ39" s="1659"/>
      <c r="AK39" s="1659"/>
      <c r="AL39" s="1659"/>
      <c r="AM39" s="1659"/>
      <c r="AN39" s="1659"/>
      <c r="AO39" s="1659"/>
      <c r="AP39" s="1659"/>
      <c r="AQ39" s="1659"/>
      <c r="AR39" s="1659"/>
      <c r="AS39" s="1659"/>
    </row>
    <row r="40" spans="1:45" s="616" customFormat="1" ht="70.150000000000006" customHeight="1">
      <c r="A40" s="2296" t="s">
        <v>2034</v>
      </c>
      <c r="B40" s="3691"/>
      <c r="C40" s="3691"/>
      <c r="D40" s="3691"/>
      <c r="E40" s="3691"/>
      <c r="F40" s="931"/>
      <c r="G40" s="931"/>
      <c r="H40" s="1412"/>
      <c r="I40" s="101"/>
      <c r="J40" s="3718"/>
      <c r="K40" s="3718"/>
      <c r="L40" s="3718"/>
      <c r="M40" s="3718"/>
      <c r="N40" s="1658"/>
      <c r="O40" s="1658"/>
      <c r="P40" s="3692"/>
      <c r="Q40" s="3692"/>
      <c r="R40" s="3692"/>
      <c r="S40" s="3692"/>
      <c r="T40" s="1136"/>
      <c r="U40" s="1136"/>
      <c r="V40" s="1136"/>
      <c r="W40" s="931"/>
      <c r="X40" s="3691"/>
      <c r="Y40" s="3691"/>
      <c r="Z40" s="3691"/>
      <c r="AA40" s="3691"/>
      <c r="AB40" s="2296" t="str">
        <f t="shared" si="8"/>
        <v>3.5.2.9</v>
      </c>
      <c r="AC40" s="1657"/>
      <c r="AD40" s="1657"/>
      <c r="AE40" s="1657"/>
      <c r="AF40" s="1657"/>
      <c r="AG40" s="1657"/>
      <c r="AH40" s="1657"/>
      <c r="AI40" s="1657"/>
      <c r="AJ40" s="1657"/>
      <c r="AK40" s="1657"/>
      <c r="AL40" s="1657"/>
      <c r="AM40" s="1657"/>
      <c r="AN40" s="1657"/>
      <c r="AO40" s="1657"/>
      <c r="AP40" s="1657"/>
      <c r="AQ40" s="1657"/>
      <c r="AR40" s="1657"/>
      <c r="AS40" s="1657"/>
    </row>
    <row r="41" spans="1:45" s="616" customFormat="1" ht="66" customHeight="1">
      <c r="A41" s="2697" t="s">
        <v>174</v>
      </c>
      <c r="B41" s="3719" t="s">
        <v>2020</v>
      </c>
      <c r="C41" s="3719"/>
      <c r="D41" s="3689" t="s">
        <v>4876</v>
      </c>
      <c r="E41" s="3690"/>
      <c r="F41" s="2677" t="s">
        <v>2021</v>
      </c>
      <c r="G41" s="2677" t="s">
        <v>983</v>
      </c>
      <c r="H41" s="2698" t="s">
        <v>4313</v>
      </c>
      <c r="I41" s="2698" t="s">
        <v>4877</v>
      </c>
      <c r="J41" s="3693" t="s">
        <v>984</v>
      </c>
      <c r="K41" s="3693"/>
      <c r="L41" s="3693"/>
      <c r="M41" s="3693"/>
      <c r="N41" s="2677" t="s">
        <v>182</v>
      </c>
      <c r="O41" s="2263" t="s">
        <v>183</v>
      </c>
      <c r="P41" s="3466" t="s">
        <v>2022</v>
      </c>
      <c r="Q41" s="3466"/>
      <c r="R41" s="3466"/>
      <c r="S41" s="3466"/>
      <c r="T41" s="2263" t="s">
        <v>4878</v>
      </c>
      <c r="U41" s="2295" t="s">
        <v>4879</v>
      </c>
      <c r="V41" s="2263" t="s">
        <v>2023</v>
      </c>
      <c r="W41" s="2263" t="s">
        <v>2024</v>
      </c>
      <c r="X41" s="3466" t="s">
        <v>4880</v>
      </c>
      <c r="Y41" s="3466"/>
      <c r="Z41" s="3466" t="s">
        <v>2025</v>
      </c>
      <c r="AA41" s="3466"/>
      <c r="AB41" s="2389" t="s">
        <v>254</v>
      </c>
      <c r="AC41" s="1657"/>
      <c r="AD41" s="1657"/>
      <c r="AE41" s="1657"/>
      <c r="AF41" s="1657"/>
      <c r="AG41" s="1657"/>
      <c r="AH41" s="1657"/>
      <c r="AI41" s="1657"/>
      <c r="AJ41" s="1657"/>
      <c r="AK41" s="1657"/>
      <c r="AL41" s="1657"/>
      <c r="AM41" s="1657"/>
      <c r="AN41" s="1657"/>
      <c r="AO41" s="1657"/>
      <c r="AP41" s="1657"/>
      <c r="AQ41" s="1657"/>
      <c r="AR41" s="1657"/>
      <c r="AS41" s="1657"/>
    </row>
    <row r="42" spans="1:45" s="615" customFormat="1" ht="70.150000000000006" customHeight="1">
      <c r="A42" s="2296" t="s">
        <v>2035</v>
      </c>
      <c r="B42" s="3691"/>
      <c r="C42" s="3691"/>
      <c r="D42" s="3691"/>
      <c r="E42" s="3691"/>
      <c r="F42" s="931"/>
      <c r="G42" s="931"/>
      <c r="H42" s="1412"/>
      <c r="I42" s="101"/>
      <c r="J42" s="3718"/>
      <c r="K42" s="3718"/>
      <c r="L42" s="3718"/>
      <c r="M42" s="3718"/>
      <c r="N42" s="1658"/>
      <c r="O42" s="1658"/>
      <c r="P42" s="3692"/>
      <c r="Q42" s="3692"/>
      <c r="R42" s="3692"/>
      <c r="S42" s="3692"/>
      <c r="T42" s="1136"/>
      <c r="U42" s="1136"/>
      <c r="V42" s="1136"/>
      <c r="W42" s="931"/>
      <c r="X42" s="3691"/>
      <c r="Y42" s="3691"/>
      <c r="Z42" s="3691"/>
      <c r="AA42" s="3691"/>
      <c r="AB42" s="2296" t="str">
        <f t="shared" si="8"/>
        <v>3.5.2.10</v>
      </c>
      <c r="AC42" s="1659"/>
      <c r="AD42" s="1659"/>
      <c r="AE42" s="1659"/>
      <c r="AF42" s="1659"/>
      <c r="AG42" s="1659"/>
      <c r="AH42" s="1659"/>
      <c r="AI42" s="1659"/>
      <c r="AJ42" s="1659"/>
      <c r="AK42" s="1659"/>
      <c r="AL42" s="1659"/>
      <c r="AM42" s="1659"/>
      <c r="AN42" s="1659"/>
      <c r="AO42" s="1659"/>
      <c r="AP42" s="1659"/>
      <c r="AQ42" s="1659"/>
      <c r="AR42" s="1659"/>
      <c r="AS42" s="1659"/>
    </row>
    <row r="43" spans="1:45" s="615" customFormat="1" ht="70.150000000000006" customHeight="1">
      <c r="A43" s="2296" t="s">
        <v>2036</v>
      </c>
      <c r="B43" s="3691"/>
      <c r="C43" s="3691"/>
      <c r="D43" s="3691"/>
      <c r="E43" s="3691"/>
      <c r="F43" s="931"/>
      <c r="G43" s="931"/>
      <c r="H43" s="1412"/>
      <c r="I43" s="101"/>
      <c r="J43" s="3718"/>
      <c r="K43" s="3718"/>
      <c r="L43" s="3718"/>
      <c r="M43" s="3718"/>
      <c r="N43" s="1658"/>
      <c r="O43" s="1658"/>
      <c r="P43" s="3692"/>
      <c r="Q43" s="3692"/>
      <c r="R43" s="3692"/>
      <c r="S43" s="3692"/>
      <c r="T43" s="1136"/>
      <c r="U43" s="1136"/>
      <c r="V43" s="1136"/>
      <c r="W43" s="931"/>
      <c r="X43" s="3691"/>
      <c r="Y43" s="3691"/>
      <c r="Z43" s="3691"/>
      <c r="AA43" s="3691"/>
      <c r="AB43" s="2296" t="str">
        <f t="shared" si="8"/>
        <v>3.5.2.11</v>
      </c>
      <c r="AC43" s="1659"/>
      <c r="AD43" s="1659"/>
      <c r="AE43" s="1659"/>
      <c r="AF43" s="1659"/>
      <c r="AG43" s="1659"/>
      <c r="AH43" s="1659"/>
      <c r="AI43" s="1659"/>
      <c r="AJ43" s="1659"/>
      <c r="AK43" s="1659"/>
      <c r="AL43" s="1659"/>
      <c r="AM43" s="1659"/>
      <c r="AN43" s="1659"/>
      <c r="AO43" s="1659"/>
      <c r="AP43" s="1659"/>
      <c r="AQ43" s="1659"/>
      <c r="AR43" s="1659"/>
      <c r="AS43" s="1659"/>
    </row>
    <row r="44" spans="1:45" s="615" customFormat="1" ht="70.150000000000006" customHeight="1">
      <c r="A44" s="2296" t="s">
        <v>2037</v>
      </c>
      <c r="B44" s="3691"/>
      <c r="C44" s="3691"/>
      <c r="D44" s="3691"/>
      <c r="E44" s="3691"/>
      <c r="F44" s="931"/>
      <c r="G44" s="931"/>
      <c r="H44" s="1412"/>
      <c r="I44" s="101"/>
      <c r="J44" s="3718"/>
      <c r="K44" s="3718"/>
      <c r="L44" s="3718"/>
      <c r="M44" s="3718"/>
      <c r="N44" s="1658"/>
      <c r="O44" s="1658"/>
      <c r="P44" s="3692"/>
      <c r="Q44" s="3692"/>
      <c r="R44" s="3692"/>
      <c r="S44" s="3692"/>
      <c r="T44" s="1136"/>
      <c r="U44" s="1136"/>
      <c r="V44" s="1136"/>
      <c r="W44" s="931"/>
      <c r="X44" s="3691"/>
      <c r="Y44" s="3691"/>
      <c r="Z44" s="3691"/>
      <c r="AA44" s="3691"/>
      <c r="AB44" s="2296" t="str">
        <f t="shared" si="8"/>
        <v>3.5.2.12</v>
      </c>
      <c r="AC44" s="1659"/>
      <c r="AD44" s="1659"/>
      <c r="AE44" s="1659"/>
      <c r="AF44" s="1659"/>
      <c r="AG44" s="1659"/>
      <c r="AH44" s="1659"/>
      <c r="AI44" s="1659"/>
      <c r="AJ44" s="1659"/>
      <c r="AK44" s="1659"/>
      <c r="AL44" s="1659"/>
      <c r="AM44" s="1659"/>
      <c r="AN44" s="1659"/>
      <c r="AO44" s="1659"/>
      <c r="AP44" s="1659"/>
      <c r="AQ44" s="1659"/>
      <c r="AR44" s="1659"/>
      <c r="AS44" s="1659"/>
    </row>
    <row r="45" spans="1:45" s="615" customFormat="1" ht="70.150000000000006" customHeight="1">
      <c r="A45" s="2296" t="s">
        <v>2038</v>
      </c>
      <c r="B45" s="3691"/>
      <c r="C45" s="3691"/>
      <c r="D45" s="3691"/>
      <c r="E45" s="3691"/>
      <c r="F45" s="931"/>
      <c r="G45" s="931"/>
      <c r="H45" s="1412"/>
      <c r="I45" s="101"/>
      <c r="J45" s="3718"/>
      <c r="K45" s="3718"/>
      <c r="L45" s="3718"/>
      <c r="M45" s="3718"/>
      <c r="N45" s="1658"/>
      <c r="O45" s="1658"/>
      <c r="P45" s="3692"/>
      <c r="Q45" s="3692"/>
      <c r="R45" s="3692"/>
      <c r="S45" s="3692"/>
      <c r="T45" s="1136"/>
      <c r="U45" s="1136"/>
      <c r="V45" s="1136"/>
      <c r="W45" s="931"/>
      <c r="X45" s="3691"/>
      <c r="Y45" s="3691"/>
      <c r="Z45" s="3691"/>
      <c r="AA45" s="3691"/>
      <c r="AB45" s="2296" t="str">
        <f t="shared" si="8"/>
        <v>3.5.2.13</v>
      </c>
      <c r="AC45" s="1659"/>
      <c r="AD45" s="1659"/>
      <c r="AE45" s="1659"/>
      <c r="AF45" s="1659"/>
      <c r="AG45" s="1659"/>
      <c r="AH45" s="1659"/>
      <c r="AI45" s="1659"/>
      <c r="AJ45" s="1659"/>
      <c r="AK45" s="1659"/>
      <c r="AL45" s="1659"/>
      <c r="AM45" s="1659"/>
      <c r="AN45" s="1659"/>
      <c r="AO45" s="1659"/>
      <c r="AP45" s="1659"/>
      <c r="AQ45" s="1659"/>
      <c r="AR45" s="1659"/>
      <c r="AS45" s="1659"/>
    </row>
    <row r="46" spans="1:45" s="615" customFormat="1" ht="70.150000000000006" customHeight="1">
      <c r="A46" s="2296" t="s">
        <v>2039</v>
      </c>
      <c r="B46" s="3691"/>
      <c r="C46" s="3691"/>
      <c r="D46" s="3691"/>
      <c r="E46" s="3691"/>
      <c r="F46" s="931"/>
      <c r="G46" s="931"/>
      <c r="H46" s="1412"/>
      <c r="I46" s="101"/>
      <c r="J46" s="3718"/>
      <c r="K46" s="3718"/>
      <c r="L46" s="3718"/>
      <c r="M46" s="3718"/>
      <c r="N46" s="1658"/>
      <c r="O46" s="1658"/>
      <c r="P46" s="3692"/>
      <c r="Q46" s="3692"/>
      <c r="R46" s="3692"/>
      <c r="S46" s="3692"/>
      <c r="T46" s="1136"/>
      <c r="U46" s="1136"/>
      <c r="V46" s="1136"/>
      <c r="W46" s="931"/>
      <c r="X46" s="3691"/>
      <c r="Y46" s="3691"/>
      <c r="Z46" s="3691"/>
      <c r="AA46" s="3691"/>
      <c r="AB46" s="2296" t="str">
        <f t="shared" si="8"/>
        <v>3.5.2.14</v>
      </c>
      <c r="AC46" s="1659"/>
      <c r="AD46" s="1659"/>
      <c r="AE46" s="1659"/>
      <c r="AF46" s="1659"/>
      <c r="AG46" s="1659"/>
      <c r="AH46" s="1659"/>
      <c r="AI46" s="1659"/>
      <c r="AJ46" s="1659"/>
      <c r="AK46" s="1659"/>
      <c r="AL46" s="1659"/>
      <c r="AM46" s="1659"/>
      <c r="AN46" s="1659"/>
      <c r="AO46" s="1659"/>
      <c r="AP46" s="1659"/>
      <c r="AQ46" s="1659"/>
      <c r="AR46" s="1659"/>
      <c r="AS46" s="1659"/>
    </row>
    <row r="47" spans="1:45" s="615" customFormat="1" ht="70.150000000000006" customHeight="1">
      <c r="A47" s="2296" t="s">
        <v>2040</v>
      </c>
      <c r="B47" s="3691"/>
      <c r="C47" s="3691"/>
      <c r="D47" s="3691"/>
      <c r="E47" s="3691"/>
      <c r="F47" s="931"/>
      <c r="G47" s="931"/>
      <c r="H47" s="1412"/>
      <c r="I47" s="101"/>
      <c r="J47" s="3718"/>
      <c r="K47" s="3718"/>
      <c r="L47" s="3718"/>
      <c r="M47" s="3718"/>
      <c r="N47" s="1658"/>
      <c r="O47" s="1658"/>
      <c r="P47" s="3692"/>
      <c r="Q47" s="3692"/>
      <c r="R47" s="3692"/>
      <c r="S47" s="3692"/>
      <c r="T47" s="1136"/>
      <c r="U47" s="1136"/>
      <c r="V47" s="1136"/>
      <c r="W47" s="931"/>
      <c r="X47" s="3691"/>
      <c r="Y47" s="3691"/>
      <c r="Z47" s="3691"/>
      <c r="AA47" s="3691"/>
      <c r="AB47" s="2296" t="str">
        <f t="shared" si="8"/>
        <v>3.5.2.15</v>
      </c>
      <c r="AC47" s="1659"/>
      <c r="AD47" s="1659"/>
      <c r="AE47" s="1659"/>
      <c r="AF47" s="1659"/>
      <c r="AG47" s="1659"/>
      <c r="AH47" s="1659"/>
      <c r="AI47" s="1659"/>
      <c r="AJ47" s="1659"/>
      <c r="AK47" s="1659"/>
      <c r="AL47" s="1659"/>
      <c r="AM47" s="1659"/>
      <c r="AN47" s="1659"/>
      <c r="AO47" s="1659"/>
      <c r="AP47" s="1659"/>
      <c r="AQ47" s="1659"/>
      <c r="AR47" s="1659"/>
      <c r="AS47" s="1659"/>
    </row>
    <row r="48" spans="1:45" s="615" customFormat="1" ht="18" customHeight="1">
      <c r="A48" s="183" t="s">
        <v>853</v>
      </c>
      <c r="B48" s="1659"/>
      <c r="C48" s="1659"/>
      <c r="D48" s="1659"/>
      <c r="E48" s="1659"/>
      <c r="F48" s="1659"/>
      <c r="G48" s="1659"/>
      <c r="H48" s="1659"/>
      <c r="I48" s="1659"/>
      <c r="J48" s="1659"/>
      <c r="K48" s="1659"/>
      <c r="L48" s="1659"/>
      <c r="M48" s="1659"/>
      <c r="N48" s="1659"/>
      <c r="O48" s="1223"/>
      <c r="P48" s="1223"/>
      <c r="Q48" s="1223"/>
      <c r="R48" s="1223"/>
      <c r="S48" s="1223"/>
      <c r="T48" s="1223"/>
      <c r="U48" s="1223"/>
      <c r="V48" s="1223"/>
      <c r="W48" s="1223"/>
      <c r="X48" s="1223"/>
      <c r="Y48" s="1223"/>
      <c r="Z48" s="1223"/>
      <c r="AA48" s="1223"/>
      <c r="AB48" s="1191" t="s">
        <v>244</v>
      </c>
      <c r="AC48" s="1659"/>
      <c r="AD48" s="1659"/>
      <c r="AE48" s="1659"/>
      <c r="AF48" s="1659"/>
      <c r="AG48" s="1659"/>
      <c r="AH48" s="1659"/>
      <c r="AI48" s="1659"/>
      <c r="AJ48" s="1659"/>
      <c r="AK48" s="1659"/>
      <c r="AL48" s="1659"/>
      <c r="AM48" s="1659"/>
      <c r="AN48" s="1659"/>
      <c r="AO48" s="1659"/>
      <c r="AP48" s="1659"/>
      <c r="AQ48" s="1659"/>
      <c r="AR48" s="1659"/>
      <c r="AS48" s="1659"/>
    </row>
    <row r="49" spans="1:46" s="615" customFormat="1" ht="18" customHeight="1">
      <c r="A49" s="775" t="s">
        <v>2041</v>
      </c>
      <c r="B49" s="1659"/>
      <c r="C49" s="1659"/>
      <c r="D49" s="1659"/>
      <c r="E49" s="1659"/>
      <c r="F49" s="1659"/>
      <c r="G49" s="1659"/>
      <c r="H49" s="1659"/>
      <c r="I49" s="1659"/>
      <c r="J49" s="1659"/>
      <c r="K49" s="1659"/>
      <c r="L49" s="1659"/>
      <c r="M49" s="1659"/>
      <c r="N49" s="1659"/>
      <c r="O49" s="1223"/>
      <c r="P49" s="1223"/>
      <c r="Q49" s="1223"/>
      <c r="R49" s="1223"/>
      <c r="S49" s="1223"/>
      <c r="T49" s="1223"/>
      <c r="U49" s="1223"/>
      <c r="V49" s="1223"/>
      <c r="W49" s="1223"/>
      <c r="X49" s="1223"/>
      <c r="Y49" s="1223"/>
      <c r="Z49" s="1223"/>
      <c r="AA49" s="1223"/>
      <c r="AB49" s="1184" t="s">
        <v>2042</v>
      </c>
      <c r="AC49" s="1659"/>
      <c r="AD49" s="1659"/>
      <c r="AE49" s="1659"/>
      <c r="AF49" s="1659"/>
      <c r="AG49" s="1659"/>
      <c r="AH49" s="1659"/>
      <c r="AI49" s="1659"/>
      <c r="AJ49" s="1659"/>
      <c r="AK49" s="1659"/>
      <c r="AL49" s="1659"/>
      <c r="AM49" s="1659"/>
      <c r="AN49" s="1659"/>
      <c r="AO49" s="1659"/>
      <c r="AP49" s="1659"/>
      <c r="AQ49" s="1659"/>
      <c r="AR49" s="1659"/>
      <c r="AS49" s="1659"/>
      <c r="AT49" s="1659"/>
    </row>
    <row r="50" spans="1:46" s="615" customFormat="1" ht="18" customHeight="1">
      <c r="A50" s="183" t="s">
        <v>2043</v>
      </c>
      <c r="B50" s="1659"/>
      <c r="C50" s="1659"/>
      <c r="D50" s="1659"/>
      <c r="E50" s="1659"/>
      <c r="F50" s="1659"/>
      <c r="G50" s="1659"/>
      <c r="H50" s="1659"/>
      <c r="I50" s="1659"/>
      <c r="J50" s="1659"/>
      <c r="K50" s="1659"/>
      <c r="L50" s="1659"/>
      <c r="M50" s="1659"/>
      <c r="N50" s="1659"/>
      <c r="O50" s="1223"/>
      <c r="P50" s="1223"/>
      <c r="Q50" s="1223"/>
      <c r="R50" s="1223"/>
      <c r="S50" s="1223"/>
      <c r="T50" s="1223"/>
      <c r="U50" s="1223"/>
      <c r="V50" s="1223"/>
      <c r="W50" s="1223"/>
      <c r="X50" s="1223"/>
      <c r="Y50" s="1223"/>
      <c r="Z50" s="1223"/>
      <c r="AA50" s="1223"/>
      <c r="AB50" s="686" t="s">
        <v>2044</v>
      </c>
      <c r="AC50" s="1659"/>
      <c r="AD50" s="1659"/>
      <c r="AE50" s="1659"/>
      <c r="AF50" s="1659"/>
      <c r="AG50" s="1659"/>
      <c r="AH50" s="1659"/>
      <c r="AI50" s="1659"/>
      <c r="AJ50" s="1659"/>
      <c r="AK50" s="1659"/>
      <c r="AL50" s="1659"/>
      <c r="AM50" s="1659"/>
      <c r="AN50" s="1659"/>
      <c r="AO50" s="1659"/>
      <c r="AP50" s="1659"/>
      <c r="AQ50" s="1659"/>
      <c r="AR50" s="1659"/>
      <c r="AS50" s="1659"/>
      <c r="AT50" s="1659"/>
    </row>
    <row r="51" spans="1:46" s="615" customFormat="1" ht="18" customHeight="1">
      <c r="A51" s="183" t="s">
        <v>2045</v>
      </c>
      <c r="B51" s="1659"/>
      <c r="C51" s="1659"/>
      <c r="D51" s="1659"/>
      <c r="E51" s="1659"/>
      <c r="F51" s="1659"/>
      <c r="G51" s="1659"/>
      <c r="H51" s="1659"/>
      <c r="I51" s="1659"/>
      <c r="J51" s="1659"/>
      <c r="K51" s="1659"/>
      <c r="L51" s="1659"/>
      <c r="M51" s="1659"/>
      <c r="N51" s="1659"/>
      <c r="O51" s="1223"/>
      <c r="P51" s="1223"/>
      <c r="Q51" s="1223"/>
      <c r="R51" s="1223"/>
      <c r="S51" s="1223"/>
      <c r="T51" s="1223"/>
      <c r="U51" s="1223"/>
      <c r="V51" s="1223"/>
      <c r="W51" s="1223"/>
      <c r="X51" s="1223"/>
      <c r="Y51" s="1223"/>
      <c r="Z51" s="1223"/>
      <c r="AA51" s="1223"/>
      <c r="AB51" s="686" t="s">
        <v>2046</v>
      </c>
      <c r="AC51" s="1659"/>
      <c r="AD51" s="1659"/>
      <c r="AE51" s="1659"/>
      <c r="AF51" s="1659"/>
      <c r="AG51" s="1659"/>
      <c r="AH51" s="1659"/>
      <c r="AI51" s="1659"/>
      <c r="AJ51" s="1659"/>
      <c r="AK51" s="1659"/>
      <c r="AL51" s="1659"/>
      <c r="AM51" s="1659"/>
      <c r="AN51" s="1659"/>
      <c r="AO51" s="1659"/>
      <c r="AP51" s="1659"/>
      <c r="AQ51" s="1659"/>
      <c r="AR51" s="1659"/>
      <c r="AS51" s="1659"/>
      <c r="AT51" s="1659"/>
    </row>
    <row r="52" spans="1:46" ht="23.1" customHeight="1">
      <c r="A52" s="2692" t="s">
        <v>2047</v>
      </c>
      <c r="B52" s="2694"/>
      <c r="C52" s="2694"/>
      <c r="D52" s="2694"/>
      <c r="E52" s="2694"/>
      <c r="F52" s="2694"/>
      <c r="G52" s="2694"/>
      <c r="H52" s="2694"/>
      <c r="I52" s="2694"/>
      <c r="J52" s="2694"/>
      <c r="K52" s="2695"/>
      <c r="L52" s="2695"/>
      <c r="M52" s="2694"/>
      <c r="N52" s="2700"/>
      <c r="O52" s="757"/>
      <c r="P52" s="758"/>
      <c r="Q52" s="758"/>
      <c r="R52" s="758"/>
      <c r="S52" s="758"/>
      <c r="T52" s="758"/>
      <c r="U52" s="758"/>
      <c r="V52" s="759"/>
      <c r="W52" s="759"/>
      <c r="X52" s="2708"/>
      <c r="Y52" s="2708"/>
      <c r="Z52" s="2708"/>
      <c r="AA52" s="2708"/>
      <c r="AB52" s="2709" t="s">
        <v>2048</v>
      </c>
      <c r="AC52" s="1608"/>
      <c r="AD52" s="1608"/>
      <c r="AE52" s="1608"/>
      <c r="AF52" s="1608"/>
      <c r="AG52" s="1608"/>
      <c r="AH52" s="1608"/>
      <c r="AI52" s="1608"/>
      <c r="AJ52" s="1608"/>
      <c r="AK52" s="1608"/>
      <c r="AL52" s="1608"/>
      <c r="AM52" s="1608"/>
      <c r="AN52" s="1608"/>
      <c r="AO52" s="1608"/>
      <c r="AP52" s="1608"/>
      <c r="AQ52" s="1608"/>
      <c r="AR52" s="1608"/>
      <c r="AS52" s="1608"/>
      <c r="AT52" s="1608"/>
    </row>
    <row r="53" spans="1:46" ht="75" customHeight="1">
      <c r="A53" s="2701" t="s">
        <v>174</v>
      </c>
      <c r="B53" s="2702" t="s">
        <v>4881</v>
      </c>
      <c r="C53" s="2702" t="s">
        <v>2049</v>
      </c>
      <c r="D53" s="2702" t="s">
        <v>2050</v>
      </c>
      <c r="E53" s="2703" t="s">
        <v>983</v>
      </c>
      <c r="F53" s="2703" t="s">
        <v>2051</v>
      </c>
      <c r="G53" s="2703" t="s">
        <v>2052</v>
      </c>
      <c r="H53" s="2704" t="s">
        <v>866</v>
      </c>
      <c r="I53" s="2702" t="s">
        <v>865</v>
      </c>
      <c r="J53" s="2702" t="s">
        <v>2053</v>
      </c>
      <c r="K53" s="2705" t="s">
        <v>4846</v>
      </c>
      <c r="L53" s="2705" t="s">
        <v>4877</v>
      </c>
      <c r="M53" s="2706" t="s">
        <v>869</v>
      </c>
      <c r="N53" s="2707" t="s">
        <v>182</v>
      </c>
      <c r="O53" s="2710" t="s">
        <v>183</v>
      </c>
      <c r="P53" s="2710" t="s">
        <v>829</v>
      </c>
      <c r="Q53" s="2263" t="s">
        <v>4882</v>
      </c>
      <c r="R53" s="2295" t="s">
        <v>4883</v>
      </c>
      <c r="S53" s="2710" t="s">
        <v>2054</v>
      </c>
      <c r="T53" s="2263" t="s">
        <v>2055</v>
      </c>
      <c r="U53" s="2711" t="s">
        <v>873</v>
      </c>
      <c r="V53" s="2712" t="s">
        <v>2056</v>
      </c>
      <c r="W53" s="2712" t="s">
        <v>2057</v>
      </c>
      <c r="X53" s="2263" t="s">
        <v>2058</v>
      </c>
      <c r="Y53" s="2263" t="s">
        <v>2059</v>
      </c>
      <c r="Z53" s="2263" t="s">
        <v>2060</v>
      </c>
      <c r="AA53" s="2263" t="s">
        <v>4884</v>
      </c>
      <c r="AB53" s="2389" t="s">
        <v>254</v>
      </c>
      <c r="AC53" s="1608"/>
      <c r="AD53" s="1608"/>
      <c r="AE53" s="833"/>
      <c r="AF53" s="833"/>
      <c r="AG53" s="833"/>
      <c r="AH53" s="833"/>
      <c r="AI53" s="833"/>
      <c r="AJ53" s="833"/>
      <c r="AK53" s="833"/>
      <c r="AL53" s="833"/>
      <c r="AM53" s="833"/>
      <c r="AN53" s="833"/>
      <c r="AO53" s="833"/>
      <c r="AP53" s="833"/>
      <c r="AQ53" s="833"/>
      <c r="AR53" s="833"/>
      <c r="AS53" s="833"/>
      <c r="AT53" s="1608"/>
    </row>
    <row r="54" spans="1:46" s="615" customFormat="1" ht="70.150000000000006" customHeight="1">
      <c r="A54" s="2296" t="s">
        <v>2061</v>
      </c>
      <c r="B54" s="590"/>
      <c r="C54" s="880"/>
      <c r="D54" s="590"/>
      <c r="E54" s="590"/>
      <c r="F54" s="590"/>
      <c r="G54" s="590"/>
      <c r="H54" s="590"/>
      <c r="I54" s="590"/>
      <c r="J54" s="590"/>
      <c r="K54" s="1298"/>
      <c r="L54" s="1298"/>
      <c r="M54" s="590"/>
      <c r="N54" s="590"/>
      <c r="O54" s="590"/>
      <c r="P54" s="590"/>
      <c r="Q54" s="1298" t="str">
        <f>IF(L54&gt;0,L54,"")</f>
        <v/>
      </c>
      <c r="R54" s="1298" t="str">
        <f>IF(K54&gt;0,K54,"")</f>
        <v/>
      </c>
      <c r="S54" s="590"/>
      <c r="T54" s="590"/>
      <c r="U54" s="590"/>
      <c r="V54" s="590"/>
      <c r="W54" s="590"/>
      <c r="X54" s="590"/>
      <c r="Y54" s="590"/>
      <c r="Z54" s="590"/>
      <c r="AA54" s="590"/>
      <c r="AB54" s="2296" t="str">
        <f t="shared" ref="AB54:AB69" si="9">A54</f>
        <v>B-3.5.3.1</v>
      </c>
      <c r="AC54" s="1659"/>
      <c r="AD54" s="1659"/>
      <c r="AE54" s="1659"/>
      <c r="AF54" s="1659"/>
      <c r="AG54" s="1659"/>
      <c r="AH54" s="1659"/>
      <c r="AI54" s="1659"/>
      <c r="AJ54" s="1659"/>
      <c r="AK54" s="1659"/>
      <c r="AL54" s="1659"/>
      <c r="AM54" s="1659"/>
      <c r="AN54" s="1659"/>
      <c r="AO54" s="1659"/>
      <c r="AP54" s="1659"/>
      <c r="AQ54" s="1659"/>
      <c r="AR54" s="1659"/>
      <c r="AS54" s="1659"/>
      <c r="AT54" s="1659"/>
    </row>
    <row r="55" spans="1:46" s="615" customFormat="1" ht="70.150000000000006" customHeight="1">
      <c r="A55" s="2296" t="s">
        <v>2062</v>
      </c>
      <c r="B55" s="590"/>
      <c r="C55" s="880"/>
      <c r="D55" s="590"/>
      <c r="E55" s="590"/>
      <c r="F55" s="590"/>
      <c r="G55" s="590"/>
      <c r="H55" s="590"/>
      <c r="I55" s="590"/>
      <c r="J55" s="590"/>
      <c r="K55" s="1298"/>
      <c r="L55" s="1298"/>
      <c r="M55" s="590"/>
      <c r="N55" s="590"/>
      <c r="O55" s="590"/>
      <c r="P55" s="590"/>
      <c r="Q55" s="1298" t="str">
        <f t="shared" ref="Q55:Q69" si="10">IF(L55&gt;0,L55,"")</f>
        <v/>
      </c>
      <c r="R55" s="1298" t="str">
        <f t="shared" ref="R55:R69" si="11">IF(K55&gt;0,K55,"")</f>
        <v/>
      </c>
      <c r="S55" s="590"/>
      <c r="T55" s="590"/>
      <c r="U55" s="590"/>
      <c r="V55" s="590"/>
      <c r="W55" s="590"/>
      <c r="X55" s="590"/>
      <c r="Y55" s="590"/>
      <c r="Z55" s="590"/>
      <c r="AA55" s="590"/>
      <c r="AB55" s="2296" t="str">
        <f t="shared" si="9"/>
        <v>B-3.5.3.2</v>
      </c>
      <c r="AC55" s="1659"/>
      <c r="AD55" s="1659"/>
      <c r="AE55" s="1659"/>
      <c r="AF55" s="1659"/>
      <c r="AG55" s="1659"/>
      <c r="AH55" s="1659"/>
      <c r="AI55" s="1659"/>
      <c r="AJ55" s="1659"/>
      <c r="AK55" s="1659"/>
      <c r="AL55" s="1659"/>
      <c r="AM55" s="1659"/>
      <c r="AN55" s="1659"/>
      <c r="AO55" s="1659"/>
      <c r="AP55" s="1659"/>
      <c r="AQ55" s="1659"/>
      <c r="AR55" s="1659"/>
      <c r="AS55" s="1659"/>
      <c r="AT55" s="1659"/>
    </row>
    <row r="56" spans="1:46" s="615" customFormat="1" ht="70.150000000000006" customHeight="1">
      <c r="A56" s="2296" t="s">
        <v>2063</v>
      </c>
      <c r="B56" s="590"/>
      <c r="C56" s="880"/>
      <c r="D56" s="590"/>
      <c r="E56" s="590"/>
      <c r="F56" s="590"/>
      <c r="G56" s="590"/>
      <c r="H56" s="590"/>
      <c r="I56" s="590"/>
      <c r="J56" s="590"/>
      <c r="K56" s="1298"/>
      <c r="L56" s="1298"/>
      <c r="M56" s="590"/>
      <c r="N56" s="590"/>
      <c r="O56" s="590"/>
      <c r="P56" s="590"/>
      <c r="Q56" s="1298" t="str">
        <f t="shared" si="10"/>
        <v/>
      </c>
      <c r="R56" s="1298" t="str">
        <f t="shared" si="11"/>
        <v/>
      </c>
      <c r="S56" s="590"/>
      <c r="T56" s="590"/>
      <c r="U56" s="590"/>
      <c r="V56" s="590"/>
      <c r="W56" s="590"/>
      <c r="X56" s="590"/>
      <c r="Y56" s="590"/>
      <c r="Z56" s="590"/>
      <c r="AA56" s="590"/>
      <c r="AB56" s="2296" t="str">
        <f t="shared" si="9"/>
        <v>B-3.5.3.3</v>
      </c>
      <c r="AC56" s="1659"/>
      <c r="AD56" s="1659"/>
      <c r="AE56" s="1659"/>
      <c r="AF56" s="1659"/>
      <c r="AG56" s="1659"/>
      <c r="AH56" s="1659"/>
      <c r="AI56" s="1659"/>
      <c r="AJ56" s="1659"/>
      <c r="AK56" s="1659"/>
      <c r="AL56" s="1659"/>
      <c r="AM56" s="1659"/>
      <c r="AN56" s="1659"/>
      <c r="AO56" s="1659"/>
      <c r="AP56" s="1659"/>
      <c r="AQ56" s="1659"/>
      <c r="AR56" s="1659"/>
      <c r="AS56" s="1659"/>
      <c r="AT56" s="1659"/>
    </row>
    <row r="57" spans="1:46" s="615" customFormat="1" ht="70.150000000000006" customHeight="1">
      <c r="A57" s="2296" t="s">
        <v>2064</v>
      </c>
      <c r="B57" s="590"/>
      <c r="C57" s="880"/>
      <c r="D57" s="590"/>
      <c r="E57" s="590"/>
      <c r="F57" s="590"/>
      <c r="G57" s="590"/>
      <c r="H57" s="590"/>
      <c r="I57" s="590"/>
      <c r="J57" s="590"/>
      <c r="K57" s="1298"/>
      <c r="L57" s="1298"/>
      <c r="M57" s="590"/>
      <c r="N57" s="590"/>
      <c r="O57" s="590"/>
      <c r="P57" s="590"/>
      <c r="Q57" s="1298" t="str">
        <f t="shared" si="10"/>
        <v/>
      </c>
      <c r="R57" s="1298" t="str">
        <f t="shared" si="11"/>
        <v/>
      </c>
      <c r="S57" s="590"/>
      <c r="T57" s="590"/>
      <c r="U57" s="590"/>
      <c r="V57" s="590"/>
      <c r="W57" s="590"/>
      <c r="X57" s="590"/>
      <c r="Y57" s="590"/>
      <c r="Z57" s="590"/>
      <c r="AA57" s="590"/>
      <c r="AB57" s="2296" t="str">
        <f t="shared" si="9"/>
        <v>B-3.5.3.4</v>
      </c>
      <c r="AC57" s="1659"/>
      <c r="AD57" s="1659"/>
      <c r="AE57" s="1659"/>
      <c r="AF57" s="1659"/>
      <c r="AG57" s="1659"/>
      <c r="AH57" s="1659"/>
      <c r="AI57" s="1659"/>
      <c r="AJ57" s="1659"/>
      <c r="AK57" s="1659"/>
      <c r="AL57" s="1659"/>
      <c r="AM57" s="1659"/>
      <c r="AN57" s="1659"/>
      <c r="AO57" s="1659"/>
      <c r="AP57" s="1659"/>
      <c r="AQ57" s="1659"/>
      <c r="AR57" s="1659"/>
      <c r="AS57" s="1659"/>
      <c r="AT57" s="1659"/>
    </row>
    <row r="58" spans="1:46" s="615" customFormat="1" ht="70.150000000000006" customHeight="1">
      <c r="A58" s="2296" t="s">
        <v>2065</v>
      </c>
      <c r="B58" s="590"/>
      <c r="C58" s="880"/>
      <c r="D58" s="590"/>
      <c r="E58" s="590"/>
      <c r="F58" s="590"/>
      <c r="G58" s="590"/>
      <c r="H58" s="590"/>
      <c r="I58" s="590"/>
      <c r="J58" s="590"/>
      <c r="K58" s="1298"/>
      <c r="L58" s="1298"/>
      <c r="M58" s="590"/>
      <c r="N58" s="590"/>
      <c r="O58" s="590"/>
      <c r="P58" s="590"/>
      <c r="Q58" s="1298" t="str">
        <f t="shared" si="10"/>
        <v/>
      </c>
      <c r="R58" s="1298" t="str">
        <f t="shared" si="11"/>
        <v/>
      </c>
      <c r="S58" s="590"/>
      <c r="T58" s="590"/>
      <c r="U58" s="590"/>
      <c r="V58" s="590"/>
      <c r="W58" s="590"/>
      <c r="X58" s="590"/>
      <c r="Y58" s="590"/>
      <c r="Z58" s="590"/>
      <c r="AA58" s="590"/>
      <c r="AB58" s="2296" t="str">
        <f t="shared" si="9"/>
        <v>B-3.5.3.5</v>
      </c>
      <c r="AC58" s="1659"/>
      <c r="AD58" s="1659"/>
      <c r="AE58" s="1659"/>
      <c r="AF58" s="1659"/>
      <c r="AG58" s="1659"/>
      <c r="AH58" s="1659"/>
      <c r="AI58" s="1659"/>
      <c r="AJ58" s="1659"/>
      <c r="AK58" s="1659"/>
      <c r="AL58" s="1659"/>
      <c r="AM58" s="1659"/>
      <c r="AN58" s="1659"/>
      <c r="AO58" s="1659"/>
      <c r="AP58" s="1659"/>
      <c r="AQ58" s="1659"/>
      <c r="AR58" s="1659"/>
      <c r="AS58" s="1659"/>
      <c r="AT58" s="1659"/>
    </row>
    <row r="59" spans="1:46" s="615" customFormat="1" ht="70.150000000000006" customHeight="1">
      <c r="A59" s="2296" t="s">
        <v>2066</v>
      </c>
      <c r="B59" s="590"/>
      <c r="C59" s="880"/>
      <c r="D59" s="590"/>
      <c r="E59" s="590"/>
      <c r="F59" s="590"/>
      <c r="G59" s="590"/>
      <c r="H59" s="590"/>
      <c r="I59" s="590"/>
      <c r="J59" s="590"/>
      <c r="K59" s="1298"/>
      <c r="L59" s="1298"/>
      <c r="M59" s="590"/>
      <c r="N59" s="590"/>
      <c r="O59" s="590"/>
      <c r="P59" s="590"/>
      <c r="Q59" s="1298" t="str">
        <f t="shared" si="10"/>
        <v/>
      </c>
      <c r="R59" s="1298" t="str">
        <f t="shared" si="11"/>
        <v/>
      </c>
      <c r="S59" s="590"/>
      <c r="T59" s="590"/>
      <c r="U59" s="590"/>
      <c r="V59" s="590"/>
      <c r="W59" s="590"/>
      <c r="X59" s="590"/>
      <c r="Y59" s="590"/>
      <c r="Z59" s="590"/>
      <c r="AA59" s="590"/>
      <c r="AB59" s="2296" t="str">
        <f t="shared" si="9"/>
        <v>B-3.5.3.6</v>
      </c>
      <c r="AC59" s="1659"/>
      <c r="AD59" s="1659"/>
      <c r="AE59" s="1659"/>
      <c r="AF59" s="1659"/>
      <c r="AG59" s="1659"/>
      <c r="AH59" s="1659"/>
      <c r="AI59" s="1659"/>
      <c r="AJ59" s="1659"/>
      <c r="AK59" s="1659"/>
      <c r="AL59" s="1659"/>
      <c r="AM59" s="1659"/>
      <c r="AN59" s="1659"/>
      <c r="AO59" s="1659"/>
      <c r="AP59" s="1659"/>
      <c r="AQ59" s="1659"/>
      <c r="AR59" s="1659"/>
      <c r="AS59" s="1659"/>
      <c r="AT59" s="1659"/>
    </row>
    <row r="60" spans="1:46" s="615" customFormat="1" ht="70.150000000000006" customHeight="1">
      <c r="A60" s="2296" t="s">
        <v>2067</v>
      </c>
      <c r="B60" s="590"/>
      <c r="C60" s="880"/>
      <c r="D60" s="590"/>
      <c r="E60" s="590"/>
      <c r="F60" s="590"/>
      <c r="G60" s="590"/>
      <c r="H60" s="590"/>
      <c r="I60" s="590"/>
      <c r="J60" s="590"/>
      <c r="K60" s="1298"/>
      <c r="L60" s="1298"/>
      <c r="M60" s="590"/>
      <c r="N60" s="590"/>
      <c r="O60" s="590"/>
      <c r="P60" s="590"/>
      <c r="Q60" s="1298" t="str">
        <f t="shared" si="10"/>
        <v/>
      </c>
      <c r="R60" s="1298" t="str">
        <f t="shared" si="11"/>
        <v/>
      </c>
      <c r="S60" s="590"/>
      <c r="T60" s="590"/>
      <c r="U60" s="590"/>
      <c r="V60" s="590"/>
      <c r="W60" s="590"/>
      <c r="X60" s="590"/>
      <c r="Y60" s="590"/>
      <c r="Z60" s="590"/>
      <c r="AA60" s="590"/>
      <c r="AB60" s="2296" t="str">
        <f t="shared" si="9"/>
        <v>B-3.5.3.7</v>
      </c>
      <c r="AC60" s="1659"/>
      <c r="AD60" s="1659"/>
      <c r="AE60" s="1659"/>
      <c r="AF60" s="1659"/>
      <c r="AG60" s="1659"/>
      <c r="AH60" s="1659"/>
      <c r="AI60" s="1659"/>
      <c r="AJ60" s="1659"/>
      <c r="AK60" s="1659"/>
      <c r="AL60" s="1659"/>
      <c r="AM60" s="1659"/>
      <c r="AN60" s="1659"/>
      <c r="AO60" s="1659"/>
      <c r="AP60" s="1659"/>
      <c r="AQ60" s="1659"/>
      <c r="AR60" s="1659"/>
      <c r="AS60" s="1659"/>
      <c r="AT60" s="1659"/>
    </row>
    <row r="61" spans="1:46" s="615" customFormat="1" ht="70.150000000000006" customHeight="1">
      <c r="A61" s="2296" t="s">
        <v>2068</v>
      </c>
      <c r="B61" s="590"/>
      <c r="C61" s="880"/>
      <c r="D61" s="590"/>
      <c r="E61" s="590"/>
      <c r="F61" s="590"/>
      <c r="G61" s="590"/>
      <c r="H61" s="590"/>
      <c r="I61" s="590"/>
      <c r="J61" s="590"/>
      <c r="K61" s="1298"/>
      <c r="L61" s="1298"/>
      <c r="M61" s="590"/>
      <c r="N61" s="590"/>
      <c r="O61" s="590"/>
      <c r="P61" s="590"/>
      <c r="Q61" s="1298" t="str">
        <f t="shared" si="10"/>
        <v/>
      </c>
      <c r="R61" s="1298" t="str">
        <f t="shared" si="11"/>
        <v/>
      </c>
      <c r="S61" s="590"/>
      <c r="T61" s="590"/>
      <c r="U61" s="590"/>
      <c r="V61" s="590"/>
      <c r="W61" s="590"/>
      <c r="X61" s="590"/>
      <c r="Y61" s="590"/>
      <c r="Z61" s="590"/>
      <c r="AA61" s="590"/>
      <c r="AB61" s="2296" t="str">
        <f t="shared" si="9"/>
        <v>B-3.5.3.8</v>
      </c>
      <c r="AC61" s="1659"/>
      <c r="AD61" s="1659"/>
      <c r="AE61" s="1659"/>
      <c r="AF61" s="1659"/>
      <c r="AG61" s="1659"/>
      <c r="AH61" s="1659"/>
      <c r="AI61" s="1659"/>
      <c r="AJ61" s="1659"/>
      <c r="AK61" s="1659"/>
      <c r="AL61" s="1659"/>
      <c r="AM61" s="1659"/>
      <c r="AN61" s="1659"/>
      <c r="AO61" s="1659"/>
      <c r="AP61" s="1659"/>
      <c r="AQ61" s="1659"/>
      <c r="AR61" s="1659"/>
      <c r="AS61" s="1659"/>
      <c r="AT61" s="1659"/>
    </row>
    <row r="62" spans="1:46" s="615" customFormat="1" ht="70.150000000000006" customHeight="1">
      <c r="A62" s="2296" t="s">
        <v>2069</v>
      </c>
      <c r="B62" s="590"/>
      <c r="C62" s="880"/>
      <c r="D62" s="590"/>
      <c r="E62" s="590"/>
      <c r="F62" s="590"/>
      <c r="G62" s="590"/>
      <c r="H62" s="590"/>
      <c r="I62" s="590"/>
      <c r="J62" s="590"/>
      <c r="K62" s="1298"/>
      <c r="L62" s="1298"/>
      <c r="M62" s="590"/>
      <c r="N62" s="590"/>
      <c r="O62" s="590"/>
      <c r="P62" s="590"/>
      <c r="Q62" s="1298" t="str">
        <f t="shared" si="10"/>
        <v/>
      </c>
      <c r="R62" s="1298" t="str">
        <f t="shared" si="11"/>
        <v/>
      </c>
      <c r="S62" s="590"/>
      <c r="T62" s="590"/>
      <c r="U62" s="590"/>
      <c r="V62" s="590"/>
      <c r="W62" s="590"/>
      <c r="X62" s="590"/>
      <c r="Y62" s="590"/>
      <c r="Z62" s="590"/>
      <c r="AA62" s="590"/>
      <c r="AB62" s="2296" t="str">
        <f t="shared" si="9"/>
        <v>B-3.5.3.9</v>
      </c>
      <c r="AC62" s="1659"/>
      <c r="AD62" s="1659"/>
      <c r="AE62" s="1659"/>
      <c r="AF62" s="1659"/>
      <c r="AG62" s="1659"/>
      <c r="AH62" s="1659"/>
      <c r="AI62" s="1659"/>
      <c r="AJ62" s="1659"/>
      <c r="AK62" s="1659"/>
      <c r="AL62" s="1659"/>
      <c r="AM62" s="1659"/>
      <c r="AN62" s="1659"/>
      <c r="AO62" s="1659"/>
      <c r="AP62" s="1659"/>
      <c r="AQ62" s="1659"/>
      <c r="AR62" s="1659"/>
      <c r="AS62" s="1659"/>
      <c r="AT62" s="1659"/>
    </row>
    <row r="63" spans="1:46" ht="75" customHeight="1">
      <c r="A63" s="2701" t="s">
        <v>174</v>
      </c>
      <c r="B63" s="2702" t="s">
        <v>4881</v>
      </c>
      <c r="C63" s="2702" t="s">
        <v>2049</v>
      </c>
      <c r="D63" s="2702" t="s">
        <v>2050</v>
      </c>
      <c r="E63" s="2703" t="s">
        <v>983</v>
      </c>
      <c r="F63" s="2703" t="s">
        <v>2051</v>
      </c>
      <c r="G63" s="2703" t="s">
        <v>2052</v>
      </c>
      <c r="H63" s="2704" t="s">
        <v>866</v>
      </c>
      <c r="I63" s="2702" t="s">
        <v>865</v>
      </c>
      <c r="J63" s="2702" t="s">
        <v>2053</v>
      </c>
      <c r="K63" s="2705" t="s">
        <v>4846</v>
      </c>
      <c r="L63" s="2705" t="s">
        <v>4877</v>
      </c>
      <c r="M63" s="2706" t="s">
        <v>869</v>
      </c>
      <c r="N63" s="2707" t="s">
        <v>182</v>
      </c>
      <c r="O63" s="2710" t="s">
        <v>183</v>
      </c>
      <c r="P63" s="2710" t="s">
        <v>829</v>
      </c>
      <c r="Q63" s="2263" t="s">
        <v>4882</v>
      </c>
      <c r="R63" s="2295" t="s">
        <v>4883</v>
      </c>
      <c r="S63" s="2710" t="s">
        <v>2054</v>
      </c>
      <c r="T63" s="2263" t="s">
        <v>2055</v>
      </c>
      <c r="U63" s="2711" t="s">
        <v>873</v>
      </c>
      <c r="V63" s="2712" t="s">
        <v>2056</v>
      </c>
      <c r="W63" s="2712" t="s">
        <v>2057</v>
      </c>
      <c r="X63" s="2263" t="s">
        <v>2058</v>
      </c>
      <c r="Y63" s="2263" t="s">
        <v>2059</v>
      </c>
      <c r="Z63" s="2263" t="s">
        <v>2060</v>
      </c>
      <c r="AA63" s="2263" t="s">
        <v>4884</v>
      </c>
      <c r="AB63" s="2389" t="s">
        <v>254</v>
      </c>
      <c r="AC63" s="1608"/>
      <c r="AD63" s="1608"/>
      <c r="AE63" s="833"/>
      <c r="AF63" s="833"/>
      <c r="AG63" s="833"/>
      <c r="AH63" s="833"/>
      <c r="AI63" s="833"/>
      <c r="AJ63" s="833"/>
      <c r="AK63" s="833"/>
      <c r="AL63" s="833"/>
      <c r="AM63" s="833"/>
      <c r="AN63" s="833"/>
      <c r="AO63" s="833"/>
      <c r="AP63" s="833"/>
      <c r="AQ63" s="833"/>
      <c r="AR63" s="833"/>
      <c r="AS63" s="833"/>
      <c r="AT63" s="1608"/>
    </row>
    <row r="64" spans="1:46" s="615" customFormat="1" ht="70.150000000000006" customHeight="1">
      <c r="A64" s="2296" t="s">
        <v>2070</v>
      </c>
      <c r="B64" s="590"/>
      <c r="C64" s="880"/>
      <c r="D64" s="590"/>
      <c r="E64" s="590"/>
      <c r="F64" s="590"/>
      <c r="G64" s="590"/>
      <c r="H64" s="590"/>
      <c r="I64" s="590"/>
      <c r="J64" s="590"/>
      <c r="K64" s="1298"/>
      <c r="L64" s="1298"/>
      <c r="M64" s="590"/>
      <c r="N64" s="590"/>
      <c r="O64" s="590"/>
      <c r="P64" s="590"/>
      <c r="Q64" s="1298" t="str">
        <f t="shared" si="10"/>
        <v/>
      </c>
      <c r="R64" s="1298" t="str">
        <f t="shared" si="11"/>
        <v/>
      </c>
      <c r="S64" s="590"/>
      <c r="T64" s="590"/>
      <c r="U64" s="590"/>
      <c r="V64" s="590"/>
      <c r="W64" s="590"/>
      <c r="X64" s="590"/>
      <c r="Y64" s="590"/>
      <c r="Z64" s="590"/>
      <c r="AA64" s="590"/>
      <c r="AB64" s="2296" t="str">
        <f t="shared" si="9"/>
        <v>B-3.5.3.10</v>
      </c>
      <c r="AC64" s="1659"/>
      <c r="AD64" s="1659"/>
      <c r="AE64" s="1659"/>
      <c r="AF64" s="1659"/>
      <c r="AG64" s="1659"/>
      <c r="AH64" s="1659"/>
      <c r="AI64" s="1659"/>
      <c r="AJ64" s="1659"/>
      <c r="AK64" s="1659"/>
      <c r="AL64" s="1659"/>
      <c r="AM64" s="1659"/>
      <c r="AN64" s="1659"/>
      <c r="AO64" s="1659"/>
      <c r="AP64" s="1659"/>
      <c r="AQ64" s="1659"/>
      <c r="AR64" s="1659"/>
      <c r="AS64" s="1659"/>
      <c r="AT64" s="1659"/>
    </row>
    <row r="65" spans="1:46" s="615" customFormat="1" ht="70.150000000000006" customHeight="1">
      <c r="A65" s="2296" t="s">
        <v>2071</v>
      </c>
      <c r="B65" s="590"/>
      <c r="C65" s="880"/>
      <c r="D65" s="590"/>
      <c r="E65" s="590"/>
      <c r="F65" s="590"/>
      <c r="G65" s="590"/>
      <c r="H65" s="590"/>
      <c r="I65" s="590"/>
      <c r="J65" s="590"/>
      <c r="K65" s="1298"/>
      <c r="L65" s="1298"/>
      <c r="M65" s="590"/>
      <c r="N65" s="590"/>
      <c r="O65" s="590"/>
      <c r="P65" s="590"/>
      <c r="Q65" s="1298" t="str">
        <f t="shared" si="10"/>
        <v/>
      </c>
      <c r="R65" s="1298" t="str">
        <f t="shared" si="11"/>
        <v/>
      </c>
      <c r="S65" s="590"/>
      <c r="T65" s="590"/>
      <c r="U65" s="590"/>
      <c r="V65" s="590"/>
      <c r="W65" s="590"/>
      <c r="X65" s="590"/>
      <c r="Y65" s="590"/>
      <c r="Z65" s="590"/>
      <c r="AA65" s="590"/>
      <c r="AB65" s="2296" t="str">
        <f t="shared" si="9"/>
        <v>B-3.5.3.11</v>
      </c>
      <c r="AC65" s="1659"/>
      <c r="AD65" s="1659"/>
      <c r="AE65" s="1659"/>
      <c r="AF65" s="1659"/>
      <c r="AG65" s="1659"/>
      <c r="AH65" s="1659"/>
      <c r="AI65" s="1659"/>
      <c r="AJ65" s="1659"/>
      <c r="AK65" s="1659"/>
      <c r="AL65" s="1659"/>
      <c r="AM65" s="1659"/>
      <c r="AN65" s="1659"/>
      <c r="AO65" s="1659"/>
      <c r="AP65" s="1659"/>
      <c r="AQ65" s="1659"/>
      <c r="AR65" s="1659"/>
      <c r="AS65" s="1659"/>
      <c r="AT65" s="1659"/>
    </row>
    <row r="66" spans="1:46" s="615" customFormat="1" ht="70.150000000000006" customHeight="1">
      <c r="A66" s="2296" t="s">
        <v>2072</v>
      </c>
      <c r="B66" s="590"/>
      <c r="C66" s="880"/>
      <c r="D66" s="590"/>
      <c r="E66" s="590"/>
      <c r="F66" s="590"/>
      <c r="G66" s="590"/>
      <c r="H66" s="590"/>
      <c r="I66" s="590"/>
      <c r="J66" s="590"/>
      <c r="K66" s="1298"/>
      <c r="L66" s="1298"/>
      <c r="M66" s="590"/>
      <c r="N66" s="590"/>
      <c r="O66" s="590"/>
      <c r="P66" s="590"/>
      <c r="Q66" s="1298" t="str">
        <f t="shared" si="10"/>
        <v/>
      </c>
      <c r="R66" s="1298" t="str">
        <f t="shared" si="11"/>
        <v/>
      </c>
      <c r="S66" s="590"/>
      <c r="T66" s="590"/>
      <c r="U66" s="590"/>
      <c r="V66" s="590"/>
      <c r="W66" s="590"/>
      <c r="X66" s="590"/>
      <c r="Y66" s="590"/>
      <c r="Z66" s="590"/>
      <c r="AA66" s="590"/>
      <c r="AB66" s="2296" t="str">
        <f t="shared" si="9"/>
        <v>B-3.5.3.12</v>
      </c>
      <c r="AC66" s="1659"/>
      <c r="AD66" s="1659"/>
      <c r="AE66" s="1659"/>
      <c r="AF66" s="1659"/>
      <c r="AG66" s="1659"/>
      <c r="AH66" s="1659"/>
      <c r="AI66" s="1659"/>
      <c r="AJ66" s="1659"/>
      <c r="AK66" s="1659"/>
      <c r="AL66" s="1659"/>
      <c r="AM66" s="1659"/>
      <c r="AN66" s="1659"/>
      <c r="AO66" s="1659"/>
      <c r="AP66" s="1659"/>
      <c r="AQ66" s="1659"/>
      <c r="AR66" s="1659"/>
      <c r="AS66" s="1659"/>
      <c r="AT66" s="1659"/>
    </row>
    <row r="67" spans="1:46" s="615" customFormat="1" ht="70.150000000000006" customHeight="1">
      <c r="A67" s="2296" t="s">
        <v>2073</v>
      </c>
      <c r="B67" s="590"/>
      <c r="C67" s="880"/>
      <c r="D67" s="590"/>
      <c r="E67" s="590"/>
      <c r="F67" s="590"/>
      <c r="G67" s="590"/>
      <c r="H67" s="590"/>
      <c r="I67" s="590"/>
      <c r="J67" s="590"/>
      <c r="K67" s="1298"/>
      <c r="L67" s="1298"/>
      <c r="M67" s="590"/>
      <c r="N67" s="590"/>
      <c r="O67" s="590"/>
      <c r="P67" s="590"/>
      <c r="Q67" s="1298" t="str">
        <f t="shared" si="10"/>
        <v/>
      </c>
      <c r="R67" s="1298" t="str">
        <f t="shared" si="11"/>
        <v/>
      </c>
      <c r="S67" s="590"/>
      <c r="T67" s="590"/>
      <c r="U67" s="590"/>
      <c r="V67" s="590"/>
      <c r="W67" s="590"/>
      <c r="X67" s="590"/>
      <c r="Y67" s="590"/>
      <c r="Z67" s="590"/>
      <c r="AA67" s="590"/>
      <c r="AB67" s="2296" t="str">
        <f t="shared" si="9"/>
        <v>B-3.5.3.13</v>
      </c>
      <c r="AC67" s="1659"/>
      <c r="AD67" s="1659"/>
      <c r="AE67" s="1659"/>
      <c r="AF67" s="1659"/>
      <c r="AG67" s="1659"/>
      <c r="AH67" s="1659"/>
      <c r="AI67" s="1659"/>
      <c r="AJ67" s="1659"/>
      <c r="AK67" s="1659"/>
      <c r="AL67" s="1659"/>
      <c r="AM67" s="1659"/>
      <c r="AN67" s="1659"/>
      <c r="AO67" s="1659"/>
      <c r="AP67" s="1659"/>
      <c r="AQ67" s="1659"/>
      <c r="AR67" s="1659"/>
      <c r="AS67" s="1659"/>
      <c r="AT67" s="1659"/>
    </row>
    <row r="68" spans="1:46" s="615" customFormat="1" ht="70.150000000000006" customHeight="1">
      <c r="A68" s="2296" t="s">
        <v>2074</v>
      </c>
      <c r="B68" s="590"/>
      <c r="C68" s="880"/>
      <c r="D68" s="590"/>
      <c r="E68" s="590"/>
      <c r="F68" s="590"/>
      <c r="G68" s="590"/>
      <c r="H68" s="590"/>
      <c r="I68" s="590"/>
      <c r="J68" s="590"/>
      <c r="K68" s="1298"/>
      <c r="L68" s="1298"/>
      <c r="M68" s="590"/>
      <c r="N68" s="590"/>
      <c r="O68" s="590"/>
      <c r="P68" s="590"/>
      <c r="Q68" s="1298" t="str">
        <f t="shared" si="10"/>
        <v/>
      </c>
      <c r="R68" s="1298" t="str">
        <f t="shared" si="11"/>
        <v/>
      </c>
      <c r="S68" s="590"/>
      <c r="T68" s="590"/>
      <c r="U68" s="590"/>
      <c r="V68" s="590"/>
      <c r="W68" s="590"/>
      <c r="X68" s="590"/>
      <c r="Y68" s="590"/>
      <c r="Z68" s="590"/>
      <c r="AA68" s="590"/>
      <c r="AB68" s="2296" t="str">
        <f t="shared" si="9"/>
        <v>B-3.5.3.14</v>
      </c>
      <c r="AC68" s="1659"/>
      <c r="AD68" s="1659"/>
      <c r="AE68" s="1659"/>
      <c r="AF68" s="1659"/>
      <c r="AG68" s="1659"/>
      <c r="AH68" s="1659"/>
      <c r="AI68" s="1659"/>
      <c r="AJ68" s="1659"/>
      <c r="AK68" s="1659"/>
      <c r="AL68" s="1659"/>
      <c r="AM68" s="1659"/>
      <c r="AN68" s="1659"/>
      <c r="AO68" s="1659"/>
      <c r="AP68" s="1659"/>
      <c r="AQ68" s="1659"/>
      <c r="AR68" s="1659"/>
      <c r="AS68" s="1659"/>
      <c r="AT68" s="1659"/>
    </row>
    <row r="69" spans="1:46" s="615" customFormat="1" ht="70.150000000000006" customHeight="1">
      <c r="A69" s="2296" t="s">
        <v>2075</v>
      </c>
      <c r="B69" s="540"/>
      <c r="C69" s="1029"/>
      <c r="D69" s="540"/>
      <c r="E69" s="540"/>
      <c r="F69" s="540"/>
      <c r="G69" s="540"/>
      <c r="H69" s="540"/>
      <c r="I69" s="540"/>
      <c r="J69" s="540"/>
      <c r="K69" s="1298"/>
      <c r="L69" s="1298"/>
      <c r="M69" s="540"/>
      <c r="N69" s="540"/>
      <c r="O69" s="540"/>
      <c r="P69" s="540"/>
      <c r="Q69" s="1298" t="str">
        <f t="shared" si="10"/>
        <v/>
      </c>
      <c r="R69" s="1298" t="str">
        <f t="shared" si="11"/>
        <v/>
      </c>
      <c r="S69" s="540"/>
      <c r="T69" s="540"/>
      <c r="U69" s="540"/>
      <c r="V69" s="540"/>
      <c r="W69" s="540"/>
      <c r="X69" s="540"/>
      <c r="Y69" s="540"/>
      <c r="Z69" s="540"/>
      <c r="AA69" s="540"/>
      <c r="AB69" s="2296" t="str">
        <f t="shared" si="9"/>
        <v>B-3.5.3.15</v>
      </c>
      <c r="AC69" s="1659"/>
      <c r="AD69" s="1659"/>
      <c r="AE69" s="1659"/>
      <c r="AF69" s="1659"/>
      <c r="AG69" s="1659"/>
      <c r="AH69" s="1659"/>
      <c r="AI69" s="1659"/>
      <c r="AJ69" s="1659"/>
      <c r="AK69" s="1659"/>
      <c r="AL69" s="1659"/>
      <c r="AM69" s="1659"/>
      <c r="AN69" s="1659"/>
      <c r="AO69" s="1659"/>
      <c r="AP69" s="1659"/>
      <c r="AQ69" s="1659"/>
      <c r="AR69" s="1659"/>
      <c r="AS69" s="1659"/>
      <c r="AT69" s="1659"/>
    </row>
    <row r="70" spans="1:46" s="615" customFormat="1" ht="18" customHeight="1">
      <c r="A70" s="1016" t="s">
        <v>243</v>
      </c>
      <c r="B70" s="1659"/>
      <c r="C70" s="1659"/>
      <c r="D70" s="1659"/>
      <c r="E70" s="1659"/>
      <c r="F70" s="1659"/>
      <c r="G70" s="1659"/>
      <c r="H70" s="1659"/>
      <c r="I70" s="1659"/>
      <c r="J70" s="1659"/>
      <c r="K70" s="1659"/>
      <c r="L70" s="1659"/>
      <c r="M70" s="1659"/>
      <c r="N70" s="1659"/>
      <c r="O70" s="1659"/>
      <c r="P70" s="1659"/>
      <c r="Q70" s="1659"/>
      <c r="R70" s="1659"/>
      <c r="S70" s="1659"/>
      <c r="T70" s="1659"/>
      <c r="U70" s="1659"/>
      <c r="V70" s="1659"/>
      <c r="W70" s="1659"/>
      <c r="X70" s="1659"/>
      <c r="Y70" s="1659"/>
      <c r="Z70" s="1659"/>
      <c r="AA70" s="1659"/>
      <c r="AB70" s="193" t="s">
        <v>514</v>
      </c>
      <c r="AC70" s="1659"/>
      <c r="AD70" s="1659"/>
      <c r="AE70" s="1659"/>
      <c r="AF70" s="1659"/>
      <c r="AG70" s="1659"/>
      <c r="AH70" s="1659"/>
      <c r="AI70" s="1659"/>
      <c r="AJ70" s="1659"/>
      <c r="AK70" s="1659"/>
      <c r="AL70" s="1659"/>
      <c r="AM70" s="1659"/>
      <c r="AN70" s="1659"/>
      <c r="AO70" s="1659"/>
      <c r="AP70" s="1659"/>
      <c r="AQ70" s="1659"/>
      <c r="AR70" s="1659"/>
      <c r="AS70" s="1659"/>
      <c r="AT70" s="1659"/>
    </row>
    <row r="71" spans="1:46" s="615" customFormat="1" ht="18" customHeight="1">
      <c r="A71" s="775" t="s">
        <v>2076</v>
      </c>
      <c r="B71" s="1659"/>
      <c r="C71" s="1659"/>
      <c r="D71" s="1659"/>
      <c r="E71" s="1659"/>
      <c r="F71" s="1659"/>
      <c r="G71" s="1659"/>
      <c r="H71" s="1659"/>
      <c r="I71" s="1659"/>
      <c r="J71" s="1659"/>
      <c r="K71" s="1659"/>
      <c r="L71" s="1659"/>
      <c r="M71" s="1659"/>
      <c r="N71" s="1659"/>
      <c r="O71" s="1659"/>
      <c r="P71" s="1659"/>
      <c r="Q71" s="1659"/>
      <c r="R71" s="1659"/>
      <c r="S71" s="1223"/>
      <c r="T71" s="1223"/>
      <c r="U71" s="1223"/>
      <c r="V71" s="1223"/>
      <c r="W71" s="1223"/>
      <c r="X71" s="1223"/>
      <c r="Y71" s="1223"/>
      <c r="Z71" s="1223"/>
      <c r="AA71" s="1223"/>
      <c r="AB71" s="198" t="s">
        <v>2077</v>
      </c>
      <c r="AC71" s="1659"/>
      <c r="AD71" s="1659"/>
      <c r="AE71" s="1659"/>
      <c r="AF71" s="1659"/>
      <c r="AG71" s="1659"/>
      <c r="AH71" s="1659"/>
      <c r="AI71" s="1659"/>
      <c r="AJ71" s="1659"/>
      <c r="AK71" s="1659"/>
      <c r="AL71" s="1659"/>
      <c r="AM71" s="1659"/>
      <c r="AN71" s="1659"/>
      <c r="AO71" s="1659"/>
      <c r="AP71" s="1659"/>
      <c r="AQ71" s="1659"/>
      <c r="AR71" s="1659"/>
      <c r="AS71" s="1659"/>
      <c r="AT71" s="1659"/>
    </row>
    <row r="72" spans="1:46" s="615" customFormat="1" ht="18" customHeight="1">
      <c r="A72" s="183" t="s">
        <v>2078</v>
      </c>
      <c r="B72" s="1659"/>
      <c r="C72" s="1659"/>
      <c r="D72" s="1659"/>
      <c r="E72" s="1659"/>
      <c r="F72" s="1659"/>
      <c r="G72" s="1659"/>
      <c r="H72" s="1659"/>
      <c r="I72" s="1659"/>
      <c r="J72" s="1659"/>
      <c r="K72" s="1659"/>
      <c r="L72" s="1659"/>
      <c r="M72" s="1659"/>
      <c r="N72" s="1659"/>
      <c r="O72" s="1659"/>
      <c r="P72" s="1659"/>
      <c r="Q72" s="1659"/>
      <c r="R72" s="1659"/>
      <c r="S72" s="1223"/>
      <c r="T72" s="1223"/>
      <c r="U72" s="1223"/>
      <c r="V72" s="1223"/>
      <c r="W72" s="1223"/>
      <c r="X72" s="1223"/>
      <c r="Y72" s="1223"/>
      <c r="Z72" s="1223"/>
      <c r="AA72" s="1223"/>
      <c r="AB72" s="686" t="s">
        <v>2079</v>
      </c>
      <c r="AC72" s="1659"/>
      <c r="AD72" s="1659"/>
      <c r="AE72" s="1659"/>
      <c r="AF72" s="1659"/>
      <c r="AG72" s="1659"/>
      <c r="AH72" s="1659"/>
      <c r="AI72" s="1659"/>
      <c r="AJ72" s="1659"/>
      <c r="AK72" s="1659"/>
      <c r="AL72" s="1659"/>
      <c r="AM72" s="1659"/>
      <c r="AN72" s="1659"/>
      <c r="AO72" s="1659"/>
      <c r="AP72" s="1659"/>
      <c r="AQ72" s="1659"/>
      <c r="AR72" s="1659"/>
      <c r="AS72" s="1659"/>
      <c r="AT72" s="1659"/>
    </row>
    <row r="73" spans="1:46" s="615" customFormat="1" ht="18" customHeight="1">
      <c r="A73" s="183" t="s">
        <v>2045</v>
      </c>
      <c r="B73" s="1659"/>
      <c r="C73" s="1659"/>
      <c r="D73" s="1659"/>
      <c r="E73" s="1659"/>
      <c r="F73" s="1659"/>
      <c r="G73" s="1659"/>
      <c r="H73" s="1659"/>
      <c r="I73" s="1659"/>
      <c r="J73" s="1659"/>
      <c r="K73" s="1659"/>
      <c r="L73" s="1659"/>
      <c r="M73" s="1659"/>
      <c r="N73" s="1659"/>
      <c r="O73" s="1659"/>
      <c r="P73" s="1659"/>
      <c r="Q73" s="1659"/>
      <c r="R73" s="1659"/>
      <c r="S73" s="1659"/>
      <c r="T73" s="1659"/>
      <c r="U73" s="1659"/>
      <c r="V73" s="1659"/>
      <c r="W73" s="1659"/>
      <c r="X73" s="1659"/>
      <c r="Y73" s="1659"/>
      <c r="Z73" s="1659"/>
      <c r="AA73" s="1659"/>
      <c r="AB73" s="686" t="s">
        <v>2080</v>
      </c>
      <c r="AC73" s="1659"/>
      <c r="AD73" s="1659"/>
      <c r="AE73" s="1659"/>
      <c r="AF73" s="1659"/>
      <c r="AG73" s="1659"/>
      <c r="AH73" s="1659"/>
      <c r="AI73" s="1659"/>
      <c r="AJ73" s="1659"/>
      <c r="AK73" s="1659"/>
      <c r="AL73" s="1659"/>
      <c r="AM73" s="1659"/>
      <c r="AN73" s="1659"/>
      <c r="AO73" s="1659"/>
      <c r="AP73" s="1659"/>
      <c r="AQ73" s="1659"/>
      <c r="AR73" s="1659"/>
      <c r="AS73" s="1659"/>
      <c r="AT73" s="1659"/>
    </row>
    <row r="74" spans="1:46" ht="24.95" customHeight="1">
      <c r="A74" s="2714" t="s">
        <v>2081</v>
      </c>
      <c r="B74" s="2694"/>
      <c r="C74" s="2694"/>
      <c r="D74" s="2694"/>
      <c r="E74" s="2694"/>
      <c r="F74" s="2694"/>
      <c r="G74" s="2694"/>
      <c r="H74" s="2694"/>
      <c r="I74" s="2694"/>
      <c r="J74" s="2695"/>
      <c r="K74" s="2695"/>
      <c r="L74" s="2715"/>
      <c r="M74" s="2695"/>
      <c r="N74" s="2696"/>
      <c r="O74" s="2716"/>
      <c r="P74" s="759"/>
      <c r="Q74" s="759"/>
      <c r="R74" s="759"/>
      <c r="S74" s="758"/>
      <c r="T74" s="758"/>
      <c r="U74" s="758"/>
      <c r="V74" s="758"/>
      <c r="W74" s="759"/>
      <c r="X74" s="759"/>
      <c r="Y74" s="759"/>
      <c r="Z74" s="759"/>
      <c r="AA74" s="2713"/>
      <c r="AB74" s="1017" t="s">
        <v>2082</v>
      </c>
      <c r="AC74" s="1608"/>
      <c r="AD74" s="1608"/>
      <c r="AE74" s="1608"/>
      <c r="AF74" s="1608"/>
      <c r="AG74" s="1608"/>
      <c r="AH74" s="1608"/>
      <c r="AI74" s="1608"/>
      <c r="AJ74" s="1608"/>
      <c r="AK74" s="1608"/>
      <c r="AL74" s="1608"/>
      <c r="AM74" s="1608"/>
      <c r="AN74" s="1608"/>
      <c r="AO74" s="1608"/>
      <c r="AP74" s="1608"/>
      <c r="AQ74" s="1608"/>
      <c r="AR74" s="1608"/>
      <c r="AS74" s="1608"/>
      <c r="AT74" s="1608"/>
    </row>
    <row r="75" spans="1:46" s="616" customFormat="1" ht="79.5" customHeight="1">
      <c r="A75" s="2677" t="s">
        <v>938</v>
      </c>
      <c r="B75" s="2677" t="s">
        <v>4885</v>
      </c>
      <c r="C75" s="2677" t="s">
        <v>2083</v>
      </c>
      <c r="D75" s="2677" t="s">
        <v>2084</v>
      </c>
      <c r="E75" s="2698" t="s">
        <v>4886</v>
      </c>
      <c r="F75" s="2698" t="s">
        <v>906</v>
      </c>
      <c r="G75" s="2698" t="s">
        <v>907</v>
      </c>
      <c r="H75" s="2698" t="s">
        <v>1989</v>
      </c>
      <c r="I75" s="2698" t="s">
        <v>2085</v>
      </c>
      <c r="J75" s="2698" t="s">
        <v>4887</v>
      </c>
      <c r="K75" s="2698" t="s">
        <v>4888</v>
      </c>
      <c r="L75" s="3693" t="s">
        <v>182</v>
      </c>
      <c r="M75" s="3693"/>
      <c r="N75" s="3693"/>
      <c r="O75" s="3717" t="s">
        <v>183</v>
      </c>
      <c r="P75" s="3717"/>
      <c r="Q75" s="3717"/>
      <c r="R75" s="2263" t="s">
        <v>4889</v>
      </c>
      <c r="S75" s="2295" t="s">
        <v>4576</v>
      </c>
      <c r="T75" s="2295" t="s">
        <v>2086</v>
      </c>
      <c r="U75" s="2295" t="s">
        <v>2058</v>
      </c>
      <c r="V75" s="2295" t="s">
        <v>913</v>
      </c>
      <c r="W75" s="2295" t="s">
        <v>914</v>
      </c>
      <c r="X75" s="2295" t="s">
        <v>4890</v>
      </c>
      <c r="Y75" s="2263" t="s">
        <v>2087</v>
      </c>
      <c r="Z75" s="2263" t="s">
        <v>2088</v>
      </c>
      <c r="AA75" s="2263" t="s">
        <v>4884</v>
      </c>
      <c r="AB75" s="2717" t="s">
        <v>254</v>
      </c>
      <c r="AC75" s="1657"/>
      <c r="AD75" s="1657"/>
      <c r="AE75" s="1657"/>
      <c r="AF75" s="1657"/>
      <c r="AG75" s="1657"/>
      <c r="AH75" s="1657"/>
      <c r="AI75" s="1657"/>
      <c r="AJ75" s="1657"/>
      <c r="AK75" s="1657"/>
      <c r="AL75" s="1657"/>
      <c r="AM75" s="1657"/>
      <c r="AN75" s="1657"/>
      <c r="AO75" s="1657"/>
      <c r="AP75" s="1657"/>
      <c r="AQ75" s="1657"/>
      <c r="AR75" s="1657"/>
      <c r="AS75" s="1657"/>
      <c r="AT75" s="1657"/>
    </row>
    <row r="76" spans="1:46" s="617" customFormat="1" ht="70.150000000000006" customHeight="1">
      <c r="A76" s="2718" t="s">
        <v>2089</v>
      </c>
      <c r="B76" s="931"/>
      <c r="C76" s="931"/>
      <c r="D76" s="931"/>
      <c r="E76" s="1660"/>
      <c r="F76" s="1660"/>
      <c r="G76" s="1660"/>
      <c r="H76" s="1660"/>
      <c r="I76" s="1658"/>
      <c r="J76" s="1658"/>
      <c r="K76" s="1412"/>
      <c r="L76" s="3703"/>
      <c r="M76" s="3703"/>
      <c r="N76" s="3703"/>
      <c r="O76" s="3692"/>
      <c r="P76" s="3692"/>
      <c r="Q76" s="3692"/>
      <c r="R76" s="1658" t="str">
        <f>IF(K76&gt;0,K76,"")</f>
        <v/>
      </c>
      <c r="S76" s="1658" t="str">
        <f>IF(J76&gt;0,J76,"")</f>
        <v/>
      </c>
      <c r="T76" s="1658"/>
      <c r="U76" s="1660"/>
      <c r="V76" s="1660"/>
      <c r="W76" s="1660"/>
      <c r="X76" s="931"/>
      <c r="Y76" s="931"/>
      <c r="Z76" s="931"/>
      <c r="AA76" s="100"/>
      <c r="AB76" s="2718" t="str">
        <f t="shared" ref="AB76:AB94" si="12">A76</f>
        <v>B-3.5.4.1</v>
      </c>
      <c r="AC76" s="1608"/>
      <c r="AD76" s="1608"/>
      <c r="AE76" s="1608"/>
      <c r="AF76" s="1608"/>
      <c r="AG76" s="1608"/>
      <c r="AH76" s="1661"/>
      <c r="AI76" s="1661"/>
      <c r="AJ76" s="1661"/>
      <c r="AK76" s="1661"/>
      <c r="AL76" s="1661"/>
      <c r="AM76" s="1661"/>
      <c r="AN76" s="1661"/>
      <c r="AO76" s="1661"/>
      <c r="AP76" s="1661"/>
      <c r="AQ76" s="1661"/>
      <c r="AR76" s="1661"/>
      <c r="AS76" s="1661"/>
      <c r="AT76" s="1661"/>
    </row>
    <row r="77" spans="1:46" s="617" customFormat="1" ht="70.150000000000006" customHeight="1">
      <c r="A77" s="2718" t="s">
        <v>2090</v>
      </c>
      <c r="B77" s="931"/>
      <c r="C77" s="931"/>
      <c r="D77" s="931"/>
      <c r="E77" s="1660"/>
      <c r="F77" s="1660"/>
      <c r="G77" s="1660"/>
      <c r="H77" s="1660"/>
      <c r="I77" s="1658"/>
      <c r="J77" s="1658"/>
      <c r="K77" s="1412"/>
      <c r="L77" s="3703"/>
      <c r="M77" s="3703"/>
      <c r="N77" s="3703"/>
      <c r="O77" s="3692"/>
      <c r="P77" s="3692"/>
      <c r="Q77" s="3692"/>
      <c r="R77" s="1658" t="str">
        <f t="shared" ref="R77:R94" si="13">IF(K77&gt;0,K77,"")</f>
        <v/>
      </c>
      <c r="S77" s="1658" t="str">
        <f t="shared" ref="S77:S94" si="14">IF(J77&gt;0,J77,"")</f>
        <v/>
      </c>
      <c r="T77" s="1658"/>
      <c r="U77" s="1660"/>
      <c r="V77" s="1660"/>
      <c r="W77" s="1660"/>
      <c r="X77" s="931"/>
      <c r="Y77" s="931"/>
      <c r="Z77" s="931"/>
      <c r="AA77" s="100"/>
      <c r="AB77" s="2718" t="str">
        <f t="shared" si="12"/>
        <v>B-3.5.4.2</v>
      </c>
      <c r="AC77" s="1608"/>
      <c r="AD77" s="1608"/>
      <c r="AE77" s="1608"/>
      <c r="AF77" s="1608"/>
      <c r="AG77" s="1608"/>
      <c r="AH77" s="1661"/>
      <c r="AI77" s="1661"/>
      <c r="AJ77" s="1661"/>
      <c r="AK77" s="1661"/>
      <c r="AL77" s="1661"/>
      <c r="AM77" s="1661"/>
      <c r="AN77" s="1661"/>
      <c r="AO77" s="1661"/>
      <c r="AP77" s="1661"/>
      <c r="AQ77" s="1661"/>
      <c r="AR77" s="1661"/>
      <c r="AS77" s="1661"/>
      <c r="AT77" s="1661"/>
    </row>
    <row r="78" spans="1:46" s="617" customFormat="1" ht="70.150000000000006" customHeight="1">
      <c r="A78" s="2718" t="s">
        <v>2091</v>
      </c>
      <c r="B78" s="931"/>
      <c r="C78" s="931"/>
      <c r="D78" s="931"/>
      <c r="E78" s="1660"/>
      <c r="F78" s="1660"/>
      <c r="G78" s="1660"/>
      <c r="H78" s="1660"/>
      <c r="I78" s="1658"/>
      <c r="J78" s="1658"/>
      <c r="K78" s="1412"/>
      <c r="L78" s="3703"/>
      <c r="M78" s="3703"/>
      <c r="N78" s="3703"/>
      <c r="O78" s="3692"/>
      <c r="P78" s="3692"/>
      <c r="Q78" s="3692"/>
      <c r="R78" s="1658" t="str">
        <f t="shared" si="13"/>
        <v/>
      </c>
      <c r="S78" s="1658" t="str">
        <f t="shared" si="14"/>
        <v/>
      </c>
      <c r="T78" s="1658"/>
      <c r="U78" s="1660"/>
      <c r="V78" s="1660"/>
      <c r="W78" s="1660"/>
      <c r="X78" s="931"/>
      <c r="Y78" s="931"/>
      <c r="Z78" s="931"/>
      <c r="AA78" s="100"/>
      <c r="AB78" s="2718" t="str">
        <f t="shared" si="12"/>
        <v>B-3.5.4.3</v>
      </c>
      <c r="AC78" s="1608"/>
      <c r="AD78" s="1608"/>
      <c r="AE78" s="1608"/>
      <c r="AF78" s="1608"/>
      <c r="AG78" s="1608"/>
      <c r="AH78" s="1661"/>
      <c r="AI78" s="1661"/>
      <c r="AJ78" s="1661"/>
      <c r="AK78" s="1661"/>
      <c r="AL78" s="1661"/>
      <c r="AM78" s="1661"/>
      <c r="AN78" s="1661"/>
      <c r="AO78" s="1661"/>
      <c r="AP78" s="1661"/>
      <c r="AQ78" s="1661"/>
      <c r="AR78" s="1661"/>
      <c r="AS78" s="1661"/>
      <c r="AT78" s="1661"/>
    </row>
    <row r="79" spans="1:46" s="617" customFormat="1" ht="70.150000000000006" customHeight="1">
      <c r="A79" s="2718" t="s">
        <v>2092</v>
      </c>
      <c r="B79" s="931"/>
      <c r="C79" s="931"/>
      <c r="D79" s="931"/>
      <c r="E79" s="1660"/>
      <c r="F79" s="1660"/>
      <c r="G79" s="1660"/>
      <c r="H79" s="1660"/>
      <c r="I79" s="1658"/>
      <c r="J79" s="1658"/>
      <c r="K79" s="1412"/>
      <c r="L79" s="3703"/>
      <c r="M79" s="3703"/>
      <c r="N79" s="3703"/>
      <c r="O79" s="3692"/>
      <c r="P79" s="3692"/>
      <c r="Q79" s="3692"/>
      <c r="R79" s="1658" t="str">
        <f t="shared" si="13"/>
        <v/>
      </c>
      <c r="S79" s="1658" t="str">
        <f t="shared" si="14"/>
        <v/>
      </c>
      <c r="T79" s="1658"/>
      <c r="U79" s="1660"/>
      <c r="V79" s="1660"/>
      <c r="W79" s="1660"/>
      <c r="X79" s="931"/>
      <c r="Y79" s="931"/>
      <c r="Z79" s="931"/>
      <c r="AA79" s="100"/>
      <c r="AB79" s="2718" t="str">
        <f t="shared" si="12"/>
        <v>B-3.5.4.4</v>
      </c>
      <c r="AC79" s="1608"/>
      <c r="AD79" s="1608"/>
      <c r="AE79" s="1608"/>
      <c r="AF79" s="1608"/>
      <c r="AG79" s="1608"/>
      <c r="AH79" s="1661"/>
      <c r="AI79" s="1661"/>
      <c r="AJ79" s="1661"/>
      <c r="AK79" s="1661"/>
      <c r="AL79" s="1661"/>
      <c r="AM79" s="1661"/>
      <c r="AN79" s="1661"/>
      <c r="AO79" s="1661"/>
      <c r="AP79" s="1661"/>
      <c r="AQ79" s="1661"/>
      <c r="AR79" s="1661"/>
      <c r="AS79" s="1661"/>
      <c r="AT79" s="1661"/>
    </row>
    <row r="80" spans="1:46" s="617" customFormat="1" ht="70.150000000000006" customHeight="1">
      <c r="A80" s="2718" t="s">
        <v>2093</v>
      </c>
      <c r="B80" s="1137"/>
      <c r="C80" s="1137"/>
      <c r="D80" s="1137"/>
      <c r="E80" s="1660"/>
      <c r="F80" s="1660"/>
      <c r="G80" s="1660"/>
      <c r="H80" s="1660"/>
      <c r="I80" s="1658"/>
      <c r="J80" s="1658"/>
      <c r="K80" s="1412"/>
      <c r="L80" s="3703"/>
      <c r="M80" s="3703"/>
      <c r="N80" s="3703"/>
      <c r="O80" s="3692"/>
      <c r="P80" s="3692"/>
      <c r="Q80" s="3692"/>
      <c r="R80" s="1658" t="str">
        <f t="shared" si="13"/>
        <v/>
      </c>
      <c r="S80" s="1658" t="str">
        <f t="shared" si="14"/>
        <v/>
      </c>
      <c r="T80" s="1658"/>
      <c r="U80" s="1660"/>
      <c r="V80" s="1660"/>
      <c r="W80" s="1660"/>
      <c r="X80" s="1137"/>
      <c r="Y80" s="1137"/>
      <c r="Z80" s="1137"/>
      <c r="AA80" s="100"/>
      <c r="AB80" s="2718" t="str">
        <f t="shared" si="12"/>
        <v>B-3.5.4.5</v>
      </c>
      <c r="AC80" s="1608"/>
      <c r="AD80" s="1608"/>
      <c r="AE80" s="1608"/>
      <c r="AF80" s="1608"/>
      <c r="AG80" s="1608"/>
      <c r="AH80" s="1661"/>
      <c r="AI80" s="1661"/>
      <c r="AJ80" s="1661"/>
      <c r="AK80" s="1661"/>
      <c r="AL80" s="1661"/>
      <c r="AM80" s="1661"/>
      <c r="AN80" s="1661"/>
      <c r="AO80" s="1661"/>
      <c r="AP80" s="1661"/>
      <c r="AQ80" s="1661"/>
      <c r="AR80" s="1661"/>
      <c r="AS80" s="1661"/>
      <c r="AT80" s="1661"/>
    </row>
    <row r="81" spans="1:45" s="617" customFormat="1" ht="70.150000000000006" customHeight="1">
      <c r="A81" s="2718" t="s">
        <v>2094</v>
      </c>
      <c r="B81" s="1137"/>
      <c r="C81" s="1137"/>
      <c r="D81" s="1137"/>
      <c r="E81" s="100"/>
      <c r="F81" s="1660"/>
      <c r="G81" s="1660"/>
      <c r="H81" s="1660"/>
      <c r="I81" s="1658"/>
      <c r="J81" s="1658"/>
      <c r="K81" s="1412"/>
      <c r="L81" s="3703"/>
      <c r="M81" s="3703"/>
      <c r="N81" s="3703"/>
      <c r="O81" s="3692"/>
      <c r="P81" s="3692"/>
      <c r="Q81" s="3692"/>
      <c r="R81" s="1658" t="str">
        <f t="shared" si="13"/>
        <v/>
      </c>
      <c r="S81" s="1658" t="str">
        <f t="shared" si="14"/>
        <v/>
      </c>
      <c r="T81" s="1658"/>
      <c r="U81" s="1660"/>
      <c r="V81" s="100"/>
      <c r="W81" s="1660"/>
      <c r="X81" s="1137"/>
      <c r="Y81" s="1137"/>
      <c r="Z81" s="1137"/>
      <c r="AA81" s="100"/>
      <c r="AB81" s="2718" t="str">
        <f t="shared" si="12"/>
        <v>B-3.5.4.6</v>
      </c>
      <c r="AC81" s="1608"/>
      <c r="AD81" s="1608"/>
      <c r="AE81" s="1608"/>
      <c r="AF81" s="1608"/>
      <c r="AG81" s="1608"/>
      <c r="AH81" s="1661"/>
      <c r="AI81" s="1661"/>
      <c r="AJ81" s="1661"/>
      <c r="AK81" s="1661"/>
      <c r="AL81" s="1661"/>
      <c r="AM81" s="1661"/>
      <c r="AN81" s="1661"/>
      <c r="AO81" s="1661"/>
      <c r="AP81" s="1661"/>
      <c r="AQ81" s="1661"/>
      <c r="AR81" s="1661"/>
      <c r="AS81" s="1661"/>
    </row>
    <row r="82" spans="1:45" s="617" customFormat="1" ht="70.150000000000006" customHeight="1">
      <c r="A82" s="2718" t="s">
        <v>2095</v>
      </c>
      <c r="B82" s="931"/>
      <c r="C82" s="931"/>
      <c r="D82" s="931"/>
      <c r="E82" s="1660"/>
      <c r="F82" s="1660"/>
      <c r="G82" s="1660"/>
      <c r="H82" s="931"/>
      <c r="I82" s="1658"/>
      <c r="J82" s="1658"/>
      <c r="K82" s="1412"/>
      <c r="L82" s="3703"/>
      <c r="M82" s="3703"/>
      <c r="N82" s="3703"/>
      <c r="O82" s="3692"/>
      <c r="P82" s="3692"/>
      <c r="Q82" s="3692"/>
      <c r="R82" s="1658" t="str">
        <f t="shared" si="13"/>
        <v/>
      </c>
      <c r="S82" s="1658" t="str">
        <f t="shared" si="14"/>
        <v/>
      </c>
      <c r="T82" s="1658"/>
      <c r="U82" s="931"/>
      <c r="V82" s="100"/>
      <c r="W82" s="1660"/>
      <c r="X82" s="1137"/>
      <c r="Y82" s="1137"/>
      <c r="Z82" s="1137"/>
      <c r="AA82" s="100"/>
      <c r="AB82" s="2718" t="str">
        <f t="shared" si="12"/>
        <v>B-3.5.4.7</v>
      </c>
      <c r="AC82" s="1608"/>
      <c r="AD82" s="1608"/>
      <c r="AE82" s="1608"/>
      <c r="AF82" s="1608"/>
      <c r="AG82" s="1608"/>
      <c r="AH82" s="1661"/>
      <c r="AI82" s="1661"/>
      <c r="AJ82" s="1661"/>
      <c r="AK82" s="1661"/>
      <c r="AL82" s="1661"/>
      <c r="AM82" s="1661"/>
      <c r="AN82" s="1661"/>
      <c r="AO82" s="1661"/>
      <c r="AP82" s="1661"/>
      <c r="AQ82" s="1661"/>
      <c r="AR82" s="1661"/>
      <c r="AS82" s="1661"/>
    </row>
    <row r="83" spans="1:45" s="617" customFormat="1" ht="70.150000000000006" customHeight="1">
      <c r="A83" s="2718" t="s">
        <v>2096</v>
      </c>
      <c r="B83" s="931"/>
      <c r="C83" s="931"/>
      <c r="D83" s="931"/>
      <c r="E83" s="1660"/>
      <c r="F83" s="1660"/>
      <c r="G83" s="1660"/>
      <c r="H83" s="931"/>
      <c r="I83" s="1658"/>
      <c r="J83" s="1658"/>
      <c r="K83" s="1412"/>
      <c r="L83" s="3703"/>
      <c r="M83" s="3703"/>
      <c r="N83" s="3703"/>
      <c r="O83" s="3692"/>
      <c r="P83" s="3692"/>
      <c r="Q83" s="3692"/>
      <c r="R83" s="1658" t="str">
        <f t="shared" si="13"/>
        <v/>
      </c>
      <c r="S83" s="1658" t="str">
        <f t="shared" si="14"/>
        <v/>
      </c>
      <c r="T83" s="1658"/>
      <c r="U83" s="931"/>
      <c r="V83" s="100"/>
      <c r="W83" s="1660"/>
      <c r="X83" s="1137"/>
      <c r="Y83" s="1137"/>
      <c r="Z83" s="1137"/>
      <c r="AA83" s="100"/>
      <c r="AB83" s="2718" t="str">
        <f t="shared" si="12"/>
        <v>B-3.5.4.8</v>
      </c>
      <c r="AC83" s="1608"/>
      <c r="AD83" s="1608"/>
      <c r="AE83" s="1608"/>
      <c r="AF83" s="1608"/>
      <c r="AG83" s="1608"/>
      <c r="AH83" s="1661"/>
      <c r="AI83" s="1661"/>
      <c r="AJ83" s="1661"/>
      <c r="AK83" s="1661"/>
      <c r="AL83" s="1661"/>
      <c r="AM83" s="1661"/>
      <c r="AN83" s="1661"/>
      <c r="AO83" s="1661"/>
      <c r="AP83" s="1661"/>
      <c r="AQ83" s="1661"/>
      <c r="AR83" s="1661"/>
      <c r="AS83" s="1661"/>
    </row>
    <row r="84" spans="1:45" s="617" customFormat="1" ht="70.150000000000006" customHeight="1">
      <c r="A84" s="2718" t="s">
        <v>2097</v>
      </c>
      <c r="B84" s="931"/>
      <c r="C84" s="931"/>
      <c r="D84" s="931"/>
      <c r="E84" s="1660"/>
      <c r="F84" s="1660"/>
      <c r="G84" s="1660"/>
      <c r="H84" s="931"/>
      <c r="I84" s="1658"/>
      <c r="J84" s="1658"/>
      <c r="K84" s="1412"/>
      <c r="L84" s="3703"/>
      <c r="M84" s="3703"/>
      <c r="N84" s="3703"/>
      <c r="O84" s="3692"/>
      <c r="P84" s="3692"/>
      <c r="Q84" s="3692"/>
      <c r="R84" s="1658" t="str">
        <f t="shared" si="13"/>
        <v/>
      </c>
      <c r="S84" s="1658" t="str">
        <f t="shared" si="14"/>
        <v/>
      </c>
      <c r="T84" s="1658"/>
      <c r="U84" s="931"/>
      <c r="V84" s="100"/>
      <c r="W84" s="1660"/>
      <c r="X84" s="1137"/>
      <c r="Y84" s="1137"/>
      <c r="Z84" s="1137"/>
      <c r="AA84" s="100"/>
      <c r="AB84" s="2718" t="str">
        <f t="shared" si="12"/>
        <v>B-3.5.4.9</v>
      </c>
      <c r="AC84" s="1608"/>
      <c r="AD84" s="1608"/>
      <c r="AE84" s="1608"/>
      <c r="AF84" s="1608"/>
      <c r="AG84" s="1608"/>
      <c r="AH84" s="1661"/>
      <c r="AI84" s="1661"/>
      <c r="AJ84" s="1661"/>
      <c r="AK84" s="1661"/>
      <c r="AL84" s="1661"/>
      <c r="AM84" s="1661"/>
      <c r="AN84" s="1661"/>
      <c r="AO84" s="1661"/>
      <c r="AP84" s="1661"/>
      <c r="AQ84" s="1661"/>
      <c r="AR84" s="1661"/>
      <c r="AS84" s="1661"/>
    </row>
    <row r="85" spans="1:45" s="616" customFormat="1" ht="79.5" customHeight="1">
      <c r="A85" s="2677" t="s">
        <v>938</v>
      </c>
      <c r="B85" s="2677" t="s">
        <v>4885</v>
      </c>
      <c r="C85" s="2677" t="s">
        <v>2083</v>
      </c>
      <c r="D85" s="2677" t="s">
        <v>2084</v>
      </c>
      <c r="E85" s="2698" t="s">
        <v>4886</v>
      </c>
      <c r="F85" s="2698" t="s">
        <v>906</v>
      </c>
      <c r="G85" s="2698" t="s">
        <v>907</v>
      </c>
      <c r="H85" s="2698" t="s">
        <v>1989</v>
      </c>
      <c r="I85" s="2698" t="s">
        <v>2085</v>
      </c>
      <c r="J85" s="2698" t="s">
        <v>4887</v>
      </c>
      <c r="K85" s="2698" t="s">
        <v>4888</v>
      </c>
      <c r="L85" s="3693" t="s">
        <v>182</v>
      </c>
      <c r="M85" s="3693"/>
      <c r="N85" s="3693"/>
      <c r="O85" s="3717" t="s">
        <v>183</v>
      </c>
      <c r="P85" s="3717"/>
      <c r="Q85" s="3717"/>
      <c r="R85" s="2263" t="s">
        <v>4889</v>
      </c>
      <c r="S85" s="2295" t="s">
        <v>4576</v>
      </c>
      <c r="T85" s="2295" t="s">
        <v>2086</v>
      </c>
      <c r="U85" s="2295" t="s">
        <v>2058</v>
      </c>
      <c r="V85" s="2295" t="s">
        <v>913</v>
      </c>
      <c r="W85" s="2295" t="s">
        <v>914</v>
      </c>
      <c r="X85" s="2295" t="s">
        <v>4890</v>
      </c>
      <c r="Y85" s="2263" t="s">
        <v>2087</v>
      </c>
      <c r="Z85" s="2263" t="s">
        <v>2088</v>
      </c>
      <c r="AA85" s="2263" t="s">
        <v>4884</v>
      </c>
      <c r="AB85" s="2717" t="s">
        <v>254</v>
      </c>
      <c r="AC85" s="1657"/>
      <c r="AD85" s="1657"/>
      <c r="AE85" s="1657"/>
      <c r="AF85" s="1657"/>
      <c r="AG85" s="1657"/>
      <c r="AH85" s="1657"/>
      <c r="AI85" s="1657"/>
      <c r="AJ85" s="1657"/>
      <c r="AK85" s="1657"/>
      <c r="AL85" s="1657"/>
      <c r="AM85" s="1657"/>
      <c r="AN85" s="1657"/>
      <c r="AO85" s="1657"/>
      <c r="AP85" s="1657"/>
      <c r="AQ85" s="1657"/>
      <c r="AR85" s="1657"/>
      <c r="AS85" s="1657"/>
    </row>
    <row r="86" spans="1:45" s="617" customFormat="1" ht="70.150000000000006" customHeight="1">
      <c r="A86" s="2718" t="s">
        <v>2098</v>
      </c>
      <c r="B86" s="931"/>
      <c r="C86" s="931"/>
      <c r="D86" s="931"/>
      <c r="E86" s="1660"/>
      <c r="F86" s="1660"/>
      <c r="G86" s="1660"/>
      <c r="H86" s="931"/>
      <c r="I86" s="1658"/>
      <c r="J86" s="1658"/>
      <c r="K86" s="1412"/>
      <c r="L86" s="3703"/>
      <c r="M86" s="3703"/>
      <c r="N86" s="3703"/>
      <c r="O86" s="3692"/>
      <c r="P86" s="3692"/>
      <c r="Q86" s="3692"/>
      <c r="R86" s="1658" t="str">
        <f t="shared" si="13"/>
        <v/>
      </c>
      <c r="S86" s="1658" t="str">
        <f t="shared" si="14"/>
        <v/>
      </c>
      <c r="T86" s="1658"/>
      <c r="U86" s="931"/>
      <c r="V86" s="100"/>
      <c r="W86" s="1660"/>
      <c r="X86" s="1137"/>
      <c r="Y86" s="1137"/>
      <c r="Z86" s="1137"/>
      <c r="AA86" s="100"/>
      <c r="AB86" s="2718" t="str">
        <f t="shared" si="12"/>
        <v>B-3.5.4.10</v>
      </c>
      <c r="AC86" s="1608"/>
      <c r="AD86" s="1608"/>
      <c r="AE86" s="1608"/>
      <c r="AF86" s="1608"/>
      <c r="AG86" s="1608"/>
      <c r="AH86" s="1661"/>
      <c r="AI86" s="1661"/>
      <c r="AJ86" s="1661"/>
      <c r="AK86" s="1661"/>
      <c r="AL86" s="1661"/>
      <c r="AM86" s="1661"/>
      <c r="AN86" s="1661"/>
      <c r="AO86" s="1661"/>
      <c r="AP86" s="1661"/>
      <c r="AQ86" s="1661"/>
      <c r="AR86" s="1661"/>
      <c r="AS86" s="1661"/>
    </row>
    <row r="87" spans="1:45" s="617" customFormat="1" ht="70.150000000000006" customHeight="1">
      <c r="A87" s="2718" t="s">
        <v>2099</v>
      </c>
      <c r="B87" s="931"/>
      <c r="C87" s="931"/>
      <c r="D87" s="931"/>
      <c r="E87" s="1660"/>
      <c r="F87" s="1660"/>
      <c r="G87" s="1660"/>
      <c r="H87" s="931"/>
      <c r="I87" s="1658"/>
      <c r="J87" s="1658"/>
      <c r="K87" s="1412"/>
      <c r="L87" s="3703"/>
      <c r="M87" s="3703"/>
      <c r="N87" s="3703"/>
      <c r="O87" s="3692"/>
      <c r="P87" s="3692"/>
      <c r="Q87" s="3692"/>
      <c r="R87" s="1658" t="str">
        <f t="shared" si="13"/>
        <v/>
      </c>
      <c r="S87" s="1658" t="str">
        <f t="shared" si="14"/>
        <v/>
      </c>
      <c r="T87" s="1658"/>
      <c r="U87" s="931"/>
      <c r="V87" s="100"/>
      <c r="W87" s="1660"/>
      <c r="X87" s="1137"/>
      <c r="Y87" s="1137"/>
      <c r="Z87" s="1137"/>
      <c r="AA87" s="100"/>
      <c r="AB87" s="2718" t="str">
        <f t="shared" si="12"/>
        <v>B-3.5.4.11</v>
      </c>
      <c r="AC87" s="1608"/>
      <c r="AD87" s="1608"/>
      <c r="AE87" s="1608"/>
      <c r="AF87" s="1608"/>
      <c r="AG87" s="1608"/>
      <c r="AH87" s="1661"/>
      <c r="AI87" s="1661"/>
      <c r="AJ87" s="1661"/>
      <c r="AK87" s="1661"/>
      <c r="AL87" s="1661"/>
      <c r="AM87" s="1661"/>
      <c r="AN87" s="1661"/>
      <c r="AO87" s="1661"/>
      <c r="AP87" s="1661"/>
      <c r="AQ87" s="1661"/>
      <c r="AR87" s="1661"/>
      <c r="AS87" s="1661"/>
    </row>
    <row r="88" spans="1:45" s="617" customFormat="1" ht="70.150000000000006" customHeight="1">
      <c r="A88" s="2718" t="s">
        <v>2100</v>
      </c>
      <c r="B88" s="931"/>
      <c r="C88" s="931"/>
      <c r="D88" s="931"/>
      <c r="E88" s="1660"/>
      <c r="F88" s="1660"/>
      <c r="G88" s="1660"/>
      <c r="H88" s="931"/>
      <c r="I88" s="1658"/>
      <c r="J88" s="1658"/>
      <c r="K88" s="1412"/>
      <c r="L88" s="3703"/>
      <c r="M88" s="3703"/>
      <c r="N88" s="3703"/>
      <c r="O88" s="3692"/>
      <c r="P88" s="3692"/>
      <c r="Q88" s="3692"/>
      <c r="R88" s="1658" t="str">
        <f t="shared" si="13"/>
        <v/>
      </c>
      <c r="S88" s="1658" t="str">
        <f t="shared" si="14"/>
        <v/>
      </c>
      <c r="T88" s="1658"/>
      <c r="U88" s="931"/>
      <c r="V88" s="100"/>
      <c r="W88" s="1660"/>
      <c r="X88" s="1137"/>
      <c r="Y88" s="1137"/>
      <c r="Z88" s="1137"/>
      <c r="AA88" s="100"/>
      <c r="AB88" s="2718" t="str">
        <f t="shared" si="12"/>
        <v>B-3.5.4.12</v>
      </c>
      <c r="AC88" s="1608"/>
      <c r="AD88" s="1608"/>
      <c r="AE88" s="1608"/>
      <c r="AF88" s="1608"/>
      <c r="AG88" s="1608"/>
      <c r="AH88" s="1661"/>
      <c r="AI88" s="1661"/>
      <c r="AJ88" s="1661"/>
      <c r="AK88" s="1661"/>
      <c r="AL88" s="1661"/>
      <c r="AM88" s="1661"/>
      <c r="AN88" s="1661"/>
      <c r="AO88" s="1661"/>
      <c r="AP88" s="1661"/>
      <c r="AQ88" s="1661"/>
      <c r="AR88" s="1661"/>
      <c r="AS88" s="1661"/>
    </row>
    <row r="89" spans="1:45" s="617" customFormat="1" ht="70.150000000000006" customHeight="1">
      <c r="A89" s="2718" t="s">
        <v>2101</v>
      </c>
      <c r="B89" s="931"/>
      <c r="C89" s="931"/>
      <c r="D89" s="931"/>
      <c r="E89" s="1660"/>
      <c r="F89" s="1660"/>
      <c r="G89" s="1660"/>
      <c r="H89" s="931"/>
      <c r="I89" s="1658"/>
      <c r="J89" s="1658"/>
      <c r="K89" s="1412"/>
      <c r="L89" s="3703"/>
      <c r="M89" s="3703"/>
      <c r="N89" s="3703"/>
      <c r="O89" s="3692"/>
      <c r="P89" s="3692"/>
      <c r="Q89" s="3692"/>
      <c r="R89" s="1658" t="str">
        <f t="shared" si="13"/>
        <v/>
      </c>
      <c r="S89" s="1658" t="str">
        <f t="shared" si="14"/>
        <v/>
      </c>
      <c r="T89" s="1658"/>
      <c r="U89" s="931"/>
      <c r="V89" s="100"/>
      <c r="W89" s="1660"/>
      <c r="X89" s="1137"/>
      <c r="Y89" s="1137"/>
      <c r="Z89" s="1137"/>
      <c r="AA89" s="100"/>
      <c r="AB89" s="2718" t="str">
        <f t="shared" si="12"/>
        <v>B-3.5.4.13</v>
      </c>
      <c r="AC89" s="1608"/>
      <c r="AD89" s="1608"/>
      <c r="AE89" s="1608"/>
      <c r="AF89" s="1608"/>
      <c r="AG89" s="1608"/>
      <c r="AH89" s="1661"/>
      <c r="AI89" s="1661"/>
      <c r="AJ89" s="1661"/>
      <c r="AK89" s="1661"/>
      <c r="AL89" s="1661"/>
      <c r="AM89" s="1661"/>
      <c r="AN89" s="1661"/>
      <c r="AO89" s="1661"/>
      <c r="AP89" s="1661"/>
      <c r="AQ89" s="1661"/>
      <c r="AR89" s="1661"/>
      <c r="AS89" s="1661"/>
    </row>
    <row r="90" spans="1:45" s="617" customFormat="1" ht="70.150000000000006" customHeight="1">
      <c r="A90" s="2718" t="s">
        <v>2102</v>
      </c>
      <c r="B90" s="931"/>
      <c r="C90" s="931"/>
      <c r="D90" s="931"/>
      <c r="E90" s="1660"/>
      <c r="F90" s="1660"/>
      <c r="G90" s="1660"/>
      <c r="H90" s="931"/>
      <c r="I90" s="1658"/>
      <c r="J90" s="1658"/>
      <c r="K90" s="1412"/>
      <c r="L90" s="3703"/>
      <c r="M90" s="3703"/>
      <c r="N90" s="3703"/>
      <c r="O90" s="3692"/>
      <c r="P90" s="3692"/>
      <c r="Q90" s="3692"/>
      <c r="R90" s="1658" t="str">
        <f t="shared" si="13"/>
        <v/>
      </c>
      <c r="S90" s="1658" t="str">
        <f t="shared" si="14"/>
        <v/>
      </c>
      <c r="T90" s="1658"/>
      <c r="U90" s="931"/>
      <c r="V90" s="100"/>
      <c r="W90" s="1660"/>
      <c r="X90" s="1137"/>
      <c r="Y90" s="1137"/>
      <c r="Z90" s="1137"/>
      <c r="AA90" s="100"/>
      <c r="AB90" s="2718" t="str">
        <f t="shared" si="12"/>
        <v>B-3.5.4.14</v>
      </c>
      <c r="AC90" s="1608"/>
      <c r="AD90" s="1608"/>
      <c r="AE90" s="1608"/>
      <c r="AF90" s="1608"/>
      <c r="AG90" s="1608"/>
      <c r="AH90" s="1661"/>
      <c r="AI90" s="1661"/>
      <c r="AJ90" s="1661"/>
      <c r="AK90" s="1661"/>
      <c r="AL90" s="1661"/>
      <c r="AM90" s="1661"/>
      <c r="AN90" s="1661"/>
      <c r="AO90" s="1661"/>
      <c r="AP90" s="1661"/>
      <c r="AQ90" s="1661"/>
      <c r="AR90" s="1661"/>
      <c r="AS90" s="1661"/>
    </row>
    <row r="91" spans="1:45" s="617" customFormat="1" ht="70.150000000000006" customHeight="1">
      <c r="A91" s="2718" t="s">
        <v>2103</v>
      </c>
      <c r="B91" s="931"/>
      <c r="C91" s="931"/>
      <c r="D91" s="931"/>
      <c r="E91" s="1660"/>
      <c r="F91" s="1660"/>
      <c r="G91" s="1660"/>
      <c r="H91" s="931"/>
      <c r="I91" s="1658"/>
      <c r="J91" s="1658"/>
      <c r="K91" s="1412"/>
      <c r="L91" s="3703"/>
      <c r="M91" s="3703"/>
      <c r="N91" s="3703"/>
      <c r="O91" s="3692"/>
      <c r="P91" s="3692"/>
      <c r="Q91" s="3692"/>
      <c r="R91" s="1658" t="str">
        <f t="shared" si="13"/>
        <v/>
      </c>
      <c r="S91" s="1658" t="str">
        <f t="shared" si="14"/>
        <v/>
      </c>
      <c r="T91" s="1658"/>
      <c r="U91" s="931"/>
      <c r="V91" s="100"/>
      <c r="W91" s="1660"/>
      <c r="X91" s="1137"/>
      <c r="Y91" s="1137"/>
      <c r="Z91" s="1137"/>
      <c r="AA91" s="100"/>
      <c r="AB91" s="2718" t="str">
        <f t="shared" si="12"/>
        <v>B-3.5.4.15</v>
      </c>
      <c r="AC91" s="1608"/>
      <c r="AD91" s="1608"/>
      <c r="AE91" s="1608"/>
      <c r="AF91" s="1608"/>
      <c r="AG91" s="1608"/>
      <c r="AH91" s="1661"/>
      <c r="AI91" s="1661"/>
      <c r="AJ91" s="1661"/>
      <c r="AK91" s="1661"/>
      <c r="AL91" s="1661"/>
      <c r="AM91" s="1661"/>
      <c r="AN91" s="1661"/>
      <c r="AO91" s="1661"/>
      <c r="AP91" s="1661"/>
      <c r="AQ91" s="1661"/>
      <c r="AR91" s="1661"/>
      <c r="AS91" s="1661"/>
    </row>
    <row r="92" spans="1:45" s="617" customFormat="1" ht="70.150000000000006" customHeight="1">
      <c r="A92" s="2718" t="s">
        <v>2104</v>
      </c>
      <c r="B92" s="931"/>
      <c r="C92" s="931"/>
      <c r="D92" s="931"/>
      <c r="E92" s="100"/>
      <c r="F92" s="931"/>
      <c r="G92" s="931"/>
      <c r="H92" s="931"/>
      <c r="I92" s="1658"/>
      <c r="J92" s="1658"/>
      <c r="K92" s="1412"/>
      <c r="L92" s="3703"/>
      <c r="M92" s="3703"/>
      <c r="N92" s="3703"/>
      <c r="O92" s="3692"/>
      <c r="P92" s="3692"/>
      <c r="Q92" s="3692"/>
      <c r="R92" s="1658" t="str">
        <f t="shared" si="13"/>
        <v/>
      </c>
      <c r="S92" s="1658" t="str">
        <f t="shared" si="14"/>
        <v/>
      </c>
      <c r="T92" s="1658"/>
      <c r="U92" s="931"/>
      <c r="V92" s="100"/>
      <c r="W92" s="1660"/>
      <c r="X92" s="931"/>
      <c r="Y92" s="931"/>
      <c r="Z92" s="931"/>
      <c r="AA92" s="100"/>
      <c r="AB92" s="2718" t="str">
        <f t="shared" si="12"/>
        <v>B-3.5.4.16</v>
      </c>
      <c r="AC92" s="1608"/>
      <c r="AD92" s="1608"/>
      <c r="AE92" s="1608"/>
      <c r="AF92" s="1608"/>
      <c r="AG92" s="1608"/>
      <c r="AH92" s="1661"/>
      <c r="AI92" s="1661"/>
      <c r="AJ92" s="1661"/>
      <c r="AK92" s="1661"/>
      <c r="AL92" s="1661"/>
      <c r="AM92" s="1661"/>
      <c r="AN92" s="1661"/>
      <c r="AO92" s="1661"/>
      <c r="AP92" s="1661"/>
      <c r="AQ92" s="1661"/>
      <c r="AR92" s="1661"/>
      <c r="AS92" s="1661"/>
    </row>
    <row r="93" spans="1:45" s="617" customFormat="1" ht="70.150000000000006" customHeight="1">
      <c r="A93" s="2718" t="s">
        <v>2105</v>
      </c>
      <c r="B93" s="100"/>
      <c r="C93" s="100"/>
      <c r="D93" s="100"/>
      <c r="E93" s="100"/>
      <c r="F93" s="100"/>
      <c r="G93" s="100"/>
      <c r="H93" s="100"/>
      <c r="I93" s="1658"/>
      <c r="J93" s="1658"/>
      <c r="K93" s="1412"/>
      <c r="L93" s="3703"/>
      <c r="M93" s="3703"/>
      <c r="N93" s="3703"/>
      <c r="O93" s="3692"/>
      <c r="P93" s="3692"/>
      <c r="Q93" s="3692"/>
      <c r="R93" s="1658" t="str">
        <f t="shared" si="13"/>
        <v/>
      </c>
      <c r="S93" s="1658" t="str">
        <f t="shared" si="14"/>
        <v/>
      </c>
      <c r="T93" s="1658"/>
      <c r="U93" s="100"/>
      <c r="V93" s="100"/>
      <c r="W93" s="100"/>
      <c r="X93" s="100"/>
      <c r="Y93" s="100"/>
      <c r="Z93" s="100"/>
      <c r="AA93" s="100"/>
      <c r="AB93" s="2718" t="str">
        <f t="shared" si="12"/>
        <v>B-3.5.4.17</v>
      </c>
      <c r="AC93" s="1608"/>
      <c r="AD93" s="1608"/>
      <c r="AE93" s="1608"/>
      <c r="AF93" s="1608"/>
      <c r="AG93" s="1608"/>
      <c r="AH93" s="1661"/>
      <c r="AI93" s="1661"/>
      <c r="AJ93" s="1661"/>
      <c r="AK93" s="1661"/>
      <c r="AL93" s="1661"/>
      <c r="AM93" s="1661"/>
      <c r="AN93" s="1661"/>
      <c r="AO93" s="1661"/>
      <c r="AP93" s="1661"/>
      <c r="AQ93" s="1661"/>
      <c r="AR93" s="1661"/>
      <c r="AS93" s="1661"/>
    </row>
    <row r="94" spans="1:45" s="617" customFormat="1" ht="70.150000000000006" customHeight="1">
      <c r="A94" s="2718" t="s">
        <v>2106</v>
      </c>
      <c r="B94" s="100"/>
      <c r="C94" s="100"/>
      <c r="D94" s="100"/>
      <c r="E94" s="100"/>
      <c r="F94" s="100"/>
      <c r="G94" s="100"/>
      <c r="H94" s="100"/>
      <c r="I94" s="1658"/>
      <c r="J94" s="1658"/>
      <c r="K94" s="1412"/>
      <c r="L94" s="3703"/>
      <c r="M94" s="3703"/>
      <c r="N94" s="3703"/>
      <c r="O94" s="3692"/>
      <c r="P94" s="3692"/>
      <c r="Q94" s="3692"/>
      <c r="R94" s="1658" t="str">
        <f t="shared" si="13"/>
        <v/>
      </c>
      <c r="S94" s="1658" t="str">
        <f t="shared" si="14"/>
        <v/>
      </c>
      <c r="T94" s="1658"/>
      <c r="U94" s="100"/>
      <c r="V94" s="100"/>
      <c r="W94" s="100"/>
      <c r="X94" s="100"/>
      <c r="Y94" s="100"/>
      <c r="Z94" s="100"/>
      <c r="AA94" s="100"/>
      <c r="AB94" s="2718" t="str">
        <f t="shared" si="12"/>
        <v>B-3.5.4.18</v>
      </c>
      <c r="AC94" s="1608"/>
      <c r="AD94" s="1608"/>
      <c r="AE94" s="1608"/>
      <c r="AF94" s="1608"/>
      <c r="AG94" s="1608"/>
      <c r="AH94" s="1661"/>
      <c r="AI94" s="1661"/>
      <c r="AJ94" s="1661"/>
      <c r="AK94" s="1661"/>
      <c r="AL94" s="1661"/>
      <c r="AM94" s="1661"/>
      <c r="AN94" s="1661"/>
      <c r="AO94" s="1661"/>
      <c r="AP94" s="1661"/>
      <c r="AQ94" s="1661"/>
      <c r="AR94" s="1661"/>
      <c r="AS94" s="1661"/>
    </row>
    <row r="95" spans="1:45" s="637" customFormat="1" ht="18" customHeight="1">
      <c r="A95" s="1018" t="s">
        <v>358</v>
      </c>
      <c r="B95" s="636"/>
      <c r="C95" s="636"/>
      <c r="D95" s="636"/>
      <c r="E95" s="636"/>
      <c r="F95" s="636"/>
      <c r="G95" s="636"/>
      <c r="H95" s="636"/>
      <c r="I95" s="636"/>
      <c r="J95" s="636"/>
      <c r="K95" s="636"/>
      <c r="L95" s="636"/>
      <c r="M95" s="636"/>
      <c r="N95" s="636"/>
      <c r="O95" s="636"/>
      <c r="P95" s="1019"/>
      <c r="Q95" s="1019"/>
      <c r="R95" s="1019"/>
      <c r="S95" s="1224"/>
      <c r="T95" s="1224"/>
      <c r="U95" s="1224"/>
      <c r="V95" s="1224"/>
      <c r="W95" s="1224"/>
      <c r="X95" s="1224"/>
      <c r="Y95" s="1224"/>
      <c r="Z95" s="1224"/>
      <c r="AA95" s="1224"/>
      <c r="AB95" s="1020" t="s">
        <v>244</v>
      </c>
      <c r="AC95" s="636"/>
      <c r="AD95" s="636"/>
      <c r="AE95" s="636"/>
      <c r="AF95" s="636"/>
      <c r="AG95" s="636"/>
    </row>
    <row r="96" spans="1:45" s="615" customFormat="1" ht="18" customHeight="1">
      <c r="A96" s="183" t="s">
        <v>2107</v>
      </c>
      <c r="B96" s="1659"/>
      <c r="C96" s="1659"/>
      <c r="D96" s="1659"/>
      <c r="E96" s="1659"/>
      <c r="F96" s="1659"/>
      <c r="G96" s="1659"/>
      <c r="H96" s="1659"/>
      <c r="I96" s="1659"/>
      <c r="J96" s="1659"/>
      <c r="K96" s="1659"/>
      <c r="L96" s="1659"/>
      <c r="M96" s="1659"/>
      <c r="N96" s="1659"/>
      <c r="O96" s="1659"/>
      <c r="P96" s="1659"/>
      <c r="Q96" s="1659"/>
      <c r="R96" s="1659"/>
      <c r="S96" s="1223"/>
      <c r="T96" s="1223"/>
      <c r="U96" s="1223"/>
      <c r="V96" s="1223"/>
      <c r="W96" s="1223"/>
      <c r="X96" s="1223"/>
      <c r="Y96" s="1223"/>
      <c r="Z96" s="1223"/>
      <c r="AA96" s="1223"/>
      <c r="AB96" s="198" t="s">
        <v>2077</v>
      </c>
      <c r="AC96" s="1659"/>
      <c r="AD96" s="1659"/>
      <c r="AE96" s="1659"/>
      <c r="AF96" s="1659"/>
      <c r="AG96" s="1659"/>
      <c r="AH96" s="1659"/>
      <c r="AI96" s="1659"/>
      <c r="AJ96" s="1659"/>
      <c r="AK96" s="1659"/>
      <c r="AL96" s="1659"/>
      <c r="AM96" s="1659"/>
      <c r="AN96" s="1659"/>
      <c r="AO96" s="1659"/>
      <c r="AP96" s="1659"/>
      <c r="AQ96" s="1659"/>
      <c r="AR96" s="1659"/>
      <c r="AS96" s="1659"/>
    </row>
    <row r="97" spans="1:37" s="637" customFormat="1" ht="18" customHeight="1">
      <c r="A97" s="1021" t="s">
        <v>2108</v>
      </c>
      <c r="B97" s="636"/>
      <c r="C97" s="636"/>
      <c r="D97" s="636"/>
      <c r="E97" s="636"/>
      <c r="F97" s="636"/>
      <c r="G97" s="636"/>
      <c r="H97" s="636"/>
      <c r="I97" s="636"/>
      <c r="J97" s="636"/>
      <c r="K97" s="636"/>
      <c r="L97" s="636"/>
      <c r="M97" s="636"/>
      <c r="N97" s="636"/>
      <c r="O97" s="636"/>
      <c r="P97" s="1019"/>
      <c r="Q97" s="1019"/>
      <c r="R97" s="1019"/>
      <c r="S97" s="1224"/>
      <c r="T97" s="1224"/>
      <c r="U97" s="1224"/>
      <c r="V97" s="1224"/>
      <c r="W97" s="1224"/>
      <c r="X97" s="1224"/>
      <c r="Y97" s="1224"/>
      <c r="Z97" s="1224"/>
      <c r="AA97" s="1224"/>
      <c r="AB97" s="1225" t="s">
        <v>2109</v>
      </c>
      <c r="AC97" s="636"/>
      <c r="AD97" s="636"/>
      <c r="AE97" s="636"/>
      <c r="AF97" s="636"/>
      <c r="AG97" s="636"/>
    </row>
    <row r="98" spans="1:37" s="637" customFormat="1" ht="18" customHeight="1">
      <c r="A98" s="775" t="s">
        <v>2110</v>
      </c>
      <c r="B98" s="636"/>
      <c r="C98" s="636"/>
      <c r="D98" s="636"/>
      <c r="E98" s="636"/>
      <c r="F98" s="636"/>
      <c r="G98" s="636"/>
      <c r="H98" s="636"/>
      <c r="I98" s="636"/>
      <c r="J98" s="636"/>
      <c r="K98" s="636"/>
      <c r="L98" s="636"/>
      <c r="M98" s="636"/>
      <c r="N98" s="636"/>
      <c r="O98" s="636"/>
      <c r="P98" s="1019"/>
      <c r="Q98" s="1019"/>
      <c r="R98" s="1019"/>
      <c r="S98" s="1224"/>
      <c r="T98" s="1224"/>
      <c r="U98" s="1224"/>
      <c r="V98" s="1224"/>
      <c r="W98" s="1224"/>
      <c r="X98" s="1224"/>
      <c r="Y98" s="1224"/>
      <c r="Z98" s="1224"/>
      <c r="AA98" s="1224"/>
      <c r="AB98" s="1022" t="s">
        <v>2111</v>
      </c>
      <c r="AC98" s="636"/>
      <c r="AD98" s="636"/>
      <c r="AE98" s="636"/>
      <c r="AF98" s="636"/>
      <c r="AG98" s="636"/>
    </row>
    <row r="99" spans="1:37" s="637" customFormat="1" ht="18" customHeight="1">
      <c r="A99" s="775" t="s">
        <v>2112</v>
      </c>
      <c r="B99" s="636"/>
      <c r="C99" s="636"/>
      <c r="D99" s="636"/>
      <c r="E99" s="636"/>
      <c r="F99" s="636"/>
      <c r="G99" s="636"/>
      <c r="H99" s="636"/>
      <c r="I99" s="636"/>
      <c r="J99" s="636"/>
      <c r="K99" s="636"/>
      <c r="L99" s="636"/>
      <c r="M99" s="636"/>
      <c r="N99" s="636"/>
      <c r="O99" s="636"/>
      <c r="P99" s="1019"/>
      <c r="Q99" s="1019"/>
      <c r="R99" s="1019"/>
      <c r="S99" s="1224"/>
      <c r="T99" s="1224"/>
      <c r="U99" s="1224"/>
      <c r="V99" s="1224"/>
      <c r="W99" s="1224"/>
      <c r="X99" s="1224"/>
      <c r="Y99" s="1224"/>
      <c r="Z99" s="1224"/>
      <c r="AA99" s="1224"/>
      <c r="AB99" s="1022" t="s">
        <v>2113</v>
      </c>
      <c r="AC99" s="636"/>
      <c r="AD99" s="636"/>
      <c r="AE99" s="636"/>
      <c r="AF99" s="636"/>
      <c r="AG99" s="636"/>
    </row>
    <row r="100" spans="1:37" ht="24.95" customHeight="1">
      <c r="A100" s="2722" t="s">
        <v>2114</v>
      </c>
      <c r="B100" s="2723"/>
      <c r="C100" s="2723"/>
      <c r="D100" s="2723"/>
      <c r="E100" s="2723"/>
      <c r="F100" s="2723"/>
      <c r="G100" s="2723"/>
      <c r="H100" s="2723"/>
      <c r="I100" s="2723"/>
      <c r="J100" s="2723"/>
      <c r="K100" s="2723"/>
      <c r="L100" s="2723"/>
      <c r="M100" s="2723"/>
      <c r="N100" s="2724"/>
      <c r="O100" s="757"/>
      <c r="P100" s="758"/>
      <c r="Q100" s="758"/>
      <c r="R100" s="758"/>
      <c r="S100" s="2708"/>
      <c r="T100" s="2708"/>
      <c r="U100" s="758"/>
      <c r="V100" s="758"/>
      <c r="W100" s="758"/>
      <c r="X100" s="758"/>
      <c r="Y100" s="758"/>
      <c r="Z100" s="758"/>
      <c r="AA100" s="758"/>
      <c r="AB100" s="1017" t="s">
        <v>2115</v>
      </c>
      <c r="AC100" s="1608"/>
      <c r="AD100" s="1608"/>
      <c r="AE100" s="1608"/>
      <c r="AF100" s="1608"/>
      <c r="AG100" s="1608"/>
      <c r="AH100" s="1608"/>
      <c r="AI100" s="1608"/>
      <c r="AJ100" s="1608"/>
      <c r="AK100" s="1608"/>
    </row>
    <row r="101" spans="1:37" ht="30" customHeight="1">
      <c r="A101" s="2725" t="s">
        <v>938</v>
      </c>
      <c r="B101" s="3715" t="s">
        <v>647</v>
      </c>
      <c r="C101" s="3715"/>
      <c r="D101" s="3715"/>
      <c r="E101" s="3715"/>
      <c r="F101" s="3715"/>
      <c r="G101" s="3715" t="s">
        <v>423</v>
      </c>
      <c r="H101" s="3715"/>
      <c r="I101" s="3715"/>
      <c r="J101" s="3715"/>
      <c r="K101" s="3715"/>
      <c r="L101" s="3716" t="s">
        <v>2116</v>
      </c>
      <c r="M101" s="3716"/>
      <c r="N101" s="3716"/>
      <c r="O101" s="3714" t="s">
        <v>183</v>
      </c>
      <c r="P101" s="3714"/>
      <c r="Q101" s="3714"/>
      <c r="R101" s="3714" t="s">
        <v>424</v>
      </c>
      <c r="S101" s="3714"/>
      <c r="T101" s="3714"/>
      <c r="U101" s="3714"/>
      <c r="V101" s="3714"/>
      <c r="W101" s="3714" t="s">
        <v>940</v>
      </c>
      <c r="X101" s="3714"/>
      <c r="Y101" s="3714"/>
      <c r="Z101" s="3714"/>
      <c r="AA101" s="3714"/>
      <c r="AB101" s="2719" t="s">
        <v>254</v>
      </c>
      <c r="AC101" s="1608"/>
      <c r="AD101" s="1608"/>
      <c r="AE101" s="1608"/>
      <c r="AF101" s="1608"/>
      <c r="AG101" s="1608"/>
      <c r="AH101" s="1608"/>
      <c r="AI101" s="1608"/>
      <c r="AJ101" s="1608"/>
      <c r="AK101" s="1608"/>
    </row>
    <row r="102" spans="1:37" s="639" customFormat="1" ht="70.150000000000006" customHeight="1">
      <c r="A102" s="2720" t="s">
        <v>2117</v>
      </c>
      <c r="B102" s="3702" t="s">
        <v>2118</v>
      </c>
      <c r="C102" s="3702"/>
      <c r="D102" s="3702"/>
      <c r="E102" s="3702"/>
      <c r="F102" s="3702"/>
      <c r="G102" s="3701"/>
      <c r="H102" s="3701"/>
      <c r="I102" s="3701"/>
      <c r="J102" s="3701"/>
      <c r="K102" s="3701"/>
      <c r="L102" s="3694"/>
      <c r="M102" s="3694"/>
      <c r="N102" s="3694"/>
      <c r="O102" s="3695"/>
      <c r="P102" s="3695"/>
      <c r="Q102" s="3695"/>
      <c r="R102" s="3695"/>
      <c r="S102" s="3695"/>
      <c r="T102" s="3695"/>
      <c r="U102" s="3695"/>
      <c r="V102" s="3695"/>
      <c r="W102" s="3710" t="s">
        <v>2119</v>
      </c>
      <c r="X102" s="3710"/>
      <c r="Y102" s="3710"/>
      <c r="Z102" s="3710"/>
      <c r="AA102" s="3710"/>
      <c r="AB102" s="2720" t="str">
        <f>A102</f>
        <v>B-3.5.5.1</v>
      </c>
      <c r="AC102" s="1662"/>
      <c r="AD102" s="1662"/>
      <c r="AE102" s="1662"/>
      <c r="AF102" s="1662"/>
      <c r="AG102" s="1662"/>
      <c r="AH102" s="1662"/>
      <c r="AI102" s="1662"/>
      <c r="AJ102" s="1662"/>
      <c r="AK102" s="1662"/>
    </row>
    <row r="103" spans="1:37" ht="70.150000000000006" customHeight="1">
      <c r="A103" s="2720" t="s">
        <v>2120</v>
      </c>
      <c r="B103" s="3702" t="s">
        <v>2121</v>
      </c>
      <c r="C103" s="3702"/>
      <c r="D103" s="3702"/>
      <c r="E103" s="3702"/>
      <c r="F103" s="3702"/>
      <c r="G103" s="3701"/>
      <c r="H103" s="3701"/>
      <c r="I103" s="3701"/>
      <c r="J103" s="3701"/>
      <c r="K103" s="3701"/>
      <c r="L103" s="3711"/>
      <c r="M103" s="3711"/>
      <c r="N103" s="3711"/>
      <c r="O103" s="3692"/>
      <c r="P103" s="3692"/>
      <c r="Q103" s="3692"/>
      <c r="R103" s="3692"/>
      <c r="S103" s="3692"/>
      <c r="T103" s="3692"/>
      <c r="U103" s="3692"/>
      <c r="V103" s="3692"/>
      <c r="W103" s="3710" t="s">
        <v>2122</v>
      </c>
      <c r="X103" s="3710"/>
      <c r="Y103" s="3710"/>
      <c r="Z103" s="3710"/>
      <c r="AA103" s="3710"/>
      <c r="AB103" s="2720" t="str">
        <f t="shared" ref="AB103:AB121" si="15">A103</f>
        <v>B-3.5.5.2</v>
      </c>
      <c r="AC103" s="1608"/>
      <c r="AD103" s="1608"/>
      <c r="AE103" s="1608"/>
      <c r="AF103" s="1608"/>
      <c r="AG103" s="1608"/>
      <c r="AH103" s="1608"/>
      <c r="AI103" s="1608"/>
      <c r="AJ103" s="1608"/>
      <c r="AK103" s="1608"/>
    </row>
    <row r="104" spans="1:37" ht="70.150000000000006" customHeight="1">
      <c r="A104" s="2720" t="s">
        <v>2123</v>
      </c>
      <c r="B104" s="3702" t="s">
        <v>2124</v>
      </c>
      <c r="C104" s="3702"/>
      <c r="D104" s="3702"/>
      <c r="E104" s="3702"/>
      <c r="F104" s="3702"/>
      <c r="G104" s="3701"/>
      <c r="H104" s="3701"/>
      <c r="I104" s="3701"/>
      <c r="J104" s="3701"/>
      <c r="K104" s="3701"/>
      <c r="L104" s="3711"/>
      <c r="M104" s="3711"/>
      <c r="N104" s="3711"/>
      <c r="O104" s="3692"/>
      <c r="P104" s="3692"/>
      <c r="Q104" s="3692"/>
      <c r="R104" s="3692"/>
      <c r="S104" s="3692"/>
      <c r="T104" s="3692"/>
      <c r="U104" s="3692"/>
      <c r="V104" s="3692"/>
      <c r="W104" s="3710" t="s">
        <v>2125</v>
      </c>
      <c r="X104" s="3710"/>
      <c r="Y104" s="3710"/>
      <c r="Z104" s="3710"/>
      <c r="AA104" s="3710"/>
      <c r="AB104" s="2720" t="str">
        <f t="shared" si="15"/>
        <v>B-3.5.5.3</v>
      </c>
      <c r="AC104" s="1608"/>
      <c r="AD104" s="1608"/>
      <c r="AE104" s="1608"/>
      <c r="AF104" s="1608"/>
      <c r="AG104" s="1608"/>
      <c r="AH104" s="1608"/>
      <c r="AI104" s="1608"/>
      <c r="AJ104" s="1608"/>
      <c r="AK104" s="1608"/>
    </row>
    <row r="105" spans="1:37" ht="70.150000000000006" customHeight="1">
      <c r="A105" s="2720" t="s">
        <v>2126</v>
      </c>
      <c r="B105" s="3702" t="s">
        <v>2127</v>
      </c>
      <c r="C105" s="3702"/>
      <c r="D105" s="3702"/>
      <c r="E105" s="3702"/>
      <c r="F105" s="3702"/>
      <c r="G105" s="3701"/>
      <c r="H105" s="3701"/>
      <c r="I105" s="3701"/>
      <c r="J105" s="3701"/>
      <c r="K105" s="3701"/>
      <c r="L105" s="3711"/>
      <c r="M105" s="3711"/>
      <c r="N105" s="3711"/>
      <c r="O105" s="3692"/>
      <c r="P105" s="3692"/>
      <c r="Q105" s="3692"/>
      <c r="R105" s="3692"/>
      <c r="S105" s="3692"/>
      <c r="T105" s="3692"/>
      <c r="U105" s="3692"/>
      <c r="V105" s="3692"/>
      <c r="W105" s="3710" t="s">
        <v>2128</v>
      </c>
      <c r="X105" s="3710"/>
      <c r="Y105" s="3710"/>
      <c r="Z105" s="3710"/>
      <c r="AA105" s="3710"/>
      <c r="AB105" s="2720" t="str">
        <f t="shared" si="15"/>
        <v>B-3.5.5.4</v>
      </c>
      <c r="AC105" s="1608"/>
      <c r="AD105" s="1608"/>
      <c r="AE105" s="1608"/>
      <c r="AF105" s="1608"/>
      <c r="AG105" s="1608"/>
      <c r="AH105" s="1608"/>
      <c r="AI105" s="1608"/>
      <c r="AJ105" s="1608"/>
      <c r="AK105" s="1608"/>
    </row>
    <row r="106" spans="1:37" ht="70.150000000000006" customHeight="1">
      <c r="A106" s="2720" t="s">
        <v>2129</v>
      </c>
      <c r="B106" s="3702" t="s">
        <v>2130</v>
      </c>
      <c r="C106" s="3702"/>
      <c r="D106" s="3702"/>
      <c r="E106" s="3702"/>
      <c r="F106" s="3702"/>
      <c r="G106" s="3701"/>
      <c r="H106" s="3701"/>
      <c r="I106" s="3701"/>
      <c r="J106" s="3701"/>
      <c r="K106" s="3701"/>
      <c r="L106" s="3711"/>
      <c r="M106" s="3711"/>
      <c r="N106" s="3711"/>
      <c r="O106" s="3692"/>
      <c r="P106" s="3692"/>
      <c r="Q106" s="3692"/>
      <c r="R106" s="3692"/>
      <c r="S106" s="3692"/>
      <c r="T106" s="3692"/>
      <c r="U106" s="3692"/>
      <c r="V106" s="3692"/>
      <c r="W106" s="3710" t="s">
        <v>2131</v>
      </c>
      <c r="X106" s="3710"/>
      <c r="Y106" s="3710"/>
      <c r="Z106" s="3710"/>
      <c r="AA106" s="3710"/>
      <c r="AB106" s="2720" t="str">
        <f t="shared" si="15"/>
        <v>B-3.5.5.5</v>
      </c>
      <c r="AC106" s="1608"/>
      <c r="AD106" s="1608"/>
      <c r="AE106" s="1608"/>
      <c r="AF106" s="1608"/>
      <c r="AG106" s="1608"/>
      <c r="AH106" s="1608"/>
      <c r="AI106" s="1608"/>
      <c r="AJ106" s="1608"/>
      <c r="AK106" s="1608"/>
    </row>
    <row r="107" spans="1:37" ht="70.150000000000006" customHeight="1">
      <c r="A107" s="2720" t="s">
        <v>2132</v>
      </c>
      <c r="B107" s="3702" t="s">
        <v>2133</v>
      </c>
      <c r="C107" s="3702"/>
      <c r="D107" s="3702"/>
      <c r="E107" s="3702"/>
      <c r="F107" s="3702"/>
      <c r="G107" s="3701"/>
      <c r="H107" s="3701"/>
      <c r="I107" s="3701"/>
      <c r="J107" s="3701"/>
      <c r="K107" s="3701"/>
      <c r="L107" s="3711"/>
      <c r="M107" s="3711"/>
      <c r="N107" s="3711"/>
      <c r="O107" s="3692"/>
      <c r="P107" s="3692"/>
      <c r="Q107" s="3692"/>
      <c r="R107" s="3692"/>
      <c r="S107" s="3692"/>
      <c r="T107" s="3692"/>
      <c r="U107" s="3692"/>
      <c r="V107" s="3692"/>
      <c r="W107" s="3710" t="s">
        <v>2134</v>
      </c>
      <c r="X107" s="3710"/>
      <c r="Y107" s="3710"/>
      <c r="Z107" s="3710"/>
      <c r="AA107" s="3710"/>
      <c r="AB107" s="2720" t="str">
        <f t="shared" si="15"/>
        <v>B-3.5.5.6</v>
      </c>
      <c r="AC107" s="1608"/>
      <c r="AD107" s="1608"/>
      <c r="AE107" s="1608"/>
      <c r="AF107" s="1608"/>
      <c r="AG107" s="1608"/>
      <c r="AH107" s="1608"/>
      <c r="AI107" s="1608"/>
      <c r="AJ107" s="1608"/>
      <c r="AK107" s="1608"/>
    </row>
    <row r="108" spans="1:37" ht="70.150000000000006" customHeight="1">
      <c r="A108" s="2720" t="s">
        <v>2135</v>
      </c>
      <c r="B108" s="3702" t="s">
        <v>2136</v>
      </c>
      <c r="C108" s="3702"/>
      <c r="D108" s="3702"/>
      <c r="E108" s="3702"/>
      <c r="F108" s="3702"/>
      <c r="G108" s="3701"/>
      <c r="H108" s="3701"/>
      <c r="I108" s="3701"/>
      <c r="J108" s="3701"/>
      <c r="K108" s="3701"/>
      <c r="L108" s="3711"/>
      <c r="M108" s="3711"/>
      <c r="N108" s="3711"/>
      <c r="O108" s="3692"/>
      <c r="P108" s="3692"/>
      <c r="Q108" s="3692"/>
      <c r="R108" s="3692"/>
      <c r="S108" s="3692"/>
      <c r="T108" s="3692"/>
      <c r="U108" s="3692"/>
      <c r="V108" s="3692"/>
      <c r="W108" s="3710" t="s">
        <v>2137</v>
      </c>
      <c r="X108" s="3710"/>
      <c r="Y108" s="3710"/>
      <c r="Z108" s="3710"/>
      <c r="AA108" s="3710"/>
      <c r="AB108" s="2720" t="str">
        <f t="shared" si="15"/>
        <v>B-3.5.5.7</v>
      </c>
      <c r="AC108" s="1608"/>
      <c r="AD108" s="1608"/>
      <c r="AE108" s="1608"/>
      <c r="AF108" s="1608"/>
      <c r="AG108" s="1608"/>
      <c r="AH108" s="1608"/>
      <c r="AI108" s="1608"/>
      <c r="AJ108" s="1608"/>
      <c r="AK108" s="1608"/>
    </row>
    <row r="109" spans="1:37" ht="70.150000000000006" customHeight="1">
      <c r="A109" s="2720" t="s">
        <v>2138</v>
      </c>
      <c r="B109" s="3702" t="s">
        <v>2139</v>
      </c>
      <c r="C109" s="3702"/>
      <c r="D109" s="3702"/>
      <c r="E109" s="3702"/>
      <c r="F109" s="3702"/>
      <c r="G109" s="3701"/>
      <c r="H109" s="3701"/>
      <c r="I109" s="3701"/>
      <c r="J109" s="3701"/>
      <c r="K109" s="3701"/>
      <c r="L109" s="3711"/>
      <c r="M109" s="3711"/>
      <c r="N109" s="3711"/>
      <c r="O109" s="3692"/>
      <c r="P109" s="3692"/>
      <c r="Q109" s="3692"/>
      <c r="R109" s="3692"/>
      <c r="S109" s="3692"/>
      <c r="T109" s="3692"/>
      <c r="U109" s="3692"/>
      <c r="V109" s="3692"/>
      <c r="W109" s="3710" t="s">
        <v>2140</v>
      </c>
      <c r="X109" s="3710"/>
      <c r="Y109" s="3710"/>
      <c r="Z109" s="3710"/>
      <c r="AA109" s="3710"/>
      <c r="AB109" s="2720" t="str">
        <f t="shared" si="15"/>
        <v>B-3.5.5.8</v>
      </c>
      <c r="AC109" s="1608"/>
      <c r="AD109" s="1608"/>
      <c r="AE109" s="1608"/>
      <c r="AF109" s="1608"/>
      <c r="AG109" s="1608"/>
      <c r="AH109" s="1608"/>
      <c r="AI109" s="1608"/>
      <c r="AJ109" s="1608"/>
      <c r="AK109" s="1608"/>
    </row>
    <row r="110" spans="1:37" ht="70.150000000000006" customHeight="1">
      <c r="A110" s="2720" t="s">
        <v>2141</v>
      </c>
      <c r="B110" s="3702" t="s">
        <v>2142</v>
      </c>
      <c r="C110" s="3702"/>
      <c r="D110" s="3702"/>
      <c r="E110" s="3702"/>
      <c r="F110" s="3702"/>
      <c r="G110" s="3701"/>
      <c r="H110" s="3701"/>
      <c r="I110" s="3701"/>
      <c r="J110" s="3701"/>
      <c r="K110" s="3701"/>
      <c r="L110" s="3711"/>
      <c r="M110" s="3711"/>
      <c r="N110" s="3711"/>
      <c r="O110" s="3692"/>
      <c r="P110" s="3692"/>
      <c r="Q110" s="3692"/>
      <c r="R110" s="3692"/>
      <c r="S110" s="3692"/>
      <c r="T110" s="3692"/>
      <c r="U110" s="3692"/>
      <c r="V110" s="3692"/>
      <c r="W110" s="3710" t="s">
        <v>2143</v>
      </c>
      <c r="X110" s="3710"/>
      <c r="Y110" s="3710"/>
      <c r="Z110" s="3710"/>
      <c r="AA110" s="3710"/>
      <c r="AB110" s="2720" t="str">
        <f t="shared" si="15"/>
        <v>B-3.5.5.9</v>
      </c>
      <c r="AC110" s="1608"/>
      <c r="AD110" s="1608"/>
      <c r="AE110" s="1608"/>
      <c r="AF110" s="1608"/>
      <c r="AG110" s="1608"/>
      <c r="AH110" s="1608"/>
      <c r="AI110" s="1608"/>
      <c r="AJ110" s="1608"/>
      <c r="AK110" s="1608"/>
    </row>
    <row r="111" spans="1:37" ht="30" customHeight="1">
      <c r="A111" s="2721" t="s">
        <v>938</v>
      </c>
      <c r="B111" s="3712" t="s">
        <v>647</v>
      </c>
      <c r="C111" s="3712"/>
      <c r="D111" s="3712"/>
      <c r="E111" s="3712"/>
      <c r="F111" s="3712"/>
      <c r="G111" s="3712" t="s">
        <v>423</v>
      </c>
      <c r="H111" s="3712"/>
      <c r="I111" s="3712"/>
      <c r="J111" s="3712"/>
      <c r="K111" s="3712"/>
      <c r="L111" s="3713" t="s">
        <v>2116</v>
      </c>
      <c r="M111" s="3713"/>
      <c r="N111" s="3713"/>
      <c r="O111" s="3714" t="s">
        <v>183</v>
      </c>
      <c r="P111" s="3714"/>
      <c r="Q111" s="3714"/>
      <c r="R111" s="3714" t="s">
        <v>424</v>
      </c>
      <c r="S111" s="3714"/>
      <c r="T111" s="3714"/>
      <c r="U111" s="3714"/>
      <c r="V111" s="3714"/>
      <c r="W111" s="3714" t="s">
        <v>940</v>
      </c>
      <c r="X111" s="3714"/>
      <c r="Y111" s="3714"/>
      <c r="Z111" s="3714"/>
      <c r="AA111" s="3714"/>
      <c r="AB111" s="2719" t="s">
        <v>254</v>
      </c>
      <c r="AC111" s="1608"/>
      <c r="AD111" s="1608"/>
      <c r="AE111" s="1608"/>
      <c r="AF111" s="1608"/>
      <c r="AG111" s="1608"/>
      <c r="AH111" s="1608"/>
      <c r="AI111" s="1608"/>
      <c r="AJ111" s="1608"/>
      <c r="AK111" s="1608"/>
    </row>
    <row r="112" spans="1:37" ht="70.150000000000006" customHeight="1">
      <c r="A112" s="2720" t="s">
        <v>2144</v>
      </c>
      <c r="B112" s="3702" t="s">
        <v>2145</v>
      </c>
      <c r="C112" s="3702"/>
      <c r="D112" s="3702"/>
      <c r="E112" s="3702"/>
      <c r="F112" s="3702"/>
      <c r="G112" s="3701"/>
      <c r="H112" s="3701"/>
      <c r="I112" s="3701"/>
      <c r="J112" s="3701"/>
      <c r="K112" s="3701"/>
      <c r="L112" s="3711"/>
      <c r="M112" s="3711"/>
      <c r="N112" s="3711"/>
      <c r="O112" s="3692"/>
      <c r="P112" s="3692"/>
      <c r="Q112" s="3692"/>
      <c r="R112" s="3692"/>
      <c r="S112" s="3692"/>
      <c r="T112" s="3692"/>
      <c r="U112" s="3692"/>
      <c r="V112" s="3692"/>
      <c r="W112" s="3710" t="s">
        <v>2146</v>
      </c>
      <c r="X112" s="3710"/>
      <c r="Y112" s="3710"/>
      <c r="Z112" s="3710"/>
      <c r="AA112" s="3710"/>
      <c r="AB112" s="2720" t="str">
        <f t="shared" si="15"/>
        <v>B-3.5.5.10</v>
      </c>
      <c r="AC112" s="1608"/>
      <c r="AD112" s="1608"/>
      <c r="AE112" s="1608"/>
      <c r="AF112" s="1608"/>
      <c r="AG112" s="1608"/>
      <c r="AH112" s="1608"/>
      <c r="AI112" s="1608"/>
      <c r="AJ112" s="1608"/>
      <c r="AK112" s="1608"/>
    </row>
    <row r="113" spans="1:37" ht="70.150000000000006" customHeight="1">
      <c r="A113" s="2720" t="s">
        <v>2147</v>
      </c>
      <c r="B113" s="3702" t="s">
        <v>2148</v>
      </c>
      <c r="C113" s="3702"/>
      <c r="D113" s="3702"/>
      <c r="E113" s="3702"/>
      <c r="F113" s="3702"/>
      <c r="G113" s="3701"/>
      <c r="H113" s="3701"/>
      <c r="I113" s="3701"/>
      <c r="J113" s="3701"/>
      <c r="K113" s="3701"/>
      <c r="L113" s="3711"/>
      <c r="M113" s="3711"/>
      <c r="N113" s="3711"/>
      <c r="O113" s="3692"/>
      <c r="P113" s="3692"/>
      <c r="Q113" s="3692"/>
      <c r="R113" s="3692"/>
      <c r="S113" s="3692"/>
      <c r="T113" s="3692"/>
      <c r="U113" s="3692"/>
      <c r="V113" s="3692"/>
      <c r="W113" s="3710" t="s">
        <v>2149</v>
      </c>
      <c r="X113" s="3710"/>
      <c r="Y113" s="3710"/>
      <c r="Z113" s="3710"/>
      <c r="AA113" s="3710"/>
      <c r="AB113" s="2720" t="str">
        <f t="shared" si="15"/>
        <v>B-3.5.5.11</v>
      </c>
      <c r="AC113" s="1608"/>
      <c r="AD113" s="1608"/>
      <c r="AE113" s="1608"/>
      <c r="AF113" s="1608"/>
      <c r="AG113" s="1608"/>
      <c r="AH113" s="1608"/>
      <c r="AI113" s="1608"/>
      <c r="AJ113" s="1608"/>
      <c r="AK113" s="1608"/>
    </row>
    <row r="114" spans="1:37" ht="70.150000000000006" customHeight="1">
      <c r="A114" s="2720" t="s">
        <v>2150</v>
      </c>
      <c r="B114" s="3702" t="s">
        <v>2151</v>
      </c>
      <c r="C114" s="3702"/>
      <c r="D114" s="3702"/>
      <c r="E114" s="3702"/>
      <c r="F114" s="3702"/>
      <c r="G114" s="3701"/>
      <c r="H114" s="3701"/>
      <c r="I114" s="3701"/>
      <c r="J114" s="3701"/>
      <c r="K114" s="3701"/>
      <c r="L114" s="3711"/>
      <c r="M114" s="3711"/>
      <c r="N114" s="3711"/>
      <c r="O114" s="3692"/>
      <c r="P114" s="3692"/>
      <c r="Q114" s="3692"/>
      <c r="R114" s="3692"/>
      <c r="S114" s="3692"/>
      <c r="T114" s="3692"/>
      <c r="U114" s="3692"/>
      <c r="V114" s="3692"/>
      <c r="W114" s="3710" t="s">
        <v>2152</v>
      </c>
      <c r="X114" s="3710"/>
      <c r="Y114" s="3710"/>
      <c r="Z114" s="3710"/>
      <c r="AA114" s="3710"/>
      <c r="AB114" s="2720" t="str">
        <f t="shared" si="15"/>
        <v>B-3.5.5.12</v>
      </c>
      <c r="AC114" s="1608"/>
      <c r="AD114" s="1608"/>
      <c r="AE114" s="1608"/>
      <c r="AF114" s="1608"/>
      <c r="AG114" s="1608"/>
      <c r="AH114" s="1608"/>
      <c r="AI114" s="1608"/>
      <c r="AJ114" s="1608"/>
      <c r="AK114" s="1608"/>
    </row>
    <row r="115" spans="1:37" ht="70.150000000000006" customHeight="1">
      <c r="A115" s="2720" t="s">
        <v>2153</v>
      </c>
      <c r="B115" s="3702" t="s">
        <v>2154</v>
      </c>
      <c r="C115" s="3702"/>
      <c r="D115" s="3702"/>
      <c r="E115" s="3702"/>
      <c r="F115" s="3702"/>
      <c r="G115" s="3701"/>
      <c r="H115" s="3701"/>
      <c r="I115" s="3701"/>
      <c r="J115" s="3701"/>
      <c r="K115" s="3701"/>
      <c r="L115" s="3711"/>
      <c r="M115" s="3711"/>
      <c r="N115" s="3711"/>
      <c r="O115" s="3692"/>
      <c r="P115" s="3692"/>
      <c r="Q115" s="3692"/>
      <c r="R115" s="3692"/>
      <c r="S115" s="3692"/>
      <c r="T115" s="3692"/>
      <c r="U115" s="3692"/>
      <c r="V115" s="3692"/>
      <c r="W115" s="3710" t="s">
        <v>2155</v>
      </c>
      <c r="X115" s="3710"/>
      <c r="Y115" s="3710"/>
      <c r="Z115" s="3710"/>
      <c r="AA115" s="3710"/>
      <c r="AB115" s="2720" t="str">
        <f t="shared" si="15"/>
        <v>B-3.5.5.13</v>
      </c>
      <c r="AC115" s="1608"/>
      <c r="AD115" s="1608"/>
      <c r="AE115" s="1608"/>
      <c r="AF115" s="1608"/>
      <c r="AG115" s="1608"/>
      <c r="AH115" s="1608"/>
      <c r="AI115" s="1608"/>
      <c r="AJ115" s="1608"/>
      <c r="AK115" s="1608"/>
    </row>
    <row r="116" spans="1:37" ht="70.150000000000006" customHeight="1">
      <c r="A116" s="2720" t="s">
        <v>2156</v>
      </c>
      <c r="B116" s="3702" t="s">
        <v>2157</v>
      </c>
      <c r="C116" s="3702"/>
      <c r="D116" s="3702"/>
      <c r="E116" s="3702"/>
      <c r="F116" s="3702"/>
      <c r="G116" s="3701"/>
      <c r="H116" s="3701"/>
      <c r="I116" s="3701"/>
      <c r="J116" s="3701"/>
      <c r="K116" s="3701"/>
      <c r="L116" s="3711"/>
      <c r="M116" s="3711"/>
      <c r="N116" s="3711"/>
      <c r="O116" s="3692"/>
      <c r="P116" s="3692"/>
      <c r="Q116" s="3692"/>
      <c r="R116" s="3692"/>
      <c r="S116" s="3692"/>
      <c r="T116" s="3692"/>
      <c r="U116" s="3692"/>
      <c r="V116" s="3692"/>
      <c r="W116" s="3710" t="s">
        <v>2158</v>
      </c>
      <c r="X116" s="3710"/>
      <c r="Y116" s="3710"/>
      <c r="Z116" s="3710"/>
      <c r="AA116" s="3710"/>
      <c r="AB116" s="2720" t="str">
        <f t="shared" si="15"/>
        <v>B-3.5.5.14</v>
      </c>
      <c r="AC116" s="1608"/>
      <c r="AD116" s="1608"/>
      <c r="AE116" s="1608"/>
      <c r="AF116" s="1608"/>
      <c r="AG116" s="1608"/>
      <c r="AH116" s="1608"/>
      <c r="AI116" s="1608"/>
      <c r="AJ116" s="1608"/>
      <c r="AK116" s="1608"/>
    </row>
    <row r="117" spans="1:37" ht="70.150000000000006" customHeight="1">
      <c r="A117" s="2720" t="s">
        <v>2159</v>
      </c>
      <c r="B117" s="3702" t="s">
        <v>2160</v>
      </c>
      <c r="C117" s="3702"/>
      <c r="D117" s="3702"/>
      <c r="E117" s="3702"/>
      <c r="F117" s="3702"/>
      <c r="G117" s="3701"/>
      <c r="H117" s="3701"/>
      <c r="I117" s="3701"/>
      <c r="J117" s="3701"/>
      <c r="K117" s="3701"/>
      <c r="L117" s="3711"/>
      <c r="M117" s="3711"/>
      <c r="N117" s="3711"/>
      <c r="O117" s="3692"/>
      <c r="P117" s="3692"/>
      <c r="Q117" s="3692"/>
      <c r="R117" s="3692"/>
      <c r="S117" s="3692"/>
      <c r="T117" s="3692"/>
      <c r="U117" s="3692"/>
      <c r="V117" s="3692"/>
      <c r="W117" s="3710" t="s">
        <v>2161</v>
      </c>
      <c r="X117" s="3710"/>
      <c r="Y117" s="3710"/>
      <c r="Z117" s="3710"/>
      <c r="AA117" s="3710"/>
      <c r="AB117" s="2720" t="str">
        <f t="shared" si="15"/>
        <v>B-3.5.5.15</v>
      </c>
      <c r="AC117" s="1608"/>
      <c r="AD117" s="1608"/>
      <c r="AE117" s="1608"/>
      <c r="AF117" s="1608"/>
      <c r="AG117" s="1608"/>
      <c r="AH117" s="1608"/>
      <c r="AI117" s="1608"/>
      <c r="AJ117" s="1608"/>
      <c r="AK117" s="1608"/>
    </row>
    <row r="118" spans="1:37" ht="70.150000000000006" customHeight="1">
      <c r="A118" s="2720" t="s">
        <v>2162</v>
      </c>
      <c r="B118" s="3702" t="s">
        <v>2163</v>
      </c>
      <c r="C118" s="3702"/>
      <c r="D118" s="3702"/>
      <c r="E118" s="3702"/>
      <c r="F118" s="3702"/>
      <c r="G118" s="3701"/>
      <c r="H118" s="3701"/>
      <c r="I118" s="3701"/>
      <c r="J118" s="3701"/>
      <c r="K118" s="3701"/>
      <c r="L118" s="3711"/>
      <c r="M118" s="3711"/>
      <c r="N118" s="3711"/>
      <c r="O118" s="3692"/>
      <c r="P118" s="3692"/>
      <c r="Q118" s="3692"/>
      <c r="R118" s="3692"/>
      <c r="S118" s="3692"/>
      <c r="T118" s="3692"/>
      <c r="U118" s="3692"/>
      <c r="V118" s="3692"/>
      <c r="W118" s="3710" t="s">
        <v>2164</v>
      </c>
      <c r="X118" s="3710"/>
      <c r="Y118" s="3710"/>
      <c r="Z118" s="3710"/>
      <c r="AA118" s="3710"/>
      <c r="AB118" s="2720" t="str">
        <f t="shared" si="15"/>
        <v>B-3.5.5.16</v>
      </c>
      <c r="AC118" s="1608"/>
      <c r="AD118" s="1608"/>
      <c r="AE118" s="1608"/>
      <c r="AF118" s="1608"/>
      <c r="AG118" s="1608"/>
      <c r="AH118" s="1608"/>
      <c r="AI118" s="1608"/>
      <c r="AJ118" s="1608"/>
      <c r="AK118" s="1608"/>
    </row>
    <row r="119" spans="1:37" ht="70.150000000000006" customHeight="1">
      <c r="A119" s="2720" t="s">
        <v>2165</v>
      </c>
      <c r="B119" s="3702" t="s">
        <v>978</v>
      </c>
      <c r="C119" s="3702"/>
      <c r="D119" s="3702"/>
      <c r="E119" s="3702"/>
      <c r="F119" s="3702"/>
      <c r="G119" s="3701"/>
      <c r="H119" s="3701"/>
      <c r="I119" s="3701"/>
      <c r="J119" s="3701"/>
      <c r="K119" s="3701"/>
      <c r="L119" s="3711"/>
      <c r="M119" s="3711"/>
      <c r="N119" s="3711"/>
      <c r="O119" s="3692"/>
      <c r="P119" s="3692"/>
      <c r="Q119" s="3692"/>
      <c r="R119" s="3692"/>
      <c r="S119" s="3692"/>
      <c r="T119" s="3692"/>
      <c r="U119" s="3692"/>
      <c r="V119" s="3692"/>
      <c r="W119" s="3710" t="s">
        <v>2166</v>
      </c>
      <c r="X119" s="3710"/>
      <c r="Y119" s="3710"/>
      <c r="Z119" s="3710"/>
      <c r="AA119" s="3710"/>
      <c r="AB119" s="2720" t="str">
        <f t="shared" si="15"/>
        <v>B-3.5.5.17</v>
      </c>
      <c r="AC119" s="1608"/>
      <c r="AD119" s="1608"/>
      <c r="AE119" s="1608"/>
      <c r="AF119" s="1608"/>
      <c r="AG119" s="1608"/>
      <c r="AH119" s="1608"/>
      <c r="AI119" s="1608"/>
      <c r="AJ119" s="1608"/>
      <c r="AK119" s="1608"/>
    </row>
    <row r="120" spans="1:37" ht="70.150000000000006" customHeight="1">
      <c r="A120" s="2720" t="s">
        <v>2167</v>
      </c>
      <c r="B120" s="3702" t="s">
        <v>2168</v>
      </c>
      <c r="C120" s="3702"/>
      <c r="D120" s="3702"/>
      <c r="E120" s="3702"/>
      <c r="F120" s="3702"/>
      <c r="G120" s="3701"/>
      <c r="H120" s="3701"/>
      <c r="I120" s="3701"/>
      <c r="J120" s="3701"/>
      <c r="K120" s="3701"/>
      <c r="L120" s="3711"/>
      <c r="M120" s="3711"/>
      <c r="N120" s="3711"/>
      <c r="O120" s="3692"/>
      <c r="P120" s="3692"/>
      <c r="Q120" s="3692"/>
      <c r="R120" s="3692"/>
      <c r="S120" s="3692"/>
      <c r="T120" s="3692"/>
      <c r="U120" s="3692"/>
      <c r="V120" s="3692"/>
      <c r="W120" s="3710" t="s">
        <v>2169</v>
      </c>
      <c r="X120" s="3710"/>
      <c r="Y120" s="3710"/>
      <c r="Z120" s="3710"/>
      <c r="AA120" s="3710"/>
      <c r="AB120" s="2720" t="str">
        <f t="shared" si="15"/>
        <v>B-3.5.5.18</v>
      </c>
      <c r="AC120" s="1608"/>
      <c r="AD120" s="1608"/>
      <c r="AE120" s="1608"/>
      <c r="AF120" s="1608"/>
      <c r="AG120" s="1608"/>
      <c r="AH120" s="1608"/>
      <c r="AI120" s="1608"/>
      <c r="AJ120" s="1608"/>
      <c r="AK120" s="1608"/>
    </row>
    <row r="121" spans="1:37" ht="70.150000000000006" customHeight="1">
      <c r="A121" s="2720" t="s">
        <v>2170</v>
      </c>
      <c r="B121" s="3702" t="s">
        <v>2171</v>
      </c>
      <c r="C121" s="3702"/>
      <c r="D121" s="3702"/>
      <c r="E121" s="3702"/>
      <c r="F121" s="3702"/>
      <c r="G121" s="3701"/>
      <c r="H121" s="3701"/>
      <c r="I121" s="3701"/>
      <c r="J121" s="3701"/>
      <c r="K121" s="3701"/>
      <c r="L121" s="3711"/>
      <c r="M121" s="3711"/>
      <c r="N121" s="3711"/>
      <c r="O121" s="3692"/>
      <c r="P121" s="3692"/>
      <c r="Q121" s="3692"/>
      <c r="R121" s="3692"/>
      <c r="S121" s="3692"/>
      <c r="T121" s="3692"/>
      <c r="U121" s="3692"/>
      <c r="V121" s="3692"/>
      <c r="W121" s="3710" t="s">
        <v>2172</v>
      </c>
      <c r="X121" s="3710"/>
      <c r="Y121" s="3710"/>
      <c r="Z121" s="3710"/>
      <c r="AA121" s="3710"/>
      <c r="AB121" s="2720" t="str">
        <f t="shared" si="15"/>
        <v>B-3.5.5.19</v>
      </c>
      <c r="AC121" s="1608"/>
      <c r="AD121" s="1608"/>
      <c r="AE121" s="1608"/>
      <c r="AF121" s="1608"/>
      <c r="AG121" s="1608"/>
      <c r="AH121" s="1608"/>
      <c r="AI121" s="1608"/>
      <c r="AJ121" s="1608"/>
      <c r="AK121" s="1608"/>
    </row>
    <row r="122" spans="1:37" s="577" customFormat="1" ht="39.950000000000003" customHeight="1">
      <c r="A122" s="2686" t="s">
        <v>2173</v>
      </c>
      <c r="B122" s="2727"/>
      <c r="C122" s="2727"/>
      <c r="D122" s="2727"/>
      <c r="E122" s="2727"/>
      <c r="F122" s="2727"/>
      <c r="G122" s="2728"/>
      <c r="H122" s="2728"/>
      <c r="I122" s="2728"/>
      <c r="J122" s="2728"/>
      <c r="K122" s="2728"/>
      <c r="L122" s="2728"/>
      <c r="M122" s="2728"/>
      <c r="N122" s="2229"/>
      <c r="O122" s="382"/>
      <c r="P122" s="2322"/>
      <c r="Q122" s="2322"/>
      <c r="R122" s="2322"/>
      <c r="S122" s="2322"/>
      <c r="T122" s="2322"/>
      <c r="U122" s="2322"/>
      <c r="V122" s="2726"/>
      <c r="W122" s="2726"/>
      <c r="X122" s="2726"/>
      <c r="Y122" s="2322"/>
      <c r="Z122" s="2322"/>
      <c r="AA122" s="2322"/>
      <c r="AB122" s="2228" t="s">
        <v>2174</v>
      </c>
      <c r="AC122" s="1608"/>
    </row>
    <row r="123" spans="1:37" s="578" customFormat="1" ht="72" customHeight="1">
      <c r="A123" s="2729" t="s">
        <v>174</v>
      </c>
      <c r="B123" s="3698" t="s">
        <v>4894</v>
      </c>
      <c r="C123" s="3699"/>
      <c r="D123" s="3699"/>
      <c r="E123" s="3700"/>
      <c r="F123" s="3689" t="s">
        <v>4895</v>
      </c>
      <c r="G123" s="3690"/>
      <c r="H123" s="2702" t="s">
        <v>983</v>
      </c>
      <c r="I123" s="2702" t="s">
        <v>252</v>
      </c>
      <c r="J123" s="2730" t="s">
        <v>557</v>
      </c>
      <c r="K123" s="2730" t="s">
        <v>4896</v>
      </c>
      <c r="L123" s="2730" t="s">
        <v>4897</v>
      </c>
      <c r="M123" s="2730" t="s">
        <v>984</v>
      </c>
      <c r="N123" s="2702" t="s">
        <v>182</v>
      </c>
      <c r="O123" s="2314" t="s">
        <v>183</v>
      </c>
      <c r="P123" s="2263" t="s">
        <v>2175</v>
      </c>
      <c r="Q123" s="2295" t="s">
        <v>4891</v>
      </c>
      <c r="R123" s="2295" t="s">
        <v>4576</v>
      </c>
      <c r="S123" s="2295" t="s">
        <v>559</v>
      </c>
      <c r="T123" s="2263" t="s">
        <v>232</v>
      </c>
      <c r="U123" s="2263" t="s">
        <v>2058</v>
      </c>
      <c r="V123" s="3467" t="s">
        <v>4892</v>
      </c>
      <c r="W123" s="3468"/>
      <c r="X123" s="3707" t="s">
        <v>4893</v>
      </c>
      <c r="Y123" s="3708"/>
      <c r="Z123" s="3708"/>
      <c r="AA123" s="3709"/>
      <c r="AB123" s="2389" t="s">
        <v>254</v>
      </c>
      <c r="AC123" s="1608"/>
      <c r="AD123" s="1657"/>
      <c r="AE123" s="1657"/>
      <c r="AF123" s="1657"/>
      <c r="AG123" s="1657"/>
      <c r="AH123" s="1657"/>
      <c r="AI123" s="1657"/>
      <c r="AJ123" s="1657"/>
      <c r="AK123" s="1657"/>
    </row>
    <row r="124" spans="1:37" s="568" customFormat="1" ht="73.900000000000006" customHeight="1">
      <c r="A124" s="2296" t="s">
        <v>2176</v>
      </c>
      <c r="B124" s="3704"/>
      <c r="C124" s="3705"/>
      <c r="D124" s="3705"/>
      <c r="E124" s="3706"/>
      <c r="F124" s="3704"/>
      <c r="G124" s="3706"/>
      <c r="H124" s="931"/>
      <c r="I124" s="931"/>
      <c r="J124" s="931"/>
      <c r="K124" s="1412"/>
      <c r="L124" s="1412"/>
      <c r="M124" s="931"/>
      <c r="N124" s="931"/>
      <c r="O124" s="931"/>
      <c r="P124" s="931"/>
      <c r="Q124" s="1412" t="str">
        <f>IF(L124&gt;0,L124,"")</f>
        <v/>
      </c>
      <c r="R124" s="1203" t="str">
        <f>IF(K124&gt;0,K124,"")</f>
        <v/>
      </c>
      <c r="S124" s="930"/>
      <c r="T124" s="931"/>
      <c r="U124" s="931"/>
      <c r="V124" s="3704"/>
      <c r="W124" s="3706"/>
      <c r="X124" s="3704"/>
      <c r="Y124" s="3705"/>
      <c r="Z124" s="3705"/>
      <c r="AA124" s="3706"/>
      <c r="AB124" s="2296" t="str">
        <f t="shared" ref="AB124:AB133" si="16">A124</f>
        <v>B-3.5.6.1</v>
      </c>
      <c r="AC124" s="1608"/>
      <c r="AD124" s="1608"/>
      <c r="AE124" s="1608"/>
      <c r="AF124" s="1608"/>
      <c r="AG124" s="1608"/>
      <c r="AH124" s="1608"/>
      <c r="AI124" s="1608"/>
      <c r="AJ124" s="1608"/>
      <c r="AK124" s="1608"/>
    </row>
    <row r="125" spans="1:37" s="568" customFormat="1" ht="73.900000000000006" customHeight="1">
      <c r="A125" s="2296" t="s">
        <v>2177</v>
      </c>
      <c r="B125" s="3704"/>
      <c r="C125" s="3705"/>
      <c r="D125" s="3705"/>
      <c r="E125" s="3706"/>
      <c r="F125" s="3704"/>
      <c r="G125" s="3706"/>
      <c r="H125" s="931"/>
      <c r="I125" s="931"/>
      <c r="J125" s="931"/>
      <c r="K125" s="1412"/>
      <c r="L125" s="1412"/>
      <c r="M125" s="931"/>
      <c r="N125" s="931"/>
      <c r="O125" s="931"/>
      <c r="P125" s="931"/>
      <c r="Q125" s="1412" t="str">
        <f>IF(L125&gt;0,L125,"")</f>
        <v/>
      </c>
      <c r="R125" s="1203" t="str">
        <f t="shared" ref="R125:R133" si="17">IF(K125&gt;0,K125,"")</f>
        <v/>
      </c>
      <c r="S125" s="930"/>
      <c r="T125" s="931"/>
      <c r="U125" s="931"/>
      <c r="V125" s="3704"/>
      <c r="W125" s="3706"/>
      <c r="X125" s="3704"/>
      <c r="Y125" s="3705"/>
      <c r="Z125" s="3705"/>
      <c r="AA125" s="3706"/>
      <c r="AB125" s="2296" t="str">
        <f t="shared" si="16"/>
        <v>B-3.5.6.2</v>
      </c>
      <c r="AC125" s="1608"/>
      <c r="AD125" s="1608"/>
      <c r="AE125" s="1608"/>
      <c r="AF125" s="1608"/>
      <c r="AG125" s="1608"/>
      <c r="AH125" s="1608"/>
      <c r="AI125" s="1608"/>
      <c r="AJ125" s="1608"/>
      <c r="AK125" s="1608"/>
    </row>
    <row r="126" spans="1:37" s="568" customFormat="1" ht="73.900000000000006" customHeight="1">
      <c r="A126" s="2296" t="s">
        <v>2178</v>
      </c>
      <c r="B126" s="3704"/>
      <c r="C126" s="3705"/>
      <c r="D126" s="3705"/>
      <c r="E126" s="3706"/>
      <c r="F126" s="3704"/>
      <c r="G126" s="3706"/>
      <c r="H126" s="931"/>
      <c r="I126" s="931"/>
      <c r="J126" s="931"/>
      <c r="K126" s="1412"/>
      <c r="L126" s="1412"/>
      <c r="M126" s="931"/>
      <c r="N126" s="931"/>
      <c r="O126" s="931"/>
      <c r="P126" s="931"/>
      <c r="Q126" s="1412" t="str">
        <f t="shared" ref="Q126:Q133" si="18">IF(L126&gt;0,L126,"")</f>
        <v/>
      </c>
      <c r="R126" s="1203" t="str">
        <f t="shared" si="17"/>
        <v/>
      </c>
      <c r="S126" s="930"/>
      <c r="T126" s="931"/>
      <c r="U126" s="931"/>
      <c r="V126" s="3704"/>
      <c r="W126" s="3706"/>
      <c r="X126" s="3704"/>
      <c r="Y126" s="3705"/>
      <c r="Z126" s="3705"/>
      <c r="AA126" s="3706"/>
      <c r="AB126" s="2296" t="str">
        <f t="shared" si="16"/>
        <v>B-3.5.6.3</v>
      </c>
      <c r="AC126" s="1608"/>
      <c r="AD126" s="1608"/>
      <c r="AE126" s="1608"/>
      <c r="AF126" s="1608"/>
      <c r="AG126" s="1608"/>
      <c r="AH126" s="1608"/>
      <c r="AI126" s="1608"/>
      <c r="AJ126" s="1608"/>
      <c r="AK126" s="1608"/>
    </row>
    <row r="127" spans="1:37" s="568" customFormat="1" ht="73.900000000000006" customHeight="1">
      <c r="A127" s="2296" t="s">
        <v>2179</v>
      </c>
      <c r="B127" s="3704"/>
      <c r="C127" s="3705"/>
      <c r="D127" s="3705"/>
      <c r="E127" s="3706"/>
      <c r="F127" s="3704"/>
      <c r="G127" s="3706"/>
      <c r="H127" s="931"/>
      <c r="I127" s="931"/>
      <c r="J127" s="931"/>
      <c r="K127" s="1412"/>
      <c r="L127" s="1412"/>
      <c r="M127" s="931"/>
      <c r="N127" s="931"/>
      <c r="O127" s="931"/>
      <c r="P127" s="931"/>
      <c r="Q127" s="1412" t="str">
        <f t="shared" si="18"/>
        <v/>
      </c>
      <c r="R127" s="1203" t="str">
        <f t="shared" si="17"/>
        <v/>
      </c>
      <c r="S127" s="930"/>
      <c r="T127" s="931"/>
      <c r="U127" s="931"/>
      <c r="V127" s="3704"/>
      <c r="W127" s="3706"/>
      <c r="X127" s="3704"/>
      <c r="Y127" s="3705"/>
      <c r="Z127" s="3705"/>
      <c r="AA127" s="3706"/>
      <c r="AB127" s="2296" t="str">
        <f t="shared" si="16"/>
        <v>B-3.5.6.4</v>
      </c>
      <c r="AC127" s="1608"/>
      <c r="AD127" s="1608"/>
      <c r="AE127" s="1608"/>
      <c r="AF127" s="1608"/>
      <c r="AG127" s="1608"/>
      <c r="AH127" s="1608"/>
      <c r="AI127" s="1608"/>
      <c r="AJ127" s="1608"/>
      <c r="AK127" s="1608"/>
    </row>
    <row r="128" spans="1:37" s="568" customFormat="1" ht="73.900000000000006" customHeight="1">
      <c r="A128" s="2296" t="s">
        <v>2180</v>
      </c>
      <c r="B128" s="3704"/>
      <c r="C128" s="3705"/>
      <c r="D128" s="3705"/>
      <c r="E128" s="3706"/>
      <c r="F128" s="3704"/>
      <c r="G128" s="3706"/>
      <c r="H128" s="931"/>
      <c r="I128" s="931"/>
      <c r="J128" s="931"/>
      <c r="K128" s="1412"/>
      <c r="L128" s="1412"/>
      <c r="M128" s="931"/>
      <c r="N128" s="931"/>
      <c r="O128" s="931"/>
      <c r="P128" s="931"/>
      <c r="Q128" s="1412" t="str">
        <f t="shared" si="18"/>
        <v/>
      </c>
      <c r="R128" s="1203" t="str">
        <f t="shared" si="17"/>
        <v/>
      </c>
      <c r="S128" s="930"/>
      <c r="T128" s="931"/>
      <c r="U128" s="931"/>
      <c r="V128" s="3704"/>
      <c r="W128" s="3706"/>
      <c r="X128" s="3704"/>
      <c r="Y128" s="3705"/>
      <c r="Z128" s="3705"/>
      <c r="AA128" s="3706"/>
      <c r="AB128" s="2296" t="str">
        <f t="shared" si="16"/>
        <v>B-3.5.6.5</v>
      </c>
      <c r="AC128" s="1608"/>
      <c r="AD128" s="1608"/>
      <c r="AE128" s="1608"/>
      <c r="AF128" s="1608"/>
      <c r="AG128" s="1608"/>
      <c r="AH128" s="1608"/>
      <c r="AI128" s="1608"/>
      <c r="AJ128" s="1608"/>
      <c r="AK128" s="1608"/>
    </row>
    <row r="129" spans="1:37" s="568" customFormat="1" ht="73.900000000000006" customHeight="1">
      <c r="A129" s="2296" t="s">
        <v>2181</v>
      </c>
      <c r="B129" s="928"/>
      <c r="C129" s="929"/>
      <c r="D129" s="929"/>
      <c r="E129" s="930"/>
      <c r="F129" s="928"/>
      <c r="G129" s="930"/>
      <c r="H129" s="931"/>
      <c r="I129" s="931"/>
      <c r="J129" s="931"/>
      <c r="K129" s="1412"/>
      <c r="L129" s="1412"/>
      <c r="M129" s="931"/>
      <c r="N129" s="931"/>
      <c r="O129" s="931"/>
      <c r="P129" s="931"/>
      <c r="Q129" s="1412" t="str">
        <f t="shared" si="18"/>
        <v/>
      </c>
      <c r="R129" s="1203" t="str">
        <f t="shared" si="17"/>
        <v/>
      </c>
      <c r="S129" s="930"/>
      <c r="T129" s="931"/>
      <c r="U129" s="931"/>
      <c r="V129" s="928"/>
      <c r="W129" s="930"/>
      <c r="X129" s="928"/>
      <c r="Y129" s="929"/>
      <c r="Z129" s="929"/>
      <c r="AA129" s="930"/>
      <c r="AB129" s="2296" t="str">
        <f t="shared" si="16"/>
        <v>B-3.5.6.6</v>
      </c>
      <c r="AC129" s="1608"/>
      <c r="AD129" s="1608"/>
      <c r="AE129" s="1608"/>
      <c r="AF129" s="1608"/>
      <c r="AG129" s="1608"/>
      <c r="AH129" s="1608"/>
      <c r="AI129" s="1608"/>
      <c r="AJ129" s="1608"/>
      <c r="AK129" s="1608"/>
    </row>
    <row r="130" spans="1:37" s="568" customFormat="1" ht="73.900000000000006" customHeight="1">
      <c r="A130" s="2296" t="s">
        <v>2182</v>
      </c>
      <c r="B130" s="928"/>
      <c r="C130" s="929"/>
      <c r="D130" s="929"/>
      <c r="E130" s="930"/>
      <c r="F130" s="928"/>
      <c r="G130" s="930"/>
      <c r="H130" s="931"/>
      <c r="I130" s="931"/>
      <c r="J130" s="931"/>
      <c r="K130" s="1412"/>
      <c r="L130" s="1412"/>
      <c r="M130" s="931"/>
      <c r="N130" s="931"/>
      <c r="O130" s="931"/>
      <c r="P130" s="931"/>
      <c r="Q130" s="1412" t="str">
        <f t="shared" si="18"/>
        <v/>
      </c>
      <c r="R130" s="1203" t="str">
        <f t="shared" si="17"/>
        <v/>
      </c>
      <c r="S130" s="930"/>
      <c r="T130" s="931"/>
      <c r="U130" s="931"/>
      <c r="V130" s="928"/>
      <c r="W130" s="930"/>
      <c r="X130" s="928"/>
      <c r="Y130" s="929"/>
      <c r="Z130" s="929"/>
      <c r="AA130" s="930"/>
      <c r="AB130" s="2296" t="str">
        <f t="shared" si="16"/>
        <v>B-3.5.6.7</v>
      </c>
      <c r="AC130" s="1608"/>
      <c r="AD130" s="1608"/>
      <c r="AE130" s="1608"/>
      <c r="AF130" s="1608"/>
      <c r="AG130" s="1608"/>
      <c r="AH130" s="1608"/>
      <c r="AI130" s="1608"/>
      <c r="AJ130" s="1608"/>
      <c r="AK130" s="1608"/>
    </row>
    <row r="131" spans="1:37" s="568" customFormat="1" ht="73.900000000000006" customHeight="1">
      <c r="A131" s="2296" t="s">
        <v>2183</v>
      </c>
      <c r="B131" s="928"/>
      <c r="C131" s="929"/>
      <c r="D131" s="929"/>
      <c r="E131" s="930"/>
      <c r="F131" s="928"/>
      <c r="G131" s="930"/>
      <c r="H131" s="931"/>
      <c r="I131" s="931"/>
      <c r="J131" s="931"/>
      <c r="K131" s="1412"/>
      <c r="L131" s="1412"/>
      <c r="M131" s="931"/>
      <c r="N131" s="931"/>
      <c r="O131" s="931"/>
      <c r="P131" s="931"/>
      <c r="Q131" s="1412" t="str">
        <f t="shared" si="18"/>
        <v/>
      </c>
      <c r="R131" s="1203" t="str">
        <f t="shared" si="17"/>
        <v/>
      </c>
      <c r="S131" s="930"/>
      <c r="T131" s="931"/>
      <c r="U131" s="931"/>
      <c r="V131" s="928"/>
      <c r="W131" s="930"/>
      <c r="X131" s="928"/>
      <c r="Y131" s="929"/>
      <c r="Z131" s="929"/>
      <c r="AA131" s="930"/>
      <c r="AB131" s="2296" t="str">
        <f t="shared" si="16"/>
        <v>B-3.5.6.8</v>
      </c>
      <c r="AC131" s="1608"/>
      <c r="AD131" s="1608"/>
      <c r="AE131" s="1608"/>
      <c r="AF131" s="1608"/>
      <c r="AG131" s="1608"/>
      <c r="AH131" s="1608"/>
      <c r="AI131" s="1608"/>
      <c r="AJ131" s="1608"/>
      <c r="AK131" s="1608"/>
    </row>
    <row r="132" spans="1:37" s="568" customFormat="1" ht="73.900000000000006" customHeight="1">
      <c r="A132" s="2296" t="s">
        <v>2184</v>
      </c>
      <c r="B132" s="928"/>
      <c r="C132" s="929"/>
      <c r="D132" s="929"/>
      <c r="E132" s="930"/>
      <c r="F132" s="928"/>
      <c r="G132" s="930"/>
      <c r="H132" s="931"/>
      <c r="I132" s="931"/>
      <c r="J132" s="931"/>
      <c r="K132" s="1412"/>
      <c r="L132" s="1412"/>
      <c r="M132" s="931"/>
      <c r="N132" s="931"/>
      <c r="O132" s="931"/>
      <c r="P132" s="931"/>
      <c r="Q132" s="1412" t="str">
        <f t="shared" si="18"/>
        <v/>
      </c>
      <c r="R132" s="1203" t="str">
        <f t="shared" si="17"/>
        <v/>
      </c>
      <c r="S132" s="930"/>
      <c r="T132" s="931"/>
      <c r="U132" s="931"/>
      <c r="V132" s="928"/>
      <c r="W132" s="930"/>
      <c r="X132" s="928"/>
      <c r="Y132" s="929"/>
      <c r="Z132" s="929"/>
      <c r="AA132" s="930"/>
      <c r="AB132" s="2296" t="str">
        <f t="shared" si="16"/>
        <v>B-3.5.6.9</v>
      </c>
      <c r="AC132" s="1608"/>
      <c r="AD132" s="1608"/>
      <c r="AE132" s="1608"/>
      <c r="AF132" s="1608"/>
      <c r="AG132" s="1608"/>
      <c r="AH132" s="1608"/>
      <c r="AI132" s="1608"/>
      <c r="AJ132" s="1608"/>
      <c r="AK132" s="1608"/>
    </row>
    <row r="133" spans="1:37" s="568" customFormat="1" ht="73.900000000000006" customHeight="1">
      <c r="A133" s="2296" t="s">
        <v>2185</v>
      </c>
      <c r="B133" s="3704"/>
      <c r="C133" s="3705"/>
      <c r="D133" s="3705"/>
      <c r="E133" s="3706"/>
      <c r="F133" s="3704"/>
      <c r="G133" s="3706"/>
      <c r="H133" s="931"/>
      <c r="I133" s="931"/>
      <c r="J133" s="931"/>
      <c r="K133" s="1412"/>
      <c r="L133" s="1412"/>
      <c r="M133" s="931"/>
      <c r="N133" s="931"/>
      <c r="O133" s="931"/>
      <c r="P133" s="931"/>
      <c r="Q133" s="1412" t="str">
        <f t="shared" si="18"/>
        <v/>
      </c>
      <c r="R133" s="1203" t="str">
        <f t="shared" si="17"/>
        <v/>
      </c>
      <c r="S133" s="930"/>
      <c r="T133" s="931"/>
      <c r="U133" s="931"/>
      <c r="V133" s="3704"/>
      <c r="W133" s="3706"/>
      <c r="X133" s="3704"/>
      <c r="Y133" s="3705"/>
      <c r="Z133" s="3705"/>
      <c r="AA133" s="3706"/>
      <c r="AB133" s="2296" t="str">
        <f t="shared" si="16"/>
        <v>B-3.5.6.10</v>
      </c>
      <c r="AC133" s="1608"/>
      <c r="AD133" s="1608"/>
      <c r="AE133" s="1608"/>
      <c r="AF133" s="1608"/>
      <c r="AG133" s="1608"/>
      <c r="AH133" s="1608"/>
      <c r="AI133" s="1608"/>
      <c r="AJ133" s="1608"/>
      <c r="AK133" s="1608"/>
    </row>
    <row r="134" spans="1:37" s="568" customFormat="1" ht="18" customHeight="1">
      <c r="A134" s="1023" t="s">
        <v>182</v>
      </c>
      <c r="B134" s="580"/>
      <c r="C134" s="580"/>
      <c r="D134" s="580"/>
      <c r="E134" s="580"/>
      <c r="F134" s="1024"/>
      <c r="G134" s="1024"/>
      <c r="H134" s="1024"/>
      <c r="I134" s="1024"/>
      <c r="J134" s="1024"/>
      <c r="K134" s="1024"/>
      <c r="L134" s="1024"/>
      <c r="M134" s="1024"/>
      <c r="N134" s="1024"/>
      <c r="O134" s="1024"/>
      <c r="P134" s="1024"/>
      <c r="Q134" s="1024"/>
      <c r="R134" s="1024"/>
      <c r="S134" s="1024"/>
      <c r="T134" s="1025"/>
      <c r="U134" s="1025"/>
      <c r="V134" s="1024"/>
      <c r="W134" s="1024"/>
      <c r="X134" s="1024"/>
      <c r="Y134" s="1024"/>
      <c r="Z134" s="1024"/>
      <c r="AA134" s="1024"/>
      <c r="AB134" s="1023" t="s">
        <v>244</v>
      </c>
      <c r="AC134" s="580"/>
      <c r="AD134" s="1608"/>
      <c r="AE134" s="1608"/>
      <c r="AF134" s="1608"/>
      <c r="AG134" s="1608"/>
      <c r="AH134" s="1608"/>
      <c r="AI134" s="1608"/>
      <c r="AJ134" s="1608"/>
      <c r="AK134" s="1608"/>
    </row>
    <row r="135" spans="1:37" s="615" customFormat="1" ht="18" customHeight="1">
      <c r="A135" s="383" t="s">
        <v>2186</v>
      </c>
      <c r="B135" s="106"/>
      <c r="C135" s="106"/>
      <c r="D135" s="106"/>
      <c r="E135" s="204"/>
      <c r="F135" s="106"/>
      <c r="G135" s="106"/>
      <c r="H135" s="106"/>
      <c r="I135" s="204"/>
      <c r="J135" s="204"/>
      <c r="K135" s="108"/>
      <c r="L135" s="202"/>
      <c r="M135" s="202"/>
      <c r="N135" s="328"/>
      <c r="O135" s="108"/>
      <c r="P135" s="204"/>
      <c r="Q135" s="106"/>
      <c r="R135" s="106"/>
      <c r="S135" s="106"/>
      <c r="T135" s="106"/>
      <c r="U135" s="106"/>
      <c r="V135" s="204"/>
      <c r="W135" s="204"/>
      <c r="X135" s="1026"/>
      <c r="Y135" s="636"/>
      <c r="Z135" s="1224"/>
      <c r="AA135" s="1223"/>
      <c r="AB135" s="198" t="s">
        <v>2187</v>
      </c>
      <c r="AC135" s="1659"/>
      <c r="AD135" s="1659"/>
      <c r="AE135" s="1659"/>
      <c r="AF135" s="1659"/>
      <c r="AG135" s="1659"/>
      <c r="AH135" s="1659"/>
      <c r="AI135" s="1659"/>
      <c r="AJ135" s="1659"/>
      <c r="AK135" s="1659"/>
    </row>
    <row r="136" spans="1:37" s="579" customFormat="1" ht="18" customHeight="1">
      <c r="A136" s="842" t="s">
        <v>2188</v>
      </c>
      <c r="B136" s="843"/>
      <c r="C136" s="843"/>
      <c r="D136" s="843"/>
      <c r="E136" s="843"/>
      <c r="F136" s="844"/>
      <c r="G136" s="844"/>
      <c r="H136" s="845"/>
      <c r="I136" s="846"/>
      <c r="J136" s="843"/>
      <c r="K136" s="843"/>
      <c r="L136" s="843"/>
      <c r="M136" s="843"/>
      <c r="N136" s="843"/>
      <c r="O136" s="843"/>
      <c r="P136" s="843"/>
      <c r="Q136" s="843"/>
      <c r="R136" s="845"/>
      <c r="S136" s="170"/>
      <c r="T136" s="847"/>
      <c r="U136" s="848"/>
      <c r="V136" s="170"/>
      <c r="W136" s="849"/>
      <c r="X136" s="844"/>
      <c r="Y136" s="844"/>
      <c r="Z136" s="1195"/>
      <c r="AA136" s="1192"/>
      <c r="AB136" s="198" t="s">
        <v>2189</v>
      </c>
      <c r="AC136" s="196"/>
      <c r="AD136" s="205"/>
    </row>
    <row r="137" spans="1:37" s="850" customFormat="1" ht="18" customHeight="1">
      <c r="A137" s="842" t="s">
        <v>2110</v>
      </c>
      <c r="B137" s="843"/>
      <c r="C137" s="843"/>
      <c r="D137" s="843"/>
      <c r="E137" s="843"/>
      <c r="F137" s="843"/>
      <c r="G137" s="843"/>
      <c r="H137" s="845"/>
      <c r="I137" s="846"/>
      <c r="J137" s="843"/>
      <c r="K137" s="843"/>
      <c r="L137" s="843"/>
      <c r="M137" s="843"/>
      <c r="N137" s="843"/>
      <c r="O137" s="843"/>
      <c r="P137" s="843"/>
      <c r="Q137" s="843"/>
      <c r="R137" s="845"/>
      <c r="S137" s="1027"/>
      <c r="T137" s="1027"/>
      <c r="U137" s="1027"/>
      <c r="V137" s="1027"/>
      <c r="W137" s="1027"/>
      <c r="X137" s="1027"/>
      <c r="Y137" s="1027"/>
      <c r="Z137" s="1226"/>
      <c r="AA137" s="1226"/>
      <c r="AB137" s="1186" t="s">
        <v>2190</v>
      </c>
      <c r="AC137" s="196"/>
      <c r="AD137" s="205"/>
    </row>
    <row r="138" spans="1:37" s="850" customFormat="1" ht="18" customHeight="1">
      <c r="A138" s="842" t="s">
        <v>2191</v>
      </c>
      <c r="B138" s="843"/>
      <c r="C138" s="843"/>
      <c r="D138" s="843"/>
      <c r="E138" s="843"/>
      <c r="F138" s="843"/>
      <c r="G138" s="843"/>
      <c r="H138" s="845"/>
      <c r="I138" s="846"/>
      <c r="J138" s="843"/>
      <c r="K138" s="843"/>
      <c r="L138" s="843"/>
      <c r="M138" s="843"/>
      <c r="N138" s="843"/>
      <c r="O138" s="843"/>
      <c r="P138" s="843"/>
      <c r="Q138" s="843"/>
      <c r="R138" s="845"/>
      <c r="S138" s="170"/>
      <c r="T138" s="847"/>
      <c r="U138" s="848"/>
      <c r="V138" s="170"/>
      <c r="W138" s="1028"/>
      <c r="X138" s="843"/>
      <c r="Y138" s="843"/>
      <c r="Z138" s="1189"/>
      <c r="AA138" s="1192"/>
      <c r="AB138" s="1186" t="s">
        <v>2192</v>
      </c>
      <c r="AC138" s="196"/>
      <c r="AD138" s="205"/>
    </row>
  </sheetData>
  <mergeCells count="331">
    <mergeCell ref="Z46:AA46"/>
    <mergeCell ref="Z47:AA47"/>
    <mergeCell ref="B31:C31"/>
    <mergeCell ref="B32:C32"/>
    <mergeCell ref="B33:C33"/>
    <mergeCell ref="B34:C34"/>
    <mergeCell ref="B35:C35"/>
    <mergeCell ref="B36:C36"/>
    <mergeCell ref="B37:C37"/>
    <mergeCell ref="B38:C38"/>
    <mergeCell ref="B39:C39"/>
    <mergeCell ref="B40:C40"/>
    <mergeCell ref="B42:C42"/>
    <mergeCell ref="B43:C43"/>
    <mergeCell ref="B44:C44"/>
    <mergeCell ref="B45:C45"/>
    <mergeCell ref="B46:C46"/>
    <mergeCell ref="B47:C47"/>
    <mergeCell ref="Z31:AA31"/>
    <mergeCell ref="Z32:AA32"/>
    <mergeCell ref="Z34:AA34"/>
    <mergeCell ref="Z35:AA35"/>
    <mergeCell ref="Z36:AA36"/>
    <mergeCell ref="Z37:AA37"/>
    <mergeCell ref="B9:C9"/>
    <mergeCell ref="B10:C10"/>
    <mergeCell ref="B11:C11"/>
    <mergeCell ref="B12:C12"/>
    <mergeCell ref="B13:C13"/>
    <mergeCell ref="Z42:AA42"/>
    <mergeCell ref="Z43:AA43"/>
    <mergeCell ref="Z44:AA44"/>
    <mergeCell ref="Z45:AA45"/>
    <mergeCell ref="Z38:AA38"/>
    <mergeCell ref="Z39:AA39"/>
    <mergeCell ref="X39:Y39"/>
    <mergeCell ref="P40:S40"/>
    <mergeCell ref="P34:S34"/>
    <mergeCell ref="P35:S35"/>
    <mergeCell ref="P36:S36"/>
    <mergeCell ref="P37:S37"/>
    <mergeCell ref="P38:S38"/>
    <mergeCell ref="P31:S31"/>
    <mergeCell ref="J32:M32"/>
    <mergeCell ref="J33:M33"/>
    <mergeCell ref="J34:M34"/>
    <mergeCell ref="J35:M35"/>
    <mergeCell ref="J36:M36"/>
    <mergeCell ref="Z18:AA18"/>
    <mergeCell ref="Z21:AA21"/>
    <mergeCell ref="Z22:AA22"/>
    <mergeCell ref="Z23:AA23"/>
    <mergeCell ref="Z24:AA24"/>
    <mergeCell ref="Z25:AA25"/>
    <mergeCell ref="Z9:AA9"/>
    <mergeCell ref="Z10:AA10"/>
    <mergeCell ref="Z11:AA11"/>
    <mergeCell ref="Z12:AA12"/>
    <mergeCell ref="Z13:AA13"/>
    <mergeCell ref="Z14:AA14"/>
    <mergeCell ref="Z15:AA15"/>
    <mergeCell ref="Z16:AA16"/>
    <mergeCell ref="Z17:AA17"/>
    <mergeCell ref="Z19:AA19"/>
    <mergeCell ref="Z20:AA20"/>
    <mergeCell ref="B14:C14"/>
    <mergeCell ref="B15:C15"/>
    <mergeCell ref="B16:C16"/>
    <mergeCell ref="B17:C17"/>
    <mergeCell ref="X43:Y43"/>
    <mergeCell ref="X44:Y44"/>
    <mergeCell ref="D43:E43"/>
    <mergeCell ref="D44:E44"/>
    <mergeCell ref="X40:Y40"/>
    <mergeCell ref="X42:Y42"/>
    <mergeCell ref="D40:E40"/>
    <mergeCell ref="D42:E42"/>
    <mergeCell ref="B41:C41"/>
    <mergeCell ref="D41:E41"/>
    <mergeCell ref="J41:M41"/>
    <mergeCell ref="P41:S41"/>
    <mergeCell ref="X41:Y41"/>
    <mergeCell ref="B19:C19"/>
    <mergeCell ref="B20:C20"/>
    <mergeCell ref="J37:M37"/>
    <mergeCell ref="J38:M38"/>
    <mergeCell ref="J39:M39"/>
    <mergeCell ref="J40:M40"/>
    <mergeCell ref="X45:Y45"/>
    <mergeCell ref="X46:Y46"/>
    <mergeCell ref="D45:E45"/>
    <mergeCell ref="D46:E46"/>
    <mergeCell ref="P42:S42"/>
    <mergeCell ref="P43:S43"/>
    <mergeCell ref="P44:S44"/>
    <mergeCell ref="P45:S45"/>
    <mergeCell ref="P46:S46"/>
    <mergeCell ref="J42:M42"/>
    <mergeCell ref="J43:M43"/>
    <mergeCell ref="J44:M44"/>
    <mergeCell ref="J45:M45"/>
    <mergeCell ref="J46:M46"/>
    <mergeCell ref="L83:N83"/>
    <mergeCell ref="O84:Q84"/>
    <mergeCell ref="O86:Q86"/>
    <mergeCell ref="L84:N84"/>
    <mergeCell ref="L86:N86"/>
    <mergeCell ref="L85:N85"/>
    <mergeCell ref="O85:Q85"/>
    <mergeCell ref="X47:Y47"/>
    <mergeCell ref="D47:E47"/>
    <mergeCell ref="P47:S47"/>
    <mergeCell ref="J47:M47"/>
    <mergeCell ref="O75:Q75"/>
    <mergeCell ref="O76:Q76"/>
    <mergeCell ref="O77:Q77"/>
    <mergeCell ref="O78:Q78"/>
    <mergeCell ref="O79:Q79"/>
    <mergeCell ref="O80:Q80"/>
    <mergeCell ref="L75:N75"/>
    <mergeCell ref="L76:N76"/>
    <mergeCell ref="L77:N77"/>
    <mergeCell ref="L78:N78"/>
    <mergeCell ref="L79:N79"/>
    <mergeCell ref="L80:N80"/>
    <mergeCell ref="R102:V102"/>
    <mergeCell ref="W102:AA102"/>
    <mergeCell ref="B101:F101"/>
    <mergeCell ref="G101:K101"/>
    <mergeCell ref="L101:N101"/>
    <mergeCell ref="O101:Q101"/>
    <mergeCell ref="R101:V101"/>
    <mergeCell ref="W101:AA101"/>
    <mergeCell ref="O87:Q87"/>
    <mergeCell ref="O88:Q88"/>
    <mergeCell ref="L87:N87"/>
    <mergeCell ref="L88:N88"/>
    <mergeCell ref="O89:Q89"/>
    <mergeCell ref="O90:Q90"/>
    <mergeCell ref="L89:N89"/>
    <mergeCell ref="L90:N90"/>
    <mergeCell ref="O92:Q92"/>
    <mergeCell ref="O91:Q91"/>
    <mergeCell ref="L91:N91"/>
    <mergeCell ref="L92:N92"/>
    <mergeCell ref="O93:Q93"/>
    <mergeCell ref="O94:Q94"/>
    <mergeCell ref="L93:N93"/>
    <mergeCell ref="L94:N94"/>
    <mergeCell ref="R105:V105"/>
    <mergeCell ref="W105:AA105"/>
    <mergeCell ref="L104:N104"/>
    <mergeCell ref="O104:Q104"/>
    <mergeCell ref="R104:V104"/>
    <mergeCell ref="W104:AA104"/>
    <mergeCell ref="B103:F103"/>
    <mergeCell ref="G103:K103"/>
    <mergeCell ref="L103:N103"/>
    <mergeCell ref="O103:Q103"/>
    <mergeCell ref="R103:V103"/>
    <mergeCell ref="W103:AA103"/>
    <mergeCell ref="B104:F104"/>
    <mergeCell ref="B105:F105"/>
    <mergeCell ref="G105:K105"/>
    <mergeCell ref="L105:N105"/>
    <mergeCell ref="O105:Q105"/>
    <mergeCell ref="R108:V108"/>
    <mergeCell ref="W108:AA108"/>
    <mergeCell ref="B107:F107"/>
    <mergeCell ref="G107:K107"/>
    <mergeCell ref="L107:N107"/>
    <mergeCell ref="O107:Q107"/>
    <mergeCell ref="R107:V107"/>
    <mergeCell ref="W107:AA107"/>
    <mergeCell ref="L106:N106"/>
    <mergeCell ref="O106:Q106"/>
    <mergeCell ref="R106:V106"/>
    <mergeCell ref="W106:AA106"/>
    <mergeCell ref="B108:F108"/>
    <mergeCell ref="G108:K108"/>
    <mergeCell ref="B106:F106"/>
    <mergeCell ref="G106:K106"/>
    <mergeCell ref="L108:N108"/>
    <mergeCell ref="O108:Q108"/>
    <mergeCell ref="R112:V112"/>
    <mergeCell ref="W112:AA112"/>
    <mergeCell ref="L110:N110"/>
    <mergeCell ref="O110:Q110"/>
    <mergeCell ref="R110:V110"/>
    <mergeCell ref="W110:AA110"/>
    <mergeCell ref="B109:F109"/>
    <mergeCell ref="G109:K109"/>
    <mergeCell ref="L109:N109"/>
    <mergeCell ref="O109:Q109"/>
    <mergeCell ref="R109:V109"/>
    <mergeCell ref="W109:AA109"/>
    <mergeCell ref="B110:F110"/>
    <mergeCell ref="G110:K110"/>
    <mergeCell ref="B112:F112"/>
    <mergeCell ref="G112:K112"/>
    <mergeCell ref="L112:N112"/>
    <mergeCell ref="O112:Q112"/>
    <mergeCell ref="B111:F111"/>
    <mergeCell ref="G111:K111"/>
    <mergeCell ref="L111:N111"/>
    <mergeCell ref="O111:Q111"/>
    <mergeCell ref="R111:V111"/>
    <mergeCell ref="W111:AA111"/>
    <mergeCell ref="R115:V115"/>
    <mergeCell ref="W115:AA115"/>
    <mergeCell ref="B114:F114"/>
    <mergeCell ref="G114:K114"/>
    <mergeCell ref="L114:N114"/>
    <mergeCell ref="O114:Q114"/>
    <mergeCell ref="R114:V114"/>
    <mergeCell ref="W114:AA114"/>
    <mergeCell ref="L113:N113"/>
    <mergeCell ref="O113:Q113"/>
    <mergeCell ref="R113:V113"/>
    <mergeCell ref="W113:AA113"/>
    <mergeCell ref="L115:N115"/>
    <mergeCell ref="O115:Q115"/>
    <mergeCell ref="B115:F115"/>
    <mergeCell ref="G115:K115"/>
    <mergeCell ref="B113:F113"/>
    <mergeCell ref="G113:K113"/>
    <mergeCell ref="R118:V118"/>
    <mergeCell ref="W118:AA118"/>
    <mergeCell ref="L117:N117"/>
    <mergeCell ref="O117:Q117"/>
    <mergeCell ref="R117:V117"/>
    <mergeCell ref="W117:AA117"/>
    <mergeCell ref="B116:F116"/>
    <mergeCell ref="G116:K116"/>
    <mergeCell ref="L116:N116"/>
    <mergeCell ref="O116:Q116"/>
    <mergeCell ref="R116:V116"/>
    <mergeCell ref="W116:AA116"/>
    <mergeCell ref="B118:F118"/>
    <mergeCell ref="G118:K118"/>
    <mergeCell ref="L118:N118"/>
    <mergeCell ref="O118:Q118"/>
    <mergeCell ref="B117:F117"/>
    <mergeCell ref="G117:K117"/>
    <mergeCell ref="R121:V121"/>
    <mergeCell ref="W121:AA121"/>
    <mergeCell ref="B120:F120"/>
    <mergeCell ref="G120:K120"/>
    <mergeCell ref="L120:N120"/>
    <mergeCell ref="O120:Q120"/>
    <mergeCell ref="R120:V120"/>
    <mergeCell ref="W120:AA120"/>
    <mergeCell ref="L119:N119"/>
    <mergeCell ref="O119:Q119"/>
    <mergeCell ref="R119:V119"/>
    <mergeCell ref="W119:AA119"/>
    <mergeCell ref="L121:N121"/>
    <mergeCell ref="O121:Q121"/>
    <mergeCell ref="B121:F121"/>
    <mergeCell ref="G121:K121"/>
    <mergeCell ref="B119:F119"/>
    <mergeCell ref="G119:K119"/>
    <mergeCell ref="V123:W123"/>
    <mergeCell ref="X123:AA123"/>
    <mergeCell ref="X124:AA124"/>
    <mergeCell ref="X125:AA125"/>
    <mergeCell ref="X126:AA126"/>
    <mergeCell ref="X127:AA127"/>
    <mergeCell ref="X128:AA128"/>
    <mergeCell ref="X133:AA133"/>
    <mergeCell ref="V124:W124"/>
    <mergeCell ref="V125:W125"/>
    <mergeCell ref="V126:W126"/>
    <mergeCell ref="V127:W127"/>
    <mergeCell ref="V128:W128"/>
    <mergeCell ref="V133:W133"/>
    <mergeCell ref="B126:E126"/>
    <mergeCell ref="B127:E127"/>
    <mergeCell ref="B128:E128"/>
    <mergeCell ref="B133:E133"/>
    <mergeCell ref="F124:G124"/>
    <mergeCell ref="F125:G125"/>
    <mergeCell ref="F126:G126"/>
    <mergeCell ref="F127:G127"/>
    <mergeCell ref="F128:G128"/>
    <mergeCell ref="F133:G133"/>
    <mergeCell ref="B124:E124"/>
    <mergeCell ref="B125:E125"/>
    <mergeCell ref="L102:N102"/>
    <mergeCell ref="O102:Q102"/>
    <mergeCell ref="C5:F5"/>
    <mergeCell ref="B123:E123"/>
    <mergeCell ref="F123:G123"/>
    <mergeCell ref="D32:E32"/>
    <mergeCell ref="D33:E33"/>
    <mergeCell ref="D34:E34"/>
    <mergeCell ref="D35:E35"/>
    <mergeCell ref="D36:E36"/>
    <mergeCell ref="D37:E37"/>
    <mergeCell ref="D38:E38"/>
    <mergeCell ref="D39:E39"/>
    <mergeCell ref="G104:K104"/>
    <mergeCell ref="B102:F102"/>
    <mergeCell ref="G102:K102"/>
    <mergeCell ref="B18:C18"/>
    <mergeCell ref="B21:C21"/>
    <mergeCell ref="B22:C22"/>
    <mergeCell ref="O81:Q81"/>
    <mergeCell ref="L81:N81"/>
    <mergeCell ref="O82:Q82"/>
    <mergeCell ref="O83:Q83"/>
    <mergeCell ref="L82:N82"/>
    <mergeCell ref="Z41:AA41"/>
    <mergeCell ref="B23:C23"/>
    <mergeCell ref="B24:C24"/>
    <mergeCell ref="B25:C25"/>
    <mergeCell ref="D31:E31"/>
    <mergeCell ref="X38:Y38"/>
    <mergeCell ref="X36:Y36"/>
    <mergeCell ref="X37:Y37"/>
    <mergeCell ref="X34:Y34"/>
    <mergeCell ref="X35:Y35"/>
    <mergeCell ref="X31:Y31"/>
    <mergeCell ref="X32:Y32"/>
    <mergeCell ref="X33:Y33"/>
    <mergeCell ref="P32:S32"/>
    <mergeCell ref="P33:S33"/>
    <mergeCell ref="J31:M31"/>
    <mergeCell ref="P39:S39"/>
    <mergeCell ref="Z40:AA40"/>
    <mergeCell ref="Z33:AA33"/>
  </mergeCells>
  <phoneticPr fontId="75" type="noConversion"/>
  <conditionalFormatting sqref="B133:E133">
    <cfRule type="containsText" dxfId="8" priority="1" operator="containsText" text="الحالة الراهنة فضلاً اختار ألإجابة من القائمة المنسدلة (من ا الى 5) : (1) = ممتاز  ، (2) = جيد و مقبول ، (3)= متهالك (مذحل /متاكل/يسرب/....الخ) ، (4)=مدمر/تالف جزئيا ، (5)=مدمر/تالف كليا">
      <formula>NOT(ISERROR(SEARCH("الحالة الراهنة فضلاً اختار ألإجابة من القائمة المنسدلة (من ا الى 5) : (1) = ممتاز  ، (2) = جيد و مقبول ، (3)= متهالك (مذحل /متاكل/يسرب/....الخ) ، (4)=مدمر/تالف جزئيا ، (5)=مدمر/تالف كليا",B133)))</formula>
    </cfRule>
  </conditionalFormatting>
  <dataValidations count="2">
    <dataValidation type="list" allowBlank="1" showInputMessage="1" showErrorMessage="1" sqref="K20:K25 E20:E25 K124:K133 H42:H47 K64:K69 K10:K18 E10:E18 H32:H40 K54:K62 J76:J84 J86:J94" xr:uid="{00000000-0002-0000-1800-000000000000}">
      <formula1>"1,2,3,4,5"</formula1>
    </dataValidation>
    <dataValidation type="list" allowBlank="1" showInputMessage="1" showErrorMessage="1" sqref="L124:L133 L20:L25 I42:I47 L64:L69 L10:L18 I32:I40 L54:L62 K76:K84 K86:K94" xr:uid="{00000000-0002-0000-1800-000001000000}">
      <formula1>"1,2,3,4"</formula1>
    </dataValidation>
  </dataValidations>
  <printOptions horizontalCentered="1"/>
  <pageMargins left="0.23622047244094491" right="0.23622047244094491" top="0.70866141732283472" bottom="0.23622047244094491" header="0.19685039370078741" footer="3.937007874015748E-2"/>
  <pageSetup paperSize="9" scale="50" fitToWidth="2" fitToHeight="7" pageOrder="overThenDown" orientation="landscape" r:id="rId1"/>
  <headerFooter>
    <oddHeader>&amp;L&amp;G&amp;R&amp;G</oddHeader>
    <oddFooter>&amp;R&amp;P of &amp;N</oddFooter>
    <firstFooter>&amp;R&amp;P of &amp;N</firstFooter>
  </headerFooter>
  <rowBreaks count="10" manualBreakCount="10">
    <brk id="18" max="27" man="1"/>
    <brk id="29" max="27" man="1"/>
    <brk id="40" max="27" man="1"/>
    <brk id="51" max="27" man="1"/>
    <brk id="62" max="27" man="1"/>
    <brk id="73" max="27" man="1"/>
    <brk id="84" max="27" man="1"/>
    <brk id="99" max="27" man="1"/>
    <brk id="110" max="27" man="1"/>
    <brk id="121" max="27" man="1"/>
  </rowBreaks>
  <colBreaks count="1" manualBreakCount="1">
    <brk id="14" max="132" man="1"/>
  </colBreaks>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AD24"/>
  <sheetViews>
    <sheetView rightToLeft="1" view="pageBreakPreview" zoomScale="80" zoomScaleNormal="38" zoomScaleSheetLayoutView="80" zoomScalePageLayoutView="25" workbookViewId="0">
      <selection activeCell="A7" sqref="A7"/>
    </sheetView>
  </sheetViews>
  <sheetFormatPr defaultColWidth="9.140625" defaultRowHeight="14.25"/>
  <cols>
    <col min="1" max="1" width="13.7109375" style="614" customWidth="1"/>
    <col min="2" max="2" width="35.7109375" style="614" customWidth="1"/>
    <col min="3" max="3" width="21.28515625" style="614" customWidth="1"/>
    <col min="4" max="4" width="18" style="614" customWidth="1"/>
    <col min="5" max="5" width="35.7109375" style="614" customWidth="1"/>
    <col min="6" max="9" width="17.7109375" style="614" customWidth="1"/>
    <col min="10" max="10" width="23.28515625" style="614" customWidth="1"/>
    <col min="11" max="11" width="44.42578125" style="614" customWidth="1"/>
    <col min="12" max="12" width="32.85546875" style="614" customWidth="1"/>
    <col min="13" max="13" width="17.7109375" style="614" customWidth="1"/>
    <col min="14" max="14" width="22.140625" style="614" customWidth="1"/>
    <col min="15" max="15" width="20.7109375" style="614" customWidth="1"/>
    <col min="16" max="16" width="21.140625" style="614" customWidth="1"/>
    <col min="17" max="17" width="23" style="614" customWidth="1"/>
    <col min="18" max="18" width="35.7109375" style="614" customWidth="1"/>
    <col min="19" max="19" width="20.42578125" style="614" customWidth="1"/>
    <col min="20" max="20" width="16.42578125" style="614" customWidth="1"/>
    <col min="21" max="21" width="35.7109375" style="614" customWidth="1"/>
    <col min="22" max="22" width="13.7109375" style="614" customWidth="1"/>
    <col min="23" max="16384" width="9.140625" style="614"/>
  </cols>
  <sheetData>
    <row r="1" spans="1:30" ht="23.1" customHeight="1">
      <c r="A1" s="2260" t="s">
        <v>72</v>
      </c>
      <c r="B1" s="891"/>
      <c r="C1" s="2738" t="s">
        <v>3490</v>
      </c>
      <c r="D1" s="929"/>
      <c r="E1" s="929"/>
      <c r="F1" s="929"/>
      <c r="G1" s="929"/>
      <c r="H1" s="929"/>
      <c r="I1" s="929"/>
      <c r="J1" s="929"/>
      <c r="K1" s="930"/>
      <c r="L1" s="928"/>
      <c r="M1" s="929"/>
      <c r="N1" s="929"/>
      <c r="O1" s="929"/>
      <c r="P1" s="929"/>
      <c r="Q1" s="929"/>
      <c r="R1" s="929"/>
      <c r="S1" s="2182" t="s">
        <v>4259</v>
      </c>
      <c r="T1" s="1030"/>
      <c r="U1" s="581"/>
      <c r="V1" s="2739" t="s">
        <v>816</v>
      </c>
      <c r="W1" s="1608"/>
      <c r="X1" s="1608"/>
      <c r="Y1" s="1608"/>
      <c r="Z1" s="1608"/>
      <c r="AA1" s="1608"/>
      <c r="AB1" s="1608"/>
      <c r="AC1" s="1608"/>
      <c r="AD1" s="1608"/>
    </row>
    <row r="2" spans="1:30" ht="23.1" customHeight="1">
      <c r="A2" s="2260" t="s">
        <v>166</v>
      </c>
      <c r="B2" s="891"/>
      <c r="C2" s="2738" t="s">
        <v>3689</v>
      </c>
      <c r="D2" s="929"/>
      <c r="E2" s="929"/>
      <c r="F2" s="929"/>
      <c r="G2" s="929"/>
      <c r="H2" s="929"/>
      <c r="I2" s="929"/>
      <c r="J2" s="929"/>
      <c r="K2" s="930"/>
      <c r="L2" s="928"/>
      <c r="M2" s="929"/>
      <c r="N2" s="929"/>
      <c r="O2" s="929"/>
      <c r="P2" s="929"/>
      <c r="Q2" s="929"/>
      <c r="R2" s="929"/>
      <c r="S2" s="2182" t="s">
        <v>4260</v>
      </c>
      <c r="T2" s="1030"/>
      <c r="U2" s="581"/>
      <c r="V2" s="2739" t="s">
        <v>74</v>
      </c>
      <c r="W2" s="1608"/>
      <c r="X2" s="1608"/>
      <c r="Y2" s="1608"/>
      <c r="Z2" s="1608"/>
      <c r="AA2" s="1608"/>
      <c r="AB2" s="1608"/>
      <c r="AC2" s="1608"/>
      <c r="AD2" s="1608"/>
    </row>
    <row r="3" spans="1:30" ht="23.1" customHeight="1">
      <c r="A3" s="2260" t="s">
        <v>167</v>
      </c>
      <c r="B3" s="891"/>
      <c r="C3" s="2738" t="s">
        <v>3492</v>
      </c>
      <c r="D3" s="929"/>
      <c r="E3" s="929"/>
      <c r="F3" s="929"/>
      <c r="G3" s="929"/>
      <c r="H3" s="929"/>
      <c r="I3" s="929"/>
      <c r="J3" s="929"/>
      <c r="K3" s="930"/>
      <c r="L3" s="928"/>
      <c r="M3" s="929"/>
      <c r="N3" s="929"/>
      <c r="O3" s="929"/>
      <c r="P3" s="929"/>
      <c r="Q3" s="929"/>
      <c r="R3" s="929"/>
      <c r="S3" s="2182" t="s">
        <v>4217</v>
      </c>
      <c r="T3" s="1030"/>
      <c r="U3" s="581"/>
      <c r="V3" s="2739" t="s">
        <v>75</v>
      </c>
      <c r="W3" s="1608"/>
      <c r="X3" s="1608"/>
      <c r="Y3" s="1608"/>
      <c r="Z3" s="1608"/>
      <c r="AA3" s="1608"/>
      <c r="AB3" s="1608"/>
      <c r="AC3" s="1608"/>
      <c r="AD3" s="1608"/>
    </row>
    <row r="4" spans="1:30" ht="23.1" customHeight="1">
      <c r="A4" s="2260" t="s">
        <v>168</v>
      </c>
      <c r="B4" s="891"/>
      <c r="C4" s="2738" t="s">
        <v>3690</v>
      </c>
      <c r="D4" s="929"/>
      <c r="E4" s="929"/>
      <c r="F4" s="929"/>
      <c r="G4" s="929"/>
      <c r="H4" s="929"/>
      <c r="I4" s="929"/>
      <c r="J4" s="929"/>
      <c r="K4" s="930"/>
      <c r="L4" s="928"/>
      <c r="M4" s="929"/>
      <c r="N4" s="929"/>
      <c r="O4" s="929"/>
      <c r="P4" s="929"/>
      <c r="Q4" s="929"/>
      <c r="R4" s="929"/>
      <c r="S4" s="2181">
        <v>45008</v>
      </c>
      <c r="T4" s="1030"/>
      <c r="U4" s="581"/>
      <c r="V4" s="2739" t="s">
        <v>76</v>
      </c>
      <c r="W4" s="1608"/>
      <c r="X4" s="1608"/>
      <c r="Y4" s="1608"/>
      <c r="Z4" s="1608"/>
      <c r="AA4" s="1608"/>
      <c r="AB4" s="1608"/>
      <c r="AC4" s="1608"/>
      <c r="AD4" s="1608"/>
    </row>
    <row r="5" spans="1:30" ht="38.1" customHeight="1">
      <c r="A5" s="2496" t="s">
        <v>169</v>
      </c>
      <c r="B5" s="892"/>
      <c r="C5" s="2738"/>
      <c r="D5" s="929"/>
      <c r="E5" s="929"/>
      <c r="F5" s="929"/>
      <c r="G5" s="929"/>
      <c r="H5" s="929"/>
      <c r="I5" s="929"/>
      <c r="J5" s="929"/>
      <c r="K5" s="930"/>
      <c r="L5" s="928"/>
      <c r="M5" s="929"/>
      <c r="N5" s="929"/>
      <c r="O5" s="929"/>
      <c r="P5" s="929"/>
      <c r="Q5" s="929"/>
      <c r="R5" s="929"/>
      <c r="S5" s="929"/>
      <c r="T5" s="1030"/>
      <c r="U5" s="581"/>
      <c r="V5" s="2739" t="s">
        <v>78</v>
      </c>
      <c r="W5" s="1608"/>
      <c r="X5" s="1608"/>
      <c r="Y5" s="1608"/>
      <c r="Z5" s="1608"/>
      <c r="AA5" s="1608"/>
      <c r="AB5" s="1608"/>
      <c r="AC5" s="1608"/>
      <c r="AD5" s="1608"/>
    </row>
    <row r="6" spans="1:30" s="109" customFormat="1" ht="18">
      <c r="A6" s="3523" t="s">
        <v>2193</v>
      </c>
      <c r="B6" s="3524"/>
      <c r="C6" s="3524"/>
      <c r="D6" s="3524"/>
      <c r="E6" s="3524"/>
      <c r="F6" s="3524"/>
      <c r="G6" s="3524"/>
      <c r="H6" s="3524"/>
      <c r="I6" s="3524"/>
      <c r="J6" s="3524"/>
      <c r="K6" s="3525"/>
      <c r="L6" s="1629"/>
      <c r="M6" s="1627"/>
      <c r="N6" s="1627"/>
      <c r="O6" s="1627"/>
      <c r="P6" s="1627"/>
      <c r="Q6" s="1627"/>
      <c r="R6" s="1627"/>
      <c r="S6" s="1627"/>
      <c r="T6" s="1626"/>
      <c r="U6" s="1626"/>
      <c r="V6" s="2433" t="s">
        <v>1324</v>
      </c>
      <c r="W6" s="1509"/>
      <c r="X6" s="1509"/>
      <c r="Y6" s="1509"/>
      <c r="Z6" s="1509"/>
      <c r="AA6" s="1509"/>
      <c r="AB6" s="1509"/>
      <c r="AC6" s="1509"/>
      <c r="AD6" s="1509"/>
    </row>
    <row r="7" spans="1:30" ht="20.100000000000001" customHeight="1">
      <c r="A7" s="2497" t="s">
        <v>2194</v>
      </c>
      <c r="B7" s="699"/>
      <c r="C7" s="699"/>
      <c r="D7" s="699"/>
      <c r="E7" s="699"/>
      <c r="F7" s="699"/>
      <c r="G7" s="699"/>
      <c r="H7" s="699"/>
      <c r="I7" s="699"/>
      <c r="J7" s="699"/>
      <c r="K7" s="700"/>
      <c r="L7" s="701"/>
      <c r="M7" s="699"/>
      <c r="N7" s="699"/>
      <c r="O7" s="699"/>
      <c r="P7" s="699"/>
      <c r="Q7" s="702"/>
      <c r="R7" s="702"/>
      <c r="S7" s="702"/>
      <c r="T7" s="702"/>
      <c r="U7" s="702"/>
      <c r="V7" s="2688" t="s">
        <v>2195</v>
      </c>
      <c r="W7" s="1608"/>
      <c r="X7" s="1608"/>
      <c r="Y7" s="1608"/>
      <c r="Z7" s="1608"/>
      <c r="AA7" s="1608"/>
      <c r="AB7" s="1608"/>
      <c r="AC7" s="1608"/>
      <c r="AD7" s="1608"/>
    </row>
    <row r="8" spans="1:30" s="579" customFormat="1" ht="20.25" customHeight="1">
      <c r="A8" s="2731" t="s">
        <v>2196</v>
      </c>
      <c r="B8" s="346"/>
      <c r="C8" s="346"/>
      <c r="D8" s="346"/>
      <c r="E8" s="323"/>
      <c r="F8" s="323"/>
      <c r="G8" s="323"/>
      <c r="H8" s="323"/>
      <c r="I8" s="323"/>
      <c r="J8" s="323"/>
      <c r="K8" s="347"/>
      <c r="L8" s="345"/>
      <c r="M8" s="346"/>
      <c r="N8" s="323"/>
      <c r="O8" s="323"/>
      <c r="P8" s="323"/>
      <c r="Q8" s="323"/>
      <c r="R8" s="323"/>
      <c r="S8" s="323"/>
      <c r="T8" s="851"/>
      <c r="U8" s="1663"/>
      <c r="V8" s="2684" t="s">
        <v>2197</v>
      </c>
      <c r="W8" s="1608"/>
    </row>
    <row r="9" spans="1:30" s="853" customFormat="1" ht="60" customHeight="1">
      <c r="A9" s="2732" t="s">
        <v>174</v>
      </c>
      <c r="B9" s="2733" t="s">
        <v>4761</v>
      </c>
      <c r="C9" s="2734" t="s">
        <v>4898</v>
      </c>
      <c r="D9" s="2735" t="s">
        <v>2198</v>
      </c>
      <c r="E9" s="2736" t="s">
        <v>1005</v>
      </c>
      <c r="F9" s="2691" t="s">
        <v>227</v>
      </c>
      <c r="G9" s="2737" t="s">
        <v>557</v>
      </c>
      <c r="H9" s="2691" t="s">
        <v>2199</v>
      </c>
      <c r="I9" s="2691" t="s">
        <v>2200</v>
      </c>
      <c r="J9" s="2691" t="s">
        <v>4899</v>
      </c>
      <c r="K9" s="2691" t="s">
        <v>182</v>
      </c>
      <c r="L9" s="2710" t="s">
        <v>1218</v>
      </c>
      <c r="M9" s="2710" t="s">
        <v>4764</v>
      </c>
      <c r="N9" s="2710" t="s">
        <v>1008</v>
      </c>
      <c r="O9" s="2710" t="s">
        <v>2201</v>
      </c>
      <c r="P9" s="2710" t="s">
        <v>1009</v>
      </c>
      <c r="Q9" s="2710" t="s">
        <v>560</v>
      </c>
      <c r="R9" s="2740" t="s">
        <v>1010</v>
      </c>
      <c r="S9" s="2740" t="s">
        <v>2202</v>
      </c>
      <c r="T9" s="2741" t="s">
        <v>4900</v>
      </c>
      <c r="U9" s="2742" t="s">
        <v>4901</v>
      </c>
      <c r="V9" s="2327" t="s">
        <v>254</v>
      </c>
    </row>
    <row r="10" spans="1:30" s="579" customFormat="1" ht="54.95" customHeight="1">
      <c r="A10" s="558" t="s">
        <v>2203</v>
      </c>
      <c r="B10" s="2743" t="s">
        <v>3905</v>
      </c>
      <c r="C10" s="2334" t="s">
        <v>3877</v>
      </c>
      <c r="D10" s="2334" t="s">
        <v>3877</v>
      </c>
      <c r="E10" s="2334" t="s">
        <v>4903</v>
      </c>
      <c r="F10" s="2334" t="s">
        <v>280</v>
      </c>
      <c r="G10" s="2333">
        <v>6</v>
      </c>
      <c r="H10" s="2335">
        <v>200000</v>
      </c>
      <c r="I10" s="2335">
        <v>1200000</v>
      </c>
      <c r="J10" s="1742">
        <v>1</v>
      </c>
      <c r="K10" s="466"/>
      <c r="L10" s="562"/>
      <c r="M10" s="2335">
        <f>IF(J10&gt;0,J10,"")</f>
        <v>1</v>
      </c>
      <c r="N10" s="2335">
        <v>1200000</v>
      </c>
      <c r="O10" s="2335">
        <v>200000</v>
      </c>
      <c r="P10" s="2333">
        <v>6</v>
      </c>
      <c r="Q10" s="2333" t="s">
        <v>281</v>
      </c>
      <c r="R10" s="2336" t="s">
        <v>4914</v>
      </c>
      <c r="S10" s="2335" t="s">
        <v>4436</v>
      </c>
      <c r="T10" s="2335" t="s">
        <v>4436</v>
      </c>
      <c r="U10" s="2336" t="s">
        <v>4907</v>
      </c>
      <c r="V10" s="2288" t="str">
        <f>A10</f>
        <v>B-3.5.7.1</v>
      </c>
    </row>
    <row r="11" spans="1:30" s="579" customFormat="1" ht="54.95" customHeight="1">
      <c r="A11" s="558" t="s">
        <v>2204</v>
      </c>
      <c r="B11" s="2743" t="s">
        <v>3906</v>
      </c>
      <c r="C11" s="2334" t="s">
        <v>3907</v>
      </c>
      <c r="D11" s="2334" t="s">
        <v>3907</v>
      </c>
      <c r="E11" s="2334" t="s">
        <v>4913</v>
      </c>
      <c r="F11" s="2334" t="s">
        <v>280</v>
      </c>
      <c r="G11" s="2333">
        <v>2</v>
      </c>
      <c r="H11" s="2335">
        <v>150000</v>
      </c>
      <c r="I11" s="2335">
        <v>300000</v>
      </c>
      <c r="J11" s="1742">
        <v>1</v>
      </c>
      <c r="K11" s="466"/>
      <c r="L11" s="562"/>
      <c r="M11" s="2335">
        <f t="shared" ref="M11:M19" si="0">IF(J11&gt;0,J11,"")</f>
        <v>1</v>
      </c>
      <c r="N11" s="2335">
        <v>300000</v>
      </c>
      <c r="O11" s="2335">
        <v>150000</v>
      </c>
      <c r="P11" s="2333">
        <v>2</v>
      </c>
      <c r="Q11" s="2333" t="s">
        <v>281</v>
      </c>
      <c r="R11" s="2336" t="s">
        <v>4909</v>
      </c>
      <c r="S11" s="2335" t="s">
        <v>4902</v>
      </c>
      <c r="T11" s="2335" t="s">
        <v>4902</v>
      </c>
      <c r="U11" s="2336" t="s">
        <v>4908</v>
      </c>
      <c r="V11" s="2288" t="str">
        <f t="shared" ref="V11:V19" si="1">A11</f>
        <v>B-3.5.7.2</v>
      </c>
    </row>
    <row r="12" spans="1:30" s="579" customFormat="1" ht="54.95" customHeight="1">
      <c r="A12" s="558" t="s">
        <v>2205</v>
      </c>
      <c r="B12" s="2743" t="s">
        <v>3908</v>
      </c>
      <c r="C12" s="2334" t="s">
        <v>3907</v>
      </c>
      <c r="D12" s="2334" t="s">
        <v>3907</v>
      </c>
      <c r="E12" s="2334" t="s">
        <v>3909</v>
      </c>
      <c r="F12" s="2334" t="s">
        <v>280</v>
      </c>
      <c r="G12" s="2333">
        <v>4</v>
      </c>
      <c r="H12" s="2335">
        <v>70000</v>
      </c>
      <c r="I12" s="2335">
        <v>140000</v>
      </c>
      <c r="J12" s="1742">
        <v>1</v>
      </c>
      <c r="K12" s="466"/>
      <c r="L12" s="562"/>
      <c r="M12" s="2335">
        <f t="shared" si="0"/>
        <v>1</v>
      </c>
      <c r="N12" s="2335">
        <v>140000</v>
      </c>
      <c r="O12" s="2335">
        <v>70000</v>
      </c>
      <c r="P12" s="2333">
        <v>4</v>
      </c>
      <c r="Q12" s="2333" t="s">
        <v>281</v>
      </c>
      <c r="R12" s="2744" t="s">
        <v>4910</v>
      </c>
      <c r="S12" s="2335" t="s">
        <v>4902</v>
      </c>
      <c r="T12" s="2335" t="s">
        <v>4902</v>
      </c>
      <c r="U12" s="2336" t="s">
        <v>4904</v>
      </c>
      <c r="V12" s="2288" t="str">
        <f t="shared" si="1"/>
        <v>B-3.5.7.3</v>
      </c>
    </row>
    <row r="13" spans="1:30" s="579" customFormat="1" ht="54.95" customHeight="1">
      <c r="A13" s="558" t="s">
        <v>2206</v>
      </c>
      <c r="B13" s="2743" t="s">
        <v>3910</v>
      </c>
      <c r="C13" s="2334" t="s">
        <v>3907</v>
      </c>
      <c r="D13" s="2334" t="s">
        <v>3907</v>
      </c>
      <c r="E13" s="2334" t="s">
        <v>3911</v>
      </c>
      <c r="F13" s="2334" t="s">
        <v>280</v>
      </c>
      <c r="G13" s="2333">
        <v>2</v>
      </c>
      <c r="H13" s="2335">
        <v>50000</v>
      </c>
      <c r="I13" s="2335">
        <v>100000</v>
      </c>
      <c r="J13" s="1742">
        <v>1</v>
      </c>
      <c r="K13" s="466"/>
      <c r="L13" s="562"/>
      <c r="M13" s="2335">
        <f t="shared" si="0"/>
        <v>1</v>
      </c>
      <c r="N13" s="2335">
        <v>100000</v>
      </c>
      <c r="O13" s="2335">
        <v>50000</v>
      </c>
      <c r="P13" s="2333">
        <v>2</v>
      </c>
      <c r="Q13" s="2333" t="s">
        <v>281</v>
      </c>
      <c r="R13" s="2744" t="s">
        <v>4911</v>
      </c>
      <c r="S13" s="2335" t="s">
        <v>4902</v>
      </c>
      <c r="T13" s="2335" t="s">
        <v>4902</v>
      </c>
      <c r="U13" s="2336" t="s">
        <v>4905</v>
      </c>
      <c r="V13" s="2288" t="str">
        <f t="shared" si="1"/>
        <v>B-3.5.7.4</v>
      </c>
    </row>
    <row r="14" spans="1:30" s="579" customFormat="1" ht="54.95" customHeight="1">
      <c r="A14" s="558" t="s">
        <v>2207</v>
      </c>
      <c r="B14" s="2743" t="s">
        <v>3912</v>
      </c>
      <c r="C14" s="2334" t="s">
        <v>3907</v>
      </c>
      <c r="D14" s="2334" t="s">
        <v>3907</v>
      </c>
      <c r="E14" s="2334" t="s">
        <v>3913</v>
      </c>
      <c r="F14" s="2334" t="s">
        <v>280</v>
      </c>
      <c r="G14" s="2333">
        <v>2</v>
      </c>
      <c r="H14" s="2335">
        <v>70000</v>
      </c>
      <c r="I14" s="2335">
        <v>140000</v>
      </c>
      <c r="J14" s="1742">
        <v>1</v>
      </c>
      <c r="K14" s="466"/>
      <c r="L14" s="562"/>
      <c r="M14" s="2335">
        <f t="shared" si="0"/>
        <v>1</v>
      </c>
      <c r="N14" s="2335">
        <v>140000</v>
      </c>
      <c r="O14" s="2335">
        <v>70000</v>
      </c>
      <c r="P14" s="2333">
        <v>2</v>
      </c>
      <c r="Q14" s="2333" t="s">
        <v>281</v>
      </c>
      <c r="R14" s="2744" t="s">
        <v>4912</v>
      </c>
      <c r="S14" s="2335" t="s">
        <v>4902</v>
      </c>
      <c r="T14" s="2335" t="s">
        <v>4902</v>
      </c>
      <c r="U14" s="2336" t="s">
        <v>4906</v>
      </c>
      <c r="V14" s="2288" t="str">
        <f t="shared" si="1"/>
        <v>B-3.5.7.5</v>
      </c>
    </row>
    <row r="15" spans="1:30" s="579" customFormat="1" ht="54.95" customHeight="1">
      <c r="A15" s="558" t="s">
        <v>2208</v>
      </c>
      <c r="B15" s="934"/>
      <c r="C15" s="934"/>
      <c r="D15" s="934"/>
      <c r="E15" s="562"/>
      <c r="F15" s="934"/>
      <c r="G15" s="934"/>
      <c r="H15" s="551"/>
      <c r="I15" s="551"/>
      <c r="J15" s="722"/>
      <c r="K15" s="466"/>
      <c r="L15" s="562"/>
      <c r="M15" s="551" t="str">
        <f t="shared" si="0"/>
        <v/>
      </c>
      <c r="N15" s="934"/>
      <c r="O15" s="934"/>
      <c r="P15" s="934"/>
      <c r="Q15" s="934"/>
      <c r="R15" s="852"/>
      <c r="S15" s="852"/>
      <c r="T15" s="551"/>
      <c r="U15" s="551"/>
      <c r="V15" s="2288" t="str">
        <f t="shared" si="1"/>
        <v>B-3.5.7.6</v>
      </c>
    </row>
    <row r="16" spans="1:30" s="579" customFormat="1" ht="54.95" customHeight="1">
      <c r="A16" s="558" t="s">
        <v>2209</v>
      </c>
      <c r="B16" s="934"/>
      <c r="C16" s="934"/>
      <c r="D16" s="934"/>
      <c r="E16" s="562"/>
      <c r="F16" s="934"/>
      <c r="G16" s="934"/>
      <c r="H16" s="551"/>
      <c r="I16" s="551"/>
      <c r="J16" s="722"/>
      <c r="K16" s="466"/>
      <c r="L16" s="562"/>
      <c r="M16" s="551" t="str">
        <f t="shared" si="0"/>
        <v/>
      </c>
      <c r="N16" s="934"/>
      <c r="O16" s="934"/>
      <c r="P16" s="934"/>
      <c r="Q16" s="934"/>
      <c r="R16" s="852"/>
      <c r="S16" s="852"/>
      <c r="T16" s="551"/>
      <c r="U16" s="551"/>
      <c r="V16" s="2288" t="str">
        <f t="shared" si="1"/>
        <v>B-3.5.7.7</v>
      </c>
    </row>
    <row r="17" spans="1:22" s="579" customFormat="1" ht="54.95" customHeight="1">
      <c r="A17" s="558" t="s">
        <v>2210</v>
      </c>
      <c r="B17" s="934"/>
      <c r="C17" s="934"/>
      <c r="D17" s="934"/>
      <c r="E17" s="562"/>
      <c r="F17" s="934"/>
      <c r="G17" s="934"/>
      <c r="H17" s="551"/>
      <c r="I17" s="551"/>
      <c r="J17" s="722"/>
      <c r="K17" s="466"/>
      <c r="L17" s="562"/>
      <c r="M17" s="551" t="str">
        <f t="shared" si="0"/>
        <v/>
      </c>
      <c r="N17" s="934"/>
      <c r="O17" s="934"/>
      <c r="P17" s="934"/>
      <c r="Q17" s="934"/>
      <c r="R17" s="852"/>
      <c r="S17" s="852"/>
      <c r="T17" s="551"/>
      <c r="U17" s="551"/>
      <c r="V17" s="2288" t="str">
        <f t="shared" si="1"/>
        <v>B-3.5.7.8</v>
      </c>
    </row>
    <row r="18" spans="1:22" s="579" customFormat="1" ht="54.95" customHeight="1">
      <c r="A18" s="558" t="s">
        <v>2211</v>
      </c>
      <c r="B18" s="934"/>
      <c r="C18" s="934"/>
      <c r="D18" s="934"/>
      <c r="E18" s="562"/>
      <c r="F18" s="934"/>
      <c r="G18" s="934"/>
      <c r="H18" s="551"/>
      <c r="I18" s="551"/>
      <c r="J18" s="722"/>
      <c r="K18" s="466"/>
      <c r="L18" s="562"/>
      <c r="M18" s="551" t="str">
        <f t="shared" si="0"/>
        <v/>
      </c>
      <c r="N18" s="934"/>
      <c r="O18" s="934"/>
      <c r="P18" s="934"/>
      <c r="Q18" s="934"/>
      <c r="R18" s="852"/>
      <c r="S18" s="852"/>
      <c r="T18" s="551"/>
      <c r="U18" s="551"/>
      <c r="V18" s="2288" t="str">
        <f t="shared" si="1"/>
        <v>B-3.5.7.9</v>
      </c>
    </row>
    <row r="19" spans="1:22" s="579" customFormat="1" ht="54.95" customHeight="1">
      <c r="A19" s="558" t="s">
        <v>2212</v>
      </c>
      <c r="B19" s="934"/>
      <c r="C19" s="934"/>
      <c r="D19" s="934"/>
      <c r="E19" s="562"/>
      <c r="F19" s="934"/>
      <c r="G19" s="934"/>
      <c r="H19" s="551"/>
      <c r="I19" s="551"/>
      <c r="J19" s="722"/>
      <c r="K19" s="466"/>
      <c r="L19" s="562"/>
      <c r="M19" s="551" t="str">
        <f t="shared" si="0"/>
        <v/>
      </c>
      <c r="N19" s="934"/>
      <c r="O19" s="934"/>
      <c r="P19" s="934"/>
      <c r="Q19" s="934"/>
      <c r="R19" s="852"/>
      <c r="S19" s="852"/>
      <c r="T19" s="551"/>
      <c r="U19" s="551"/>
      <c r="V19" s="2288" t="str">
        <f t="shared" si="1"/>
        <v>B-3.5.7.10</v>
      </c>
    </row>
    <row r="20" spans="1:22" s="636" customFormat="1" ht="18" customHeight="1">
      <c r="A20" s="106" t="s">
        <v>495</v>
      </c>
      <c r="B20" s="106"/>
      <c r="C20" s="106"/>
      <c r="D20" s="106"/>
      <c r="E20" s="106"/>
      <c r="F20" s="106"/>
      <c r="G20" s="106"/>
      <c r="H20" s="106"/>
      <c r="I20" s="106"/>
      <c r="J20" s="106"/>
      <c r="K20" s="202"/>
      <c r="L20" s="106"/>
      <c r="M20" s="106"/>
      <c r="N20" s="106"/>
      <c r="O20" s="106"/>
      <c r="P20" s="106"/>
      <c r="Q20" s="106"/>
      <c r="R20" s="106"/>
      <c r="S20" s="106"/>
      <c r="U20" s="1659"/>
      <c r="V20" s="106" t="s">
        <v>244</v>
      </c>
    </row>
    <row r="21" spans="1:22" s="615" customFormat="1" ht="38.25" customHeight="1">
      <c r="A21" s="3725" t="s">
        <v>2213</v>
      </c>
      <c r="B21" s="3725"/>
      <c r="C21" s="3725"/>
      <c r="D21" s="3725"/>
      <c r="E21" s="3725"/>
      <c r="F21" s="3725"/>
      <c r="G21" s="3725"/>
      <c r="H21" s="3725"/>
      <c r="I21" s="3725"/>
      <c r="J21" s="3725"/>
      <c r="K21" s="3725"/>
      <c r="L21" s="3724" t="s">
        <v>2214</v>
      </c>
      <c r="M21" s="3724"/>
      <c r="N21" s="3724"/>
      <c r="O21" s="3724"/>
      <c r="P21" s="3724"/>
      <c r="Q21" s="3724"/>
      <c r="R21" s="3724"/>
      <c r="S21" s="3724"/>
      <c r="T21" s="3724"/>
      <c r="U21" s="3724"/>
      <c r="V21" s="3724"/>
    </row>
    <row r="22" spans="1:22" s="615" customFormat="1" ht="18" customHeight="1">
      <c r="A22" s="885" t="s">
        <v>2215</v>
      </c>
      <c r="B22" s="106"/>
      <c r="C22" s="106"/>
      <c r="D22" s="106"/>
      <c r="E22" s="204"/>
      <c r="F22" s="106"/>
      <c r="G22" s="106"/>
      <c r="H22" s="204"/>
      <c r="I22" s="204"/>
      <c r="J22" s="108"/>
      <c r="K22" s="202"/>
      <c r="L22" s="328"/>
      <c r="M22" s="204"/>
      <c r="N22" s="106"/>
      <c r="O22" s="106"/>
      <c r="P22" s="106"/>
      <c r="Q22" s="204"/>
      <c r="R22" s="204"/>
      <c r="S22" s="204"/>
      <c r="T22" s="636"/>
      <c r="U22" s="1659"/>
      <c r="V22" s="204" t="s">
        <v>2216</v>
      </c>
    </row>
    <row r="23" spans="1:22" s="615" customFormat="1" ht="18" customHeight="1">
      <c r="A23" s="886" t="s">
        <v>2217</v>
      </c>
      <c r="B23" s="201"/>
      <c r="C23" s="106"/>
      <c r="D23" s="106"/>
      <c r="E23" s="204"/>
      <c r="F23" s="106"/>
      <c r="G23" s="106"/>
      <c r="H23" s="204"/>
      <c r="I23" s="204"/>
      <c r="J23" s="108"/>
      <c r="K23" s="202"/>
      <c r="L23" s="108"/>
      <c r="M23" s="204"/>
      <c r="N23" s="106"/>
      <c r="O23" s="106"/>
      <c r="P23" s="106"/>
      <c r="Q23" s="204"/>
      <c r="R23" s="204"/>
      <c r="S23" s="204"/>
      <c r="T23" s="1659"/>
      <c r="U23" s="1659"/>
      <c r="V23" s="486" t="s">
        <v>1023</v>
      </c>
    </row>
    <row r="24" spans="1:22">
      <c r="A24" s="1608"/>
      <c r="B24" s="1608"/>
      <c r="C24" s="1597"/>
      <c r="D24" s="1597"/>
      <c r="E24" s="1597"/>
      <c r="F24" s="1597"/>
      <c r="G24" s="1597"/>
      <c r="H24" s="1597"/>
      <c r="I24" s="1597"/>
      <c r="J24" s="1597"/>
      <c r="K24" s="1597"/>
      <c r="L24" s="1597"/>
      <c r="M24" s="1597"/>
      <c r="N24" s="1597"/>
      <c r="O24" s="1597"/>
      <c r="P24" s="1597"/>
      <c r="Q24" s="1597"/>
      <c r="R24" s="1608"/>
      <c r="S24" s="1608"/>
      <c r="T24" s="1608"/>
      <c r="U24" s="1608"/>
      <c r="V24" s="1608"/>
    </row>
  </sheetData>
  <mergeCells count="3">
    <mergeCell ref="L21:V21"/>
    <mergeCell ref="A21:K21"/>
    <mergeCell ref="A6:K6"/>
  </mergeCells>
  <phoneticPr fontId="75" type="noConversion"/>
  <printOptions horizontalCentered="1"/>
  <pageMargins left="0.23622047244094491" right="0.23622047244094491" top="0.70866141732283472" bottom="0.23622047244094491" header="0.19685039370078741" footer="3.937007874015748E-2"/>
  <pageSetup paperSize="9" scale="54" fitToWidth="2" pageOrder="overThenDown" orientation="landscape" r:id="rId1"/>
  <headerFooter>
    <oddHeader>&amp;L&amp;G&amp;R&amp;G</oddHeader>
    <oddFooter>&amp;R&amp;P of &amp;N</oddFooter>
    <firstFooter>&amp;R&amp;P of &amp;N</firstFooter>
  </headerFooter>
  <colBreaks count="1" manualBreakCount="1">
    <brk id="11" max="22" man="1"/>
  </colBreak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900-000000000000}">
          <x14:formula1>
            <xm:f>'Dropdowns (2)'!$J$11:$J$14</xm:f>
          </x14:formula1>
          <xm:sqref>J10:J19</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Y83"/>
  <sheetViews>
    <sheetView rightToLeft="1" view="pageBreakPreview" topLeftCell="K1" zoomScale="80" zoomScaleNormal="100" zoomScaleSheetLayoutView="80" zoomScalePageLayoutView="70" workbookViewId="0">
      <selection activeCell="K4" sqref="K4:R4"/>
    </sheetView>
  </sheetViews>
  <sheetFormatPr defaultColWidth="9.140625" defaultRowHeight="14.25"/>
  <cols>
    <col min="1" max="1" width="12.42578125" style="228" customWidth="1"/>
    <col min="2" max="2" width="50.140625" style="228" customWidth="1"/>
    <col min="3" max="4" width="14.7109375" style="229" customWidth="1"/>
    <col min="5" max="17" width="14.7109375" style="228" customWidth="1"/>
    <col min="18" max="18" width="13.140625" style="228" customWidth="1"/>
    <col min="19" max="19" width="50.42578125" style="228" customWidth="1"/>
    <col min="20" max="20" width="13.7109375" style="228" customWidth="1"/>
    <col min="21" max="16384" width="9.140625" style="228"/>
  </cols>
  <sheetData>
    <row r="1" spans="1:25" ht="25.15" customHeight="1">
      <c r="A1" s="2260" t="s">
        <v>72</v>
      </c>
      <c r="B1" s="891"/>
      <c r="C1" s="3288" t="s">
        <v>3490</v>
      </c>
      <c r="D1" s="3289"/>
      <c r="E1" s="3289"/>
      <c r="F1" s="3289"/>
      <c r="G1" s="3289"/>
      <c r="H1" s="3289"/>
      <c r="I1" s="3289"/>
      <c r="J1" s="3519"/>
      <c r="K1" s="3186" t="s">
        <v>4259</v>
      </c>
      <c r="L1" s="3187"/>
      <c r="M1" s="3187"/>
      <c r="N1" s="3187"/>
      <c r="O1" s="3187"/>
      <c r="P1" s="3187"/>
      <c r="Q1" s="3187"/>
      <c r="R1" s="3188"/>
      <c r="S1" s="910"/>
      <c r="T1" s="1765" t="s">
        <v>4203</v>
      </c>
      <c r="U1" s="1499"/>
      <c r="V1" s="1499"/>
      <c r="W1" s="1499"/>
      <c r="X1" s="1499"/>
      <c r="Y1" s="1499"/>
    </row>
    <row r="2" spans="1:25" ht="25.15" customHeight="1">
      <c r="A2" s="2260" t="s">
        <v>166</v>
      </c>
      <c r="B2" s="891"/>
      <c r="C2" s="3288" t="s">
        <v>3689</v>
      </c>
      <c r="D2" s="3289"/>
      <c r="E2" s="3289"/>
      <c r="F2" s="3289"/>
      <c r="G2" s="3289"/>
      <c r="H2" s="3289"/>
      <c r="I2" s="3289"/>
      <c r="J2" s="3519"/>
      <c r="K2" s="3186" t="s">
        <v>4260</v>
      </c>
      <c r="L2" s="3187"/>
      <c r="M2" s="3187"/>
      <c r="N2" s="3187"/>
      <c r="O2" s="3187"/>
      <c r="P2" s="3187"/>
      <c r="Q2" s="3187"/>
      <c r="R2" s="3188"/>
      <c r="S2" s="910"/>
      <c r="T2" s="1765" t="s">
        <v>74</v>
      </c>
      <c r="U2" s="1499"/>
      <c r="V2" s="1499"/>
      <c r="W2" s="1499"/>
      <c r="X2" s="1499"/>
      <c r="Y2" s="1499"/>
    </row>
    <row r="3" spans="1:25" ht="25.15" customHeight="1">
      <c r="A3" s="2260" t="s">
        <v>167</v>
      </c>
      <c r="B3" s="891"/>
      <c r="C3" s="3288" t="s">
        <v>3492</v>
      </c>
      <c r="D3" s="3289"/>
      <c r="E3" s="3289"/>
      <c r="F3" s="3289"/>
      <c r="G3" s="3289"/>
      <c r="H3" s="3289"/>
      <c r="I3" s="3289"/>
      <c r="J3" s="3519"/>
      <c r="K3" s="3186" t="s">
        <v>4217</v>
      </c>
      <c r="L3" s="3187"/>
      <c r="M3" s="3187"/>
      <c r="N3" s="3187"/>
      <c r="O3" s="3187"/>
      <c r="P3" s="3187"/>
      <c r="Q3" s="3187"/>
      <c r="R3" s="3188"/>
      <c r="S3" s="908"/>
      <c r="T3" s="1765" t="s">
        <v>75</v>
      </c>
      <c r="U3" s="1499"/>
      <c r="V3" s="1499"/>
      <c r="W3" s="1499"/>
      <c r="X3" s="1499"/>
      <c r="Y3" s="1499"/>
    </row>
    <row r="4" spans="1:25" ht="25.15" customHeight="1">
      <c r="A4" s="2260" t="s">
        <v>168</v>
      </c>
      <c r="B4" s="891"/>
      <c r="C4" s="3288" t="s">
        <v>3690</v>
      </c>
      <c r="D4" s="3289"/>
      <c r="E4" s="3289"/>
      <c r="F4" s="3289"/>
      <c r="G4" s="3289"/>
      <c r="H4" s="3289"/>
      <c r="I4" s="3289"/>
      <c r="J4" s="3519"/>
      <c r="K4" s="3183">
        <v>45008</v>
      </c>
      <c r="L4" s="3184"/>
      <c r="M4" s="3184"/>
      <c r="N4" s="3184"/>
      <c r="O4" s="3184"/>
      <c r="P4" s="3184"/>
      <c r="Q4" s="3184"/>
      <c r="R4" s="3185"/>
      <c r="S4" s="911"/>
      <c r="T4" s="1765" t="s">
        <v>76</v>
      </c>
      <c r="U4" s="1499"/>
      <c r="V4" s="1499"/>
      <c r="W4" s="1499"/>
      <c r="X4" s="1499"/>
      <c r="Y4" s="1499"/>
    </row>
    <row r="5" spans="1:25" ht="40.15" customHeight="1">
      <c r="A5" s="2260" t="s">
        <v>169</v>
      </c>
      <c r="B5" s="891"/>
      <c r="C5" s="3288"/>
      <c r="D5" s="3289"/>
      <c r="E5" s="3289"/>
      <c r="F5" s="3289"/>
      <c r="G5" s="3289"/>
      <c r="H5" s="3289"/>
      <c r="I5" s="3289"/>
      <c r="J5" s="3519"/>
      <c r="K5" s="3073"/>
      <c r="L5" s="3074"/>
      <c r="M5" s="3074"/>
      <c r="N5" s="3074"/>
      <c r="O5" s="3074"/>
      <c r="P5" s="3074"/>
      <c r="Q5" s="3074"/>
      <c r="R5" s="3075"/>
      <c r="S5" s="915"/>
      <c r="T5" s="1817" t="s">
        <v>78</v>
      </c>
      <c r="U5" s="1499"/>
      <c r="V5" s="1499"/>
      <c r="W5" s="1499"/>
      <c r="X5" s="1499"/>
      <c r="Y5" s="1499"/>
    </row>
    <row r="6" spans="1:25" s="257" customFormat="1" ht="18">
      <c r="A6" s="1977" t="s">
        <v>2218</v>
      </c>
      <c r="B6" s="1500"/>
      <c r="C6" s="1664"/>
      <c r="D6" s="1664"/>
      <c r="E6" s="1665"/>
      <c r="F6" s="1665"/>
      <c r="G6" s="1665"/>
      <c r="H6" s="1665"/>
      <c r="I6" s="1665"/>
      <c r="J6" s="1503"/>
      <c r="K6" s="1504"/>
      <c r="L6" s="1664"/>
      <c r="M6" s="1665"/>
      <c r="N6" s="1665"/>
      <c r="O6" s="1665"/>
      <c r="P6" s="1665"/>
      <c r="Q6" s="1665"/>
      <c r="R6" s="1665"/>
      <c r="S6" s="1666"/>
      <c r="T6" s="2746" t="s">
        <v>2219</v>
      </c>
      <c r="U6" s="1505"/>
      <c r="V6" s="1505"/>
      <c r="W6" s="1505"/>
      <c r="X6" s="1505"/>
      <c r="Y6" s="1505"/>
    </row>
    <row r="7" spans="1:25" s="258" customFormat="1" ht="24" customHeight="1">
      <c r="A7" s="2755" t="s">
        <v>2220</v>
      </c>
      <c r="B7" s="496"/>
      <c r="C7" s="496"/>
      <c r="D7" s="270"/>
      <c r="E7" s="271"/>
      <c r="F7" s="271"/>
      <c r="G7" s="272"/>
      <c r="H7" s="271"/>
      <c r="I7" s="271"/>
      <c r="J7" s="273"/>
      <c r="K7" s="916"/>
      <c r="L7" s="270"/>
      <c r="M7" s="271"/>
      <c r="N7" s="271"/>
      <c r="O7" s="272"/>
      <c r="P7" s="271"/>
      <c r="Q7" s="274"/>
      <c r="R7" s="274"/>
      <c r="S7" s="274"/>
      <c r="T7" s="2747" t="s">
        <v>2221</v>
      </c>
      <c r="U7" s="1506"/>
      <c r="V7" s="1506"/>
      <c r="W7" s="1506"/>
      <c r="X7" s="1506"/>
      <c r="Y7" s="1506"/>
    </row>
    <row r="8" spans="1:25" s="493" customFormat="1" ht="24.95" customHeight="1">
      <c r="A8" s="2745" t="s">
        <v>2222</v>
      </c>
      <c r="B8" s="492"/>
      <c r="C8" s="165"/>
      <c r="D8" s="491"/>
      <c r="E8" s="491"/>
      <c r="F8" s="491"/>
      <c r="G8" s="491"/>
      <c r="H8" s="491"/>
      <c r="I8" s="491"/>
      <c r="J8" s="218"/>
      <c r="K8" s="990"/>
      <c r="L8" s="491"/>
      <c r="M8" s="491"/>
      <c r="N8" s="491"/>
      <c r="O8" s="491"/>
      <c r="P8" s="491"/>
      <c r="Q8" s="491"/>
      <c r="R8" s="165"/>
      <c r="S8" s="483"/>
      <c r="T8" s="2748" t="s">
        <v>2223</v>
      </c>
    </row>
    <row r="9" spans="1:25" s="113" customFormat="1" ht="30" customHeight="1">
      <c r="A9" s="1921" t="s">
        <v>299</v>
      </c>
      <c r="B9" s="2757" t="s">
        <v>251</v>
      </c>
      <c r="C9" s="2757" t="s">
        <v>227</v>
      </c>
      <c r="D9" s="2750">
        <v>2017</v>
      </c>
      <c r="E9" s="2750">
        <v>2018</v>
      </c>
      <c r="F9" s="2750">
        <v>2019</v>
      </c>
      <c r="G9" s="2750">
        <v>2020</v>
      </c>
      <c r="H9" s="2750">
        <v>2021</v>
      </c>
      <c r="I9" s="2756">
        <v>2022</v>
      </c>
      <c r="J9" s="2758" t="s">
        <v>182</v>
      </c>
      <c r="K9" s="2749" t="s">
        <v>183</v>
      </c>
      <c r="L9" s="2750">
        <v>2022</v>
      </c>
      <c r="M9" s="2750">
        <v>2021</v>
      </c>
      <c r="N9" s="2750">
        <v>2020</v>
      </c>
      <c r="O9" s="2750">
        <v>2019</v>
      </c>
      <c r="P9" s="2750">
        <v>2018</v>
      </c>
      <c r="Q9" s="2750">
        <v>2017</v>
      </c>
      <c r="R9" s="2751" t="s">
        <v>232</v>
      </c>
      <c r="S9" s="2751" t="s">
        <v>300</v>
      </c>
      <c r="T9" s="2057" t="s">
        <v>254</v>
      </c>
      <c r="U9" s="1612"/>
      <c r="V9" s="1612"/>
      <c r="W9" s="1612"/>
      <c r="X9" s="1612"/>
      <c r="Y9" s="1612"/>
    </row>
    <row r="10" spans="1:25" s="113" customFormat="1" ht="65.099999999999994" customHeight="1">
      <c r="A10" s="1839" t="str">
        <f>IF(B10="",""," B-4.1.1."&amp;""&amp;SUBTOTAL(3,$B$10:B10))</f>
        <v xml:space="preserve"> B-4.1.1.1</v>
      </c>
      <c r="B10" s="2762" t="s">
        <v>2224</v>
      </c>
      <c r="C10" s="1792" t="s">
        <v>280</v>
      </c>
      <c r="D10" s="1714">
        <v>40</v>
      </c>
      <c r="E10" s="1714">
        <v>41</v>
      </c>
      <c r="F10" s="1714">
        <v>42</v>
      </c>
      <c r="G10" s="1714">
        <v>42</v>
      </c>
      <c r="H10" s="1714">
        <v>44</v>
      </c>
      <c r="I10" s="1714">
        <v>46</v>
      </c>
      <c r="J10" s="918"/>
      <c r="K10" s="111"/>
      <c r="L10" s="1714">
        <v>46</v>
      </c>
      <c r="M10" s="1714">
        <v>44</v>
      </c>
      <c r="N10" s="1714">
        <v>42</v>
      </c>
      <c r="O10" s="1714">
        <v>42</v>
      </c>
      <c r="P10" s="1714">
        <v>41</v>
      </c>
      <c r="Q10" s="1714">
        <v>40</v>
      </c>
      <c r="R10" s="2436" t="s">
        <v>281</v>
      </c>
      <c r="S10" s="1951" t="s">
        <v>2225</v>
      </c>
      <c r="T10" s="1839" t="str">
        <f>A10</f>
        <v xml:space="preserve"> B-4.1.1.1</v>
      </c>
      <c r="U10" s="1612"/>
      <c r="V10" s="1612"/>
      <c r="W10" s="1612"/>
      <c r="X10" s="1612"/>
      <c r="Y10" s="1612"/>
    </row>
    <row r="11" spans="1:25" s="102" customFormat="1" ht="65.099999999999994" customHeight="1">
      <c r="A11" s="1839" t="str">
        <f>IF(B11="",""," B-4.1.1."&amp;""&amp;SUBTOTAL(3,$B$10:B11))</f>
        <v xml:space="preserve"> B-4.1.1.2</v>
      </c>
      <c r="B11" s="2763" t="s">
        <v>2226</v>
      </c>
      <c r="C11" s="2766" t="s">
        <v>2227</v>
      </c>
      <c r="D11" s="1925">
        <v>2200</v>
      </c>
      <c r="E11" s="1925">
        <v>2255</v>
      </c>
      <c r="F11" s="1925">
        <v>2310</v>
      </c>
      <c r="G11" s="1925">
        <v>2310</v>
      </c>
      <c r="H11" s="1925">
        <v>2420</v>
      </c>
      <c r="I11" s="1925">
        <v>2530</v>
      </c>
      <c r="J11" s="1667"/>
      <c r="K11" s="156"/>
      <c r="L11" s="1925">
        <v>2530</v>
      </c>
      <c r="M11" s="1925">
        <v>2420</v>
      </c>
      <c r="N11" s="1925">
        <v>2310</v>
      </c>
      <c r="O11" s="1925">
        <v>2310</v>
      </c>
      <c r="P11" s="1925">
        <v>2255</v>
      </c>
      <c r="Q11" s="1925">
        <v>2200</v>
      </c>
      <c r="R11" s="1716" t="s">
        <v>2228</v>
      </c>
      <c r="S11" s="1951" t="s">
        <v>2229</v>
      </c>
      <c r="T11" s="1839" t="str">
        <f>A11</f>
        <v xml:space="preserve"> B-4.1.1.2</v>
      </c>
    </row>
    <row r="12" spans="1:25" s="113" customFormat="1" ht="65.099999999999994" customHeight="1">
      <c r="A12" s="1839" t="str">
        <f>IF(B12="",""," B-4.1.1."&amp;""&amp;SUBTOTAL(3,$B$10:B12))</f>
        <v xml:space="preserve"> B-4.1.1.3</v>
      </c>
      <c r="B12" s="2764" t="s">
        <v>2230</v>
      </c>
      <c r="C12" s="2150" t="s">
        <v>1860</v>
      </c>
      <c r="D12" s="1714">
        <v>52800</v>
      </c>
      <c r="E12" s="1714">
        <v>54120</v>
      </c>
      <c r="F12" s="1714">
        <v>55440</v>
      </c>
      <c r="G12" s="1714">
        <v>55440</v>
      </c>
      <c r="H12" s="1714">
        <v>58080</v>
      </c>
      <c r="I12" s="1714">
        <v>60720</v>
      </c>
      <c r="J12" s="1516"/>
      <c r="K12" s="1511"/>
      <c r="L12" s="1714">
        <v>60720</v>
      </c>
      <c r="M12" s="1714">
        <v>58080</v>
      </c>
      <c r="N12" s="1714">
        <v>55440</v>
      </c>
      <c r="O12" s="1714">
        <v>55440</v>
      </c>
      <c r="P12" s="1714">
        <v>54120</v>
      </c>
      <c r="Q12" s="1714">
        <v>52800</v>
      </c>
      <c r="R12" s="2754" t="s">
        <v>1861</v>
      </c>
      <c r="S12" s="1951" t="s">
        <v>2231</v>
      </c>
      <c r="T12" s="1839" t="str">
        <f>A12</f>
        <v xml:space="preserve"> B-4.1.1.3</v>
      </c>
      <c r="U12" s="1612"/>
      <c r="V12" s="1612"/>
      <c r="W12" s="1612"/>
      <c r="X12" s="1612"/>
      <c r="Y12" s="1612"/>
    </row>
    <row r="13" spans="1:25" s="113" customFormat="1" ht="65.099999999999994" customHeight="1">
      <c r="A13" s="1839" t="str">
        <f>IF(B13="",""," B-4.1.1."&amp;""&amp;SUBTOTAL(3,$B$10:B13))</f>
        <v xml:space="preserve"> B-4.1.1.4</v>
      </c>
      <c r="B13" s="2764" t="s">
        <v>2232</v>
      </c>
      <c r="C13" s="1859" t="s">
        <v>280</v>
      </c>
      <c r="D13" s="1714">
        <v>14</v>
      </c>
      <c r="E13" s="1714">
        <v>14</v>
      </c>
      <c r="F13" s="1714">
        <v>14</v>
      </c>
      <c r="G13" s="1714">
        <v>15</v>
      </c>
      <c r="H13" s="1714">
        <v>16</v>
      </c>
      <c r="I13" s="1714">
        <v>17</v>
      </c>
      <c r="J13" s="1668"/>
      <c r="K13" s="1613"/>
      <c r="L13" s="1714">
        <v>17</v>
      </c>
      <c r="M13" s="1714">
        <v>16</v>
      </c>
      <c r="N13" s="1714">
        <v>15</v>
      </c>
      <c r="O13" s="1714">
        <v>14</v>
      </c>
      <c r="P13" s="1714">
        <v>14</v>
      </c>
      <c r="Q13" s="1714">
        <v>14</v>
      </c>
      <c r="R13" s="2436" t="s">
        <v>281</v>
      </c>
      <c r="S13" s="2092" t="s">
        <v>2233</v>
      </c>
      <c r="T13" s="1839" t="str">
        <f>A13</f>
        <v xml:space="preserve"> B-4.1.1.4</v>
      </c>
      <c r="U13" s="1612"/>
      <c r="V13" s="1612"/>
      <c r="W13" s="1612"/>
      <c r="X13" s="1612"/>
      <c r="Y13" s="1612"/>
    </row>
    <row r="14" spans="1:25" s="102" customFormat="1" ht="65.099999999999994" customHeight="1">
      <c r="A14" s="1839" t="str">
        <f>IF(B14="",""," B-4.1.1."&amp;""&amp;SUBTOTAL(3,$B$10:B14))</f>
        <v xml:space="preserve"> B-4.1.1.5</v>
      </c>
      <c r="B14" s="2763" t="s">
        <v>2234</v>
      </c>
      <c r="C14" s="1884" t="s">
        <v>2235</v>
      </c>
      <c r="D14" s="1793">
        <v>6000</v>
      </c>
      <c r="E14" s="1793">
        <v>6000</v>
      </c>
      <c r="F14" s="1793">
        <v>6000</v>
      </c>
      <c r="G14" s="1793">
        <v>6200</v>
      </c>
      <c r="H14" s="1793">
        <v>7200</v>
      </c>
      <c r="I14" s="1793">
        <v>8200</v>
      </c>
      <c r="J14" s="1565"/>
      <c r="K14" s="156"/>
      <c r="L14" s="1793">
        <v>8200</v>
      </c>
      <c r="M14" s="1793">
        <v>7200</v>
      </c>
      <c r="N14" s="1793">
        <v>6200</v>
      </c>
      <c r="O14" s="1793">
        <v>6000</v>
      </c>
      <c r="P14" s="1793">
        <v>6000</v>
      </c>
      <c r="Q14" s="1793">
        <v>6000</v>
      </c>
      <c r="R14" s="1716" t="s">
        <v>2236</v>
      </c>
      <c r="S14" s="2753" t="s">
        <v>2237</v>
      </c>
      <c r="T14" s="2752" t="str">
        <f t="shared" ref="T14:T22" si="0">A14</f>
        <v xml:space="preserve"> B-4.1.1.5</v>
      </c>
    </row>
    <row r="15" spans="1:25" s="102" customFormat="1" ht="65.099999999999994" customHeight="1">
      <c r="A15" s="1839" t="str">
        <f>IF(B15="",""," B-4.1.1."&amp;""&amp;SUBTOTAL(3,$B$10:B15))</f>
        <v xml:space="preserve"> B-4.1.1.6</v>
      </c>
      <c r="B15" s="2765" t="s">
        <v>2238</v>
      </c>
      <c r="C15" s="1884" t="s">
        <v>280</v>
      </c>
      <c r="D15" s="1793">
        <v>14</v>
      </c>
      <c r="E15" s="1793">
        <v>13</v>
      </c>
      <c r="F15" s="1793">
        <v>12</v>
      </c>
      <c r="G15" s="1793">
        <v>13</v>
      </c>
      <c r="H15" s="1793">
        <v>15</v>
      </c>
      <c r="I15" s="1793">
        <v>15</v>
      </c>
      <c r="J15" s="1565"/>
      <c r="K15" s="156"/>
      <c r="L15" s="1793">
        <v>15</v>
      </c>
      <c r="M15" s="1793">
        <v>15</v>
      </c>
      <c r="N15" s="1793">
        <v>13</v>
      </c>
      <c r="O15" s="1793">
        <v>12</v>
      </c>
      <c r="P15" s="1793">
        <v>13</v>
      </c>
      <c r="Q15" s="1793">
        <v>14</v>
      </c>
      <c r="R15" s="1716" t="s">
        <v>281</v>
      </c>
      <c r="S15" s="2753" t="s">
        <v>2239</v>
      </c>
      <c r="T15" s="2752" t="str">
        <f t="shared" si="0"/>
        <v xml:space="preserve"> B-4.1.1.6</v>
      </c>
    </row>
    <row r="16" spans="1:25" s="493" customFormat="1" ht="24.95" customHeight="1">
      <c r="A16" s="2745" t="s">
        <v>2222</v>
      </c>
      <c r="B16" s="492"/>
      <c r="C16" s="165"/>
      <c r="D16" s="491"/>
      <c r="E16" s="491"/>
      <c r="F16" s="491"/>
      <c r="G16" s="491"/>
      <c r="H16" s="491"/>
      <c r="I16" s="491"/>
      <c r="J16" s="218"/>
      <c r="K16" s="2768"/>
      <c r="L16" s="2769"/>
      <c r="M16" s="2769"/>
      <c r="N16" s="2769"/>
      <c r="O16" s="2769"/>
      <c r="P16" s="2769"/>
      <c r="Q16" s="2769"/>
      <c r="R16" s="1719"/>
      <c r="S16" s="2635"/>
      <c r="T16" s="2748" t="s">
        <v>2223</v>
      </c>
    </row>
    <row r="17" spans="1:25" s="113" customFormat="1" ht="30" customHeight="1">
      <c r="A17" s="1921" t="s">
        <v>299</v>
      </c>
      <c r="B17" s="2757" t="s">
        <v>251</v>
      </c>
      <c r="C17" s="2757" t="s">
        <v>227</v>
      </c>
      <c r="D17" s="2750">
        <v>2017</v>
      </c>
      <c r="E17" s="2750">
        <v>2018</v>
      </c>
      <c r="F17" s="2750">
        <v>2019</v>
      </c>
      <c r="G17" s="2750">
        <v>2020</v>
      </c>
      <c r="H17" s="2750">
        <v>2021</v>
      </c>
      <c r="I17" s="2756">
        <v>2022</v>
      </c>
      <c r="J17" s="2758" t="s">
        <v>182</v>
      </c>
      <c r="K17" s="2749" t="s">
        <v>183</v>
      </c>
      <c r="L17" s="2750">
        <v>2022</v>
      </c>
      <c r="M17" s="2750">
        <v>2021</v>
      </c>
      <c r="N17" s="2750">
        <v>2020</v>
      </c>
      <c r="O17" s="2750">
        <v>2019</v>
      </c>
      <c r="P17" s="2750">
        <v>2018</v>
      </c>
      <c r="Q17" s="2750">
        <v>2017</v>
      </c>
      <c r="R17" s="2751" t="s">
        <v>232</v>
      </c>
      <c r="S17" s="2751"/>
      <c r="T17" s="2057" t="s">
        <v>254</v>
      </c>
      <c r="U17" s="1612"/>
      <c r="V17" s="1612"/>
      <c r="W17" s="1612"/>
      <c r="X17" s="1612"/>
      <c r="Y17" s="1612"/>
    </row>
    <row r="18" spans="1:25" s="102" customFormat="1" ht="65.099999999999994" customHeight="1">
      <c r="A18" s="1839" t="str">
        <f>IF(B18="",""," B-4.1.1."&amp;""&amp;SUBTOTAL(3,$B$10:B18))</f>
        <v xml:space="preserve"> B-4.1.1.8</v>
      </c>
      <c r="B18" s="2763" t="s">
        <v>2240</v>
      </c>
      <c r="C18" s="1884" t="s">
        <v>2235</v>
      </c>
      <c r="D18" s="1793">
        <v>6000</v>
      </c>
      <c r="E18" s="1793">
        <v>6000</v>
      </c>
      <c r="F18" s="1793">
        <v>6000</v>
      </c>
      <c r="G18" s="1793">
        <v>6200</v>
      </c>
      <c r="H18" s="1793">
        <v>7200</v>
      </c>
      <c r="I18" s="1793">
        <v>8200</v>
      </c>
      <c r="J18" s="1565"/>
      <c r="K18" s="156"/>
      <c r="L18" s="1793">
        <v>8200</v>
      </c>
      <c r="M18" s="1793">
        <v>7200</v>
      </c>
      <c r="N18" s="1793">
        <v>6200</v>
      </c>
      <c r="O18" s="1793">
        <v>6000</v>
      </c>
      <c r="P18" s="1793">
        <v>6000</v>
      </c>
      <c r="Q18" s="1793">
        <v>6000</v>
      </c>
      <c r="R18" s="1716" t="s">
        <v>2236</v>
      </c>
      <c r="S18" s="2759" t="s">
        <v>2241</v>
      </c>
      <c r="T18" s="2752" t="str">
        <f t="shared" si="0"/>
        <v xml:space="preserve"> B-4.1.1.8</v>
      </c>
    </row>
    <row r="19" spans="1:25" s="102" customFormat="1" ht="65.099999999999994" customHeight="1">
      <c r="A19" s="1839" t="str">
        <f>IF(B19="",""," B-4.1.1."&amp;""&amp;SUBTOTAL(3,$B$10:B19))</f>
        <v xml:space="preserve"> B-4.1.1.9</v>
      </c>
      <c r="B19" s="2763" t="s">
        <v>2242</v>
      </c>
      <c r="C19" s="2457" t="s">
        <v>352</v>
      </c>
      <c r="D19" s="1793">
        <v>2190</v>
      </c>
      <c r="E19" s="1793">
        <v>2190</v>
      </c>
      <c r="F19" s="1793">
        <v>2190</v>
      </c>
      <c r="G19" s="1793">
        <v>2190</v>
      </c>
      <c r="H19" s="1793">
        <v>2555</v>
      </c>
      <c r="I19" s="1793">
        <v>2920</v>
      </c>
      <c r="J19" s="1565"/>
      <c r="K19" s="156"/>
      <c r="L19" s="1793">
        <v>2920</v>
      </c>
      <c r="M19" s="1793">
        <v>2555</v>
      </c>
      <c r="N19" s="1793">
        <v>2190</v>
      </c>
      <c r="O19" s="1793">
        <v>2190</v>
      </c>
      <c r="P19" s="1793">
        <v>2190</v>
      </c>
      <c r="Q19" s="1793">
        <v>2190</v>
      </c>
      <c r="R19" s="2754" t="s">
        <v>2243</v>
      </c>
      <c r="S19" s="2759" t="s">
        <v>2244</v>
      </c>
      <c r="T19" s="2752" t="str">
        <f t="shared" si="0"/>
        <v xml:space="preserve"> B-4.1.1.9</v>
      </c>
    </row>
    <row r="20" spans="1:25" s="113" customFormat="1" ht="80.099999999999994" customHeight="1">
      <c r="A20" s="1839" t="str">
        <f>IF(B20="",""," B-4.1.1."&amp;""&amp;SUBTOTAL(3,$B$10:B20))</f>
        <v xml:space="preserve"> B-4.1.1.10</v>
      </c>
      <c r="B20" s="2764" t="s">
        <v>2245</v>
      </c>
      <c r="C20" s="2150" t="s">
        <v>2246</v>
      </c>
      <c r="D20" s="1714">
        <v>36000</v>
      </c>
      <c r="E20" s="1714">
        <v>36000</v>
      </c>
      <c r="F20" s="1714">
        <v>36000</v>
      </c>
      <c r="G20" s="1714">
        <v>37200</v>
      </c>
      <c r="H20" s="1714">
        <v>43400</v>
      </c>
      <c r="I20" s="1714">
        <v>65600</v>
      </c>
      <c r="J20" s="1516"/>
      <c r="K20" s="1511"/>
      <c r="L20" s="1714">
        <v>65600</v>
      </c>
      <c r="M20" s="1714">
        <v>43400</v>
      </c>
      <c r="N20" s="1714">
        <v>37200</v>
      </c>
      <c r="O20" s="1714">
        <v>36000</v>
      </c>
      <c r="P20" s="1714">
        <v>36000</v>
      </c>
      <c r="Q20" s="1714">
        <v>36000</v>
      </c>
      <c r="R20" s="1793" t="s">
        <v>1861</v>
      </c>
      <c r="S20" s="1968" t="s">
        <v>2247</v>
      </c>
      <c r="T20" s="1839" t="str">
        <f t="shared" si="0"/>
        <v xml:space="preserve"> B-4.1.1.10</v>
      </c>
      <c r="U20" s="1612"/>
      <c r="V20" s="1612"/>
      <c r="W20" s="1612"/>
      <c r="X20" s="1612"/>
      <c r="Y20" s="1612"/>
    </row>
    <row r="21" spans="1:25" s="102" customFormat="1" ht="65.099999999999994" customHeight="1">
      <c r="A21" s="1839" t="str">
        <f>IF(B21="",""," B-4.1.1."&amp;""&amp;SUBTOTAL(3,$B$10:B21))</f>
        <v xml:space="preserve"> B-4.1.1.11</v>
      </c>
      <c r="B21" s="2763" t="s">
        <v>2248</v>
      </c>
      <c r="C21" s="2457" t="s">
        <v>2249</v>
      </c>
      <c r="D21" s="1793">
        <v>1080000</v>
      </c>
      <c r="E21" s="1793">
        <v>1080000</v>
      </c>
      <c r="F21" s="1793">
        <v>1080000</v>
      </c>
      <c r="G21" s="1793">
        <v>1116000</v>
      </c>
      <c r="H21" s="1793">
        <v>1736000</v>
      </c>
      <c r="I21" s="1793">
        <v>1854000</v>
      </c>
      <c r="J21" s="1565"/>
      <c r="K21" s="156"/>
      <c r="L21" s="1793">
        <v>1854000</v>
      </c>
      <c r="M21" s="1793">
        <v>1736000</v>
      </c>
      <c r="N21" s="1793">
        <v>1116000</v>
      </c>
      <c r="O21" s="1793">
        <v>1080000</v>
      </c>
      <c r="P21" s="1793">
        <v>1080000</v>
      </c>
      <c r="Q21" s="1793">
        <v>1080000</v>
      </c>
      <c r="R21" s="2754" t="s">
        <v>2250</v>
      </c>
      <c r="S21" s="2770" t="s">
        <v>2251</v>
      </c>
      <c r="T21" s="2752" t="str">
        <f t="shared" si="0"/>
        <v xml:space="preserve"> B-4.1.1.11</v>
      </c>
    </row>
    <row r="22" spans="1:25" s="102" customFormat="1" ht="65.099999999999994" customHeight="1">
      <c r="A22" s="1839" t="str">
        <f>IF(B22="",""," B-4.1.1."&amp;""&amp;SUBTOTAL(3,$B$10:B22))</f>
        <v xml:space="preserve"> B-4.1.1.12</v>
      </c>
      <c r="B22" s="2763" t="s">
        <v>2252</v>
      </c>
      <c r="C22" s="2457" t="s">
        <v>1850</v>
      </c>
      <c r="D22" s="1793">
        <v>270000000</v>
      </c>
      <c r="E22" s="1793">
        <v>270000000</v>
      </c>
      <c r="F22" s="1793">
        <v>648000000</v>
      </c>
      <c r="G22" s="1793">
        <v>669600000</v>
      </c>
      <c r="H22" s="1793">
        <v>1649200000</v>
      </c>
      <c r="I22" s="1793">
        <v>1761300000</v>
      </c>
      <c r="J22" s="1565"/>
      <c r="K22" s="156"/>
      <c r="L22" s="1793">
        <v>1761300000</v>
      </c>
      <c r="M22" s="1793">
        <v>1649200000</v>
      </c>
      <c r="N22" s="1793">
        <v>669600000</v>
      </c>
      <c r="O22" s="1793">
        <v>648000000</v>
      </c>
      <c r="P22" s="1793">
        <v>270000000</v>
      </c>
      <c r="Q22" s="1793">
        <v>270000000</v>
      </c>
      <c r="R22" s="2754" t="s">
        <v>1851</v>
      </c>
      <c r="S22" s="2759" t="s">
        <v>2253</v>
      </c>
      <c r="T22" s="2752" t="str">
        <f t="shared" si="0"/>
        <v xml:space="preserve"> B-4.1.1.12</v>
      </c>
    </row>
    <row r="23" spans="1:25" s="102" customFormat="1" ht="65.099999999999994" customHeight="1">
      <c r="A23" s="1839" t="str">
        <f>IF(B23="",""," B-4.1.1."&amp;""&amp;SUBTOTAL(3,$B$10:B23))</f>
        <v xml:space="preserve"> B-4.1.1.13</v>
      </c>
      <c r="B23" s="2763" t="s">
        <v>2254</v>
      </c>
      <c r="C23" s="1884" t="s">
        <v>280</v>
      </c>
      <c r="D23" s="1793">
        <v>0</v>
      </c>
      <c r="E23" s="1793">
        <v>0</v>
      </c>
      <c r="F23" s="1793">
        <v>0</v>
      </c>
      <c r="G23" s="1793">
        <v>0</v>
      </c>
      <c r="H23" s="1793">
        <v>0</v>
      </c>
      <c r="I23" s="1793" t="s">
        <v>3914</v>
      </c>
      <c r="J23" s="1565"/>
      <c r="K23" s="156"/>
      <c r="L23" s="1793" t="s">
        <v>4915</v>
      </c>
      <c r="M23" s="1793">
        <v>0</v>
      </c>
      <c r="N23" s="1793">
        <v>0</v>
      </c>
      <c r="O23" s="1793">
        <v>0</v>
      </c>
      <c r="P23" s="1793">
        <v>0</v>
      </c>
      <c r="Q23" s="1793">
        <v>0</v>
      </c>
      <c r="R23" s="1716" t="s">
        <v>281</v>
      </c>
      <c r="S23" s="2759" t="s">
        <v>2255</v>
      </c>
      <c r="T23" s="2752" t="str">
        <f t="shared" ref="T23:T33" si="1">A23</f>
        <v xml:space="preserve"> B-4.1.1.13</v>
      </c>
    </row>
    <row r="24" spans="1:25" s="102" customFormat="1" ht="65.099999999999994" customHeight="1">
      <c r="A24" s="1839" t="str">
        <f>IF(B24="",""," B-4.1.1."&amp;""&amp;SUBTOTAL(3,$B$10:B24))</f>
        <v xml:space="preserve"> B-4.1.1.14</v>
      </c>
      <c r="B24" s="2763" t="s">
        <v>2256</v>
      </c>
      <c r="C24" s="2766" t="s">
        <v>2227</v>
      </c>
      <c r="D24" s="1793">
        <v>0</v>
      </c>
      <c r="E24" s="1793">
        <v>0</v>
      </c>
      <c r="F24" s="1793">
        <v>0</v>
      </c>
      <c r="G24" s="1793">
        <v>0</v>
      </c>
      <c r="H24" s="1793">
        <v>0</v>
      </c>
      <c r="I24" s="1793">
        <v>1085</v>
      </c>
      <c r="J24" s="1565"/>
      <c r="K24" s="156"/>
      <c r="L24" s="1793">
        <v>1085</v>
      </c>
      <c r="M24" s="1793">
        <v>0</v>
      </c>
      <c r="N24" s="1793">
        <v>0</v>
      </c>
      <c r="O24" s="1793">
        <v>0</v>
      </c>
      <c r="P24" s="1793">
        <v>0</v>
      </c>
      <c r="Q24" s="1793">
        <v>0</v>
      </c>
      <c r="R24" s="2767" t="s">
        <v>2257</v>
      </c>
      <c r="S24" s="2759" t="s">
        <v>2258</v>
      </c>
      <c r="T24" s="2752" t="str">
        <f t="shared" si="1"/>
        <v xml:space="preserve"> B-4.1.1.14</v>
      </c>
    </row>
    <row r="25" spans="1:25" s="493" customFormat="1" ht="24.95" customHeight="1">
      <c r="A25" s="2745" t="s">
        <v>2259</v>
      </c>
      <c r="B25" s="492"/>
      <c r="C25" s="165"/>
      <c r="D25" s="491"/>
      <c r="E25" s="491"/>
      <c r="F25" s="491"/>
      <c r="G25" s="491"/>
      <c r="H25" s="491"/>
      <c r="I25" s="491"/>
      <c r="J25" s="218"/>
      <c r="K25" s="2768"/>
      <c r="L25" s="2769"/>
      <c r="M25" s="2769"/>
      <c r="N25" s="2769"/>
      <c r="O25" s="2769"/>
      <c r="P25" s="2769"/>
      <c r="Q25" s="2769"/>
      <c r="R25" s="1719"/>
      <c r="S25" s="2635"/>
      <c r="T25" s="2748" t="s">
        <v>2223</v>
      </c>
    </row>
    <row r="26" spans="1:25" s="113" customFormat="1" ht="30" customHeight="1">
      <c r="A26" s="1921" t="s">
        <v>299</v>
      </c>
      <c r="B26" s="2757" t="s">
        <v>251</v>
      </c>
      <c r="C26" s="2757" t="s">
        <v>227</v>
      </c>
      <c r="D26" s="2750">
        <v>2017</v>
      </c>
      <c r="E26" s="2750">
        <v>2018</v>
      </c>
      <c r="F26" s="2750">
        <v>2019</v>
      </c>
      <c r="G26" s="2750">
        <v>2020</v>
      </c>
      <c r="H26" s="2750">
        <v>2021</v>
      </c>
      <c r="I26" s="2756">
        <v>2022</v>
      </c>
      <c r="J26" s="2758" t="s">
        <v>182</v>
      </c>
      <c r="K26" s="2749" t="s">
        <v>183</v>
      </c>
      <c r="L26" s="2750">
        <v>2022</v>
      </c>
      <c r="M26" s="2750">
        <v>2021</v>
      </c>
      <c r="N26" s="2750">
        <v>2020</v>
      </c>
      <c r="O26" s="2750">
        <v>2019</v>
      </c>
      <c r="P26" s="2750">
        <v>2018</v>
      </c>
      <c r="Q26" s="2750">
        <v>2017</v>
      </c>
      <c r="R26" s="2751" t="s">
        <v>232</v>
      </c>
      <c r="S26" s="2751"/>
      <c r="T26" s="2057" t="s">
        <v>254</v>
      </c>
      <c r="U26" s="1612"/>
      <c r="V26" s="1612"/>
      <c r="W26" s="1612"/>
      <c r="X26" s="1612"/>
      <c r="Y26" s="1612"/>
    </row>
    <row r="27" spans="1:25" s="102" customFormat="1" ht="65.099999999999994" customHeight="1">
      <c r="A27" s="1839" t="str">
        <f>IF(B27="",""," B-4.1.1."&amp;""&amp;SUBTOTAL(3,$B$10:B27))</f>
        <v xml:space="preserve"> B-4.1.1.16</v>
      </c>
      <c r="B27" s="2760" t="s">
        <v>2260</v>
      </c>
      <c r="C27" s="2150" t="s">
        <v>352</v>
      </c>
      <c r="D27" s="1793">
        <v>0</v>
      </c>
      <c r="E27" s="1793">
        <v>0</v>
      </c>
      <c r="F27" s="1793">
        <v>0</v>
      </c>
      <c r="G27" s="1793">
        <v>0</v>
      </c>
      <c r="H27" s="1793">
        <v>0</v>
      </c>
      <c r="I27" s="1793">
        <v>7</v>
      </c>
      <c r="J27" s="1565"/>
      <c r="K27" s="156"/>
      <c r="L27" s="1793">
        <v>7</v>
      </c>
      <c r="M27" s="1793">
        <v>0</v>
      </c>
      <c r="N27" s="1793">
        <v>0</v>
      </c>
      <c r="O27" s="1793">
        <v>0</v>
      </c>
      <c r="P27" s="1793">
        <v>0</v>
      </c>
      <c r="Q27" s="1790">
        <v>0</v>
      </c>
      <c r="R27" s="2754" t="s">
        <v>2243</v>
      </c>
      <c r="S27" s="2753" t="s">
        <v>2261</v>
      </c>
      <c r="T27" s="2752" t="str">
        <f t="shared" si="1"/>
        <v xml:space="preserve"> B-4.1.1.16</v>
      </c>
    </row>
    <row r="28" spans="1:25" s="113" customFormat="1" ht="65.099999999999994" customHeight="1">
      <c r="A28" s="1839" t="str">
        <f>IF(B28="",""," B-4.1.1."&amp;""&amp;SUBTOTAL(3,$B$10:B28))</f>
        <v xml:space="preserve"> B-4.1.1.17</v>
      </c>
      <c r="B28" s="2761" t="s">
        <v>2262</v>
      </c>
      <c r="C28" s="2150" t="s">
        <v>1860</v>
      </c>
      <c r="D28" s="1714">
        <v>0</v>
      </c>
      <c r="E28" s="1714">
        <v>0</v>
      </c>
      <c r="F28" s="1714">
        <v>0</v>
      </c>
      <c r="G28" s="1714">
        <v>0</v>
      </c>
      <c r="H28" s="1714">
        <v>0</v>
      </c>
      <c r="I28" s="1714">
        <v>1085</v>
      </c>
      <c r="J28" s="1516"/>
      <c r="K28" s="1511"/>
      <c r="L28" s="1714">
        <v>1085</v>
      </c>
      <c r="M28" s="1714">
        <v>0</v>
      </c>
      <c r="N28" s="1714">
        <v>0</v>
      </c>
      <c r="O28" s="1714">
        <v>0</v>
      </c>
      <c r="P28" s="1714">
        <v>0</v>
      </c>
      <c r="Q28" s="1714">
        <v>0</v>
      </c>
      <c r="R28" s="1793" t="s">
        <v>1861</v>
      </c>
      <c r="S28" s="1763" t="s">
        <v>2263</v>
      </c>
      <c r="T28" s="1839" t="str">
        <f t="shared" si="1"/>
        <v xml:space="preserve"> B-4.1.1.17</v>
      </c>
      <c r="U28" s="1612"/>
      <c r="V28" s="1612"/>
      <c r="W28" s="1612"/>
      <c r="X28" s="1612"/>
      <c r="Y28" s="1612"/>
    </row>
    <row r="29" spans="1:25" s="102" customFormat="1" ht="65.099999999999994" customHeight="1">
      <c r="A29" s="1839" t="str">
        <f>IF(B29="",""," B-4.1.1."&amp;""&amp;SUBTOTAL(3,$B$10:B29))</f>
        <v xml:space="preserve"> B-4.1.1.18</v>
      </c>
      <c r="B29" s="2760" t="s">
        <v>2264</v>
      </c>
      <c r="C29" s="1792" t="s">
        <v>280</v>
      </c>
      <c r="D29" s="1790">
        <v>38</v>
      </c>
      <c r="E29" s="1790">
        <v>39</v>
      </c>
      <c r="F29" s="1790">
        <v>40</v>
      </c>
      <c r="G29" s="1790">
        <v>42</v>
      </c>
      <c r="H29" s="1790">
        <v>44</v>
      </c>
      <c r="I29" s="1790">
        <v>46</v>
      </c>
      <c r="J29" s="1493"/>
      <c r="K29" s="156"/>
      <c r="L29" s="1790">
        <v>46</v>
      </c>
      <c r="M29" s="1790">
        <v>44</v>
      </c>
      <c r="N29" s="1790">
        <v>42</v>
      </c>
      <c r="O29" s="1790">
        <v>40</v>
      </c>
      <c r="P29" s="1790">
        <v>39</v>
      </c>
      <c r="Q29" s="1925">
        <v>38</v>
      </c>
      <c r="R29" s="1716" t="s">
        <v>281</v>
      </c>
      <c r="S29" s="2759" t="s">
        <v>2265</v>
      </c>
      <c r="T29" s="2752" t="str">
        <f t="shared" si="1"/>
        <v xml:space="preserve"> B-4.1.1.18</v>
      </c>
    </row>
    <row r="30" spans="1:25" s="113" customFormat="1" ht="80.099999999999994" customHeight="1">
      <c r="A30" s="1839" t="str">
        <f>IF(B30="",""," B-4.1.1."&amp;""&amp;SUBTOTAL(3,$B$10:B30))</f>
        <v xml:space="preserve"> B-4.1.1.19</v>
      </c>
      <c r="B30" s="2761" t="s">
        <v>2266</v>
      </c>
      <c r="C30" s="2150" t="s">
        <v>1860</v>
      </c>
      <c r="D30" s="1714">
        <v>762850</v>
      </c>
      <c r="E30" s="1714">
        <v>782925</v>
      </c>
      <c r="F30" s="1714">
        <v>803000</v>
      </c>
      <c r="G30" s="1714">
        <v>843150</v>
      </c>
      <c r="H30" s="1714">
        <v>883300</v>
      </c>
      <c r="I30" s="1714">
        <v>923450</v>
      </c>
      <c r="J30" s="1516"/>
      <c r="K30" s="1511"/>
      <c r="L30" s="1714">
        <v>923450</v>
      </c>
      <c r="M30" s="1714">
        <v>883300</v>
      </c>
      <c r="N30" s="1714">
        <v>843150</v>
      </c>
      <c r="O30" s="1714">
        <v>803000</v>
      </c>
      <c r="P30" s="1714">
        <v>782925</v>
      </c>
      <c r="Q30" s="1714">
        <v>762850</v>
      </c>
      <c r="R30" s="1793" t="s">
        <v>1861</v>
      </c>
      <c r="S30" s="1763" t="s">
        <v>2267</v>
      </c>
      <c r="T30" s="1839" t="str">
        <f t="shared" si="1"/>
        <v xml:space="preserve"> B-4.1.1.19</v>
      </c>
      <c r="U30" s="1612"/>
      <c r="V30" s="1612"/>
      <c r="W30" s="1612"/>
      <c r="X30" s="1612"/>
      <c r="Y30" s="1612"/>
    </row>
    <row r="31" spans="1:25" s="113" customFormat="1" ht="65.099999999999994" customHeight="1">
      <c r="A31" s="1839" t="str">
        <f>IF(B31="",""," B-4.1.1."&amp;""&amp;SUBTOTAL(3,$B$10:B31))</f>
        <v xml:space="preserve"> B-4.1.1.20</v>
      </c>
      <c r="B31" s="2761" t="s">
        <v>2268</v>
      </c>
      <c r="C31" s="2150" t="s">
        <v>1850</v>
      </c>
      <c r="D31" s="1714">
        <v>22885500</v>
      </c>
      <c r="E31" s="1714">
        <v>54804750</v>
      </c>
      <c r="F31" s="1714">
        <v>80300000</v>
      </c>
      <c r="G31" s="1714">
        <v>84315000</v>
      </c>
      <c r="H31" s="1714">
        <v>264990000</v>
      </c>
      <c r="I31" s="1714">
        <v>304738500</v>
      </c>
      <c r="J31" s="1516"/>
      <c r="K31" s="1511"/>
      <c r="L31" s="1714">
        <v>304738500</v>
      </c>
      <c r="M31" s="1714">
        <v>264990000</v>
      </c>
      <c r="N31" s="1714">
        <v>84315000</v>
      </c>
      <c r="O31" s="1714">
        <v>80300000</v>
      </c>
      <c r="P31" s="1714">
        <v>54804750</v>
      </c>
      <c r="Q31" s="1714">
        <v>22885500</v>
      </c>
      <c r="R31" s="1793" t="s">
        <v>1851</v>
      </c>
      <c r="S31" s="1763" t="s">
        <v>2269</v>
      </c>
      <c r="T31" s="1839" t="str">
        <f t="shared" si="1"/>
        <v xml:space="preserve"> B-4.1.1.20</v>
      </c>
      <c r="U31" s="1612"/>
      <c r="V31" s="1612"/>
      <c r="W31" s="1612"/>
      <c r="X31" s="1612"/>
      <c r="Y31" s="1612"/>
    </row>
    <row r="32" spans="1:25" s="113" customFormat="1" ht="65.099999999999994" customHeight="1">
      <c r="A32" s="1839" t="str">
        <f>IF(B32="",""," B-4.1.1."&amp;""&amp;SUBTOTAL(3,$B$10:B32))</f>
        <v xml:space="preserve"> B-4.1.1.21</v>
      </c>
      <c r="B32" s="2761" t="s">
        <v>2270</v>
      </c>
      <c r="C32" s="2150" t="s">
        <v>1860</v>
      </c>
      <c r="D32" s="1858" t="s">
        <v>3555</v>
      </c>
      <c r="E32" s="1858" t="s">
        <v>3555</v>
      </c>
      <c r="F32" s="1858" t="s">
        <v>3555</v>
      </c>
      <c r="G32" s="1858" t="s">
        <v>3555</v>
      </c>
      <c r="H32" s="1858" t="s">
        <v>3555</v>
      </c>
      <c r="I32" s="1858" t="s">
        <v>3555</v>
      </c>
      <c r="J32" s="1516"/>
      <c r="K32" s="1511"/>
      <c r="L32" s="1714" t="s">
        <v>3550</v>
      </c>
      <c r="M32" s="1714" t="s">
        <v>3550</v>
      </c>
      <c r="N32" s="1714" t="s">
        <v>3550</v>
      </c>
      <c r="O32" s="1714" t="s">
        <v>3550</v>
      </c>
      <c r="P32" s="1714" t="s">
        <v>3550</v>
      </c>
      <c r="Q32" s="1714" t="s">
        <v>3550</v>
      </c>
      <c r="R32" s="1793" t="s">
        <v>1861</v>
      </c>
      <c r="S32" s="1763" t="s">
        <v>2271</v>
      </c>
      <c r="T32" s="1839" t="str">
        <f t="shared" si="1"/>
        <v xml:space="preserve"> B-4.1.1.21</v>
      </c>
      <c r="U32" s="1612"/>
      <c r="V32" s="1612"/>
      <c r="W32" s="1612"/>
      <c r="X32" s="1612"/>
      <c r="Y32" s="1612"/>
    </row>
    <row r="33" spans="1:25" s="113" customFormat="1" ht="65.099999999999994" customHeight="1">
      <c r="A33" s="1839" t="str">
        <f>IF(B33="",""," B-4.1.1."&amp;""&amp;SUBTOTAL(3,$B$10:B33))</f>
        <v xml:space="preserve"> B-4.1.1.22</v>
      </c>
      <c r="B33" s="2771" t="s">
        <v>2272</v>
      </c>
      <c r="C33" s="1973" t="s">
        <v>1850</v>
      </c>
      <c r="D33" s="1858" t="s">
        <v>3555</v>
      </c>
      <c r="E33" s="1858" t="s">
        <v>3555</v>
      </c>
      <c r="F33" s="1858" t="s">
        <v>3555</v>
      </c>
      <c r="G33" s="1858" t="s">
        <v>3555</v>
      </c>
      <c r="H33" s="1858" t="s">
        <v>3555</v>
      </c>
      <c r="I33" s="1858" t="s">
        <v>3555</v>
      </c>
      <c r="J33" s="1511"/>
      <c r="K33" s="1511"/>
      <c r="L33" s="1714" t="s">
        <v>3550</v>
      </c>
      <c r="M33" s="1714" t="s">
        <v>3550</v>
      </c>
      <c r="N33" s="1714" t="s">
        <v>3550</v>
      </c>
      <c r="O33" s="1714" t="s">
        <v>3550</v>
      </c>
      <c r="P33" s="1714" t="s">
        <v>3550</v>
      </c>
      <c r="Q33" s="1714" t="s">
        <v>3550</v>
      </c>
      <c r="R33" s="1926" t="s">
        <v>1851</v>
      </c>
      <c r="S33" s="1763" t="s">
        <v>2273</v>
      </c>
      <c r="T33" s="1839" t="str">
        <f t="shared" si="1"/>
        <v xml:space="preserve"> B-4.1.1.22</v>
      </c>
      <c r="U33" s="1612"/>
      <c r="V33" s="1612"/>
      <c r="W33" s="1612"/>
      <c r="X33" s="1612"/>
      <c r="Y33" s="1612"/>
    </row>
    <row r="34" spans="1:25" s="493" customFormat="1" ht="24.95" customHeight="1">
      <c r="A34" s="2745" t="s">
        <v>2274</v>
      </c>
      <c r="B34" s="492"/>
      <c r="C34" s="165"/>
      <c r="D34" s="491"/>
      <c r="E34" s="491"/>
      <c r="F34" s="491"/>
      <c r="G34" s="491"/>
      <c r="H34" s="491"/>
      <c r="I34" s="491"/>
      <c r="J34" s="1031"/>
      <c r="K34" s="990"/>
      <c r="L34" s="165"/>
      <c r="M34" s="2769"/>
      <c r="N34" s="2769"/>
      <c r="O34" s="2769"/>
      <c r="P34" s="2769"/>
      <c r="Q34" s="2769"/>
      <c r="R34" s="1719"/>
      <c r="S34" s="2775"/>
      <c r="T34" s="2776" t="s">
        <v>2275</v>
      </c>
    </row>
    <row r="35" spans="1:25" s="110" customFormat="1" ht="30" customHeight="1">
      <c r="A35" s="1921" t="s">
        <v>299</v>
      </c>
      <c r="B35" s="2757" t="s">
        <v>251</v>
      </c>
      <c r="C35" s="2757" t="s">
        <v>227</v>
      </c>
      <c r="D35" s="2750">
        <v>2017</v>
      </c>
      <c r="E35" s="2750">
        <v>2018</v>
      </c>
      <c r="F35" s="2750">
        <v>2019</v>
      </c>
      <c r="G35" s="2750">
        <v>2020</v>
      </c>
      <c r="H35" s="2750">
        <v>2021</v>
      </c>
      <c r="I35" s="2756">
        <v>2022</v>
      </c>
      <c r="J35" s="2758" t="s">
        <v>182</v>
      </c>
      <c r="K35" s="2749" t="s">
        <v>183</v>
      </c>
      <c r="L35" s="2424">
        <v>2002</v>
      </c>
      <c r="M35" s="2424">
        <v>2021</v>
      </c>
      <c r="N35" s="2424">
        <v>2020</v>
      </c>
      <c r="O35" s="2424">
        <v>2019</v>
      </c>
      <c r="P35" s="2424">
        <v>2018</v>
      </c>
      <c r="Q35" s="2424">
        <v>2017</v>
      </c>
      <c r="R35" s="2424" t="s">
        <v>232</v>
      </c>
      <c r="S35" s="2423" t="s">
        <v>253</v>
      </c>
      <c r="T35" s="2423" t="s">
        <v>254</v>
      </c>
      <c r="U35" s="1510"/>
      <c r="V35" s="1510"/>
      <c r="W35" s="1510"/>
      <c r="X35" s="1510"/>
      <c r="Y35" s="1510"/>
    </row>
    <row r="36" spans="1:25" s="113" customFormat="1" ht="80.099999999999994" customHeight="1">
      <c r="A36" s="1839" t="str">
        <f>IF(B36="",""," B-4.1.2."&amp;""&amp;SUBTOTAL(3,$B$36:B36))</f>
        <v xml:space="preserve"> B-4.1.2.1</v>
      </c>
      <c r="B36" s="2773" t="s">
        <v>2276</v>
      </c>
      <c r="C36" s="1792" t="s">
        <v>280</v>
      </c>
      <c r="D36" s="1858" t="s">
        <v>3555</v>
      </c>
      <c r="E36" s="1858" t="s">
        <v>3555</v>
      </c>
      <c r="F36" s="1858" t="s">
        <v>3555</v>
      </c>
      <c r="G36" s="1858" t="s">
        <v>3555</v>
      </c>
      <c r="H36" s="1858" t="s">
        <v>3555</v>
      </c>
      <c r="I36" s="1858" t="s">
        <v>3555</v>
      </c>
      <c r="J36" s="111"/>
      <c r="K36" s="111"/>
      <c r="L36" s="1714" t="s">
        <v>3550</v>
      </c>
      <c r="M36" s="1714" t="s">
        <v>3550</v>
      </c>
      <c r="N36" s="1714" t="s">
        <v>3550</v>
      </c>
      <c r="O36" s="1714" t="s">
        <v>3550</v>
      </c>
      <c r="P36" s="1714" t="s">
        <v>3550</v>
      </c>
      <c r="Q36" s="1714" t="s">
        <v>3550</v>
      </c>
      <c r="R36" s="2772" t="s">
        <v>281</v>
      </c>
      <c r="S36" s="1951" t="s">
        <v>2277</v>
      </c>
      <c r="T36" s="1839" t="str">
        <f t="shared" ref="T36:T59" si="2">A36</f>
        <v xml:space="preserve"> B-4.1.2.1</v>
      </c>
      <c r="U36" s="1612"/>
      <c r="V36" s="1612"/>
      <c r="W36" s="1612"/>
      <c r="X36" s="1612"/>
      <c r="Y36" s="1612"/>
    </row>
    <row r="37" spans="1:25" s="113" customFormat="1" ht="80.099999999999994" customHeight="1">
      <c r="A37" s="1839" t="str">
        <f>IF(B37="",""," B-4.1.2."&amp;""&amp;SUBTOTAL(3,$B$36:B37))</f>
        <v xml:space="preserve"> B-4.1.2.2</v>
      </c>
      <c r="B37" s="2453" t="s">
        <v>2278</v>
      </c>
      <c r="C37" s="2150" t="s">
        <v>2279</v>
      </c>
      <c r="D37" s="1858" t="s">
        <v>3555</v>
      </c>
      <c r="E37" s="1858" t="s">
        <v>3555</v>
      </c>
      <c r="F37" s="1858" t="s">
        <v>3555</v>
      </c>
      <c r="G37" s="1858" t="s">
        <v>3555</v>
      </c>
      <c r="H37" s="1858" t="s">
        <v>3555</v>
      </c>
      <c r="I37" s="1858" t="s">
        <v>3555</v>
      </c>
      <c r="J37" s="1511"/>
      <c r="K37" s="1511"/>
      <c r="L37" s="1714" t="s">
        <v>3550</v>
      </c>
      <c r="M37" s="1714" t="s">
        <v>3550</v>
      </c>
      <c r="N37" s="1714" t="s">
        <v>3550</v>
      </c>
      <c r="O37" s="1714" t="s">
        <v>3550</v>
      </c>
      <c r="P37" s="1714" t="s">
        <v>3550</v>
      </c>
      <c r="Q37" s="1714" t="s">
        <v>3550</v>
      </c>
      <c r="R37" s="2754" t="s">
        <v>2228</v>
      </c>
      <c r="S37" s="1951" t="s">
        <v>2280</v>
      </c>
      <c r="T37" s="1839" t="str">
        <f t="shared" si="2"/>
        <v xml:space="preserve"> B-4.1.2.2</v>
      </c>
      <c r="U37" s="1612"/>
      <c r="V37" s="1612"/>
      <c r="W37" s="1612"/>
      <c r="X37" s="1612"/>
      <c r="Y37" s="1612"/>
    </row>
    <row r="38" spans="1:25" s="113" customFormat="1" ht="80.099999999999994" customHeight="1">
      <c r="A38" s="1839" t="str">
        <f>IF(B38="",""," B-4.1.2."&amp;""&amp;SUBTOTAL(3,$B$36:B38))</f>
        <v xml:space="preserve"> B-4.1.2.3</v>
      </c>
      <c r="B38" s="2774" t="s">
        <v>2281</v>
      </c>
      <c r="C38" s="2150" t="s">
        <v>1860</v>
      </c>
      <c r="D38" s="1858" t="s">
        <v>3555</v>
      </c>
      <c r="E38" s="1858" t="s">
        <v>3555</v>
      </c>
      <c r="F38" s="1858" t="s">
        <v>3555</v>
      </c>
      <c r="G38" s="1858" t="s">
        <v>3555</v>
      </c>
      <c r="H38" s="1858" t="s">
        <v>3555</v>
      </c>
      <c r="I38" s="1858" t="s">
        <v>3555</v>
      </c>
      <c r="J38" s="1511"/>
      <c r="K38" s="1511"/>
      <c r="L38" s="1714" t="s">
        <v>3550</v>
      </c>
      <c r="M38" s="1714" t="s">
        <v>3550</v>
      </c>
      <c r="N38" s="1714" t="s">
        <v>3550</v>
      </c>
      <c r="O38" s="1714" t="s">
        <v>3550</v>
      </c>
      <c r="P38" s="1714" t="s">
        <v>3550</v>
      </c>
      <c r="Q38" s="1714" t="s">
        <v>3550</v>
      </c>
      <c r="R38" s="2754" t="s">
        <v>1861</v>
      </c>
      <c r="S38" s="1951" t="s">
        <v>2282</v>
      </c>
      <c r="T38" s="1839" t="str">
        <f t="shared" si="2"/>
        <v xml:space="preserve"> B-4.1.2.3</v>
      </c>
      <c r="U38" s="1612"/>
      <c r="V38" s="1612"/>
      <c r="W38" s="1612"/>
      <c r="X38" s="1612"/>
      <c r="Y38" s="1612"/>
    </row>
    <row r="39" spans="1:25" s="113" customFormat="1" ht="80.099999999999994" customHeight="1">
      <c r="A39" s="1839" t="str">
        <f>IF(B39="",""," B-4.1.2."&amp;""&amp;SUBTOTAL(3,$B$36:B39))</f>
        <v xml:space="preserve"> B-4.1.2.4</v>
      </c>
      <c r="B39" s="2774" t="s">
        <v>2283</v>
      </c>
      <c r="C39" s="2150" t="s">
        <v>280</v>
      </c>
      <c r="D39" s="1714">
        <v>0</v>
      </c>
      <c r="E39" s="1714">
        <v>0</v>
      </c>
      <c r="F39" s="1714">
        <v>0</v>
      </c>
      <c r="G39" s="1714">
        <v>1</v>
      </c>
      <c r="H39" s="1714">
        <v>1</v>
      </c>
      <c r="I39" s="1714">
        <v>1</v>
      </c>
      <c r="J39" s="1511"/>
      <c r="K39" s="1511"/>
      <c r="L39" s="1714">
        <v>1</v>
      </c>
      <c r="M39" s="1714">
        <v>1</v>
      </c>
      <c r="N39" s="1714">
        <v>1</v>
      </c>
      <c r="O39" s="1714">
        <v>0</v>
      </c>
      <c r="P39" s="1714">
        <v>0</v>
      </c>
      <c r="Q39" s="1714">
        <v>0</v>
      </c>
      <c r="R39" s="2754" t="s">
        <v>281</v>
      </c>
      <c r="S39" s="2092" t="s">
        <v>2284</v>
      </c>
      <c r="T39" s="1839" t="str">
        <f t="shared" si="2"/>
        <v xml:space="preserve"> B-4.1.2.4</v>
      </c>
      <c r="U39" s="1612"/>
      <c r="V39" s="1612"/>
      <c r="W39" s="1612"/>
      <c r="X39" s="1612"/>
      <c r="Y39" s="1612"/>
    </row>
    <row r="40" spans="1:25" s="113" customFormat="1" ht="80.099999999999994" customHeight="1">
      <c r="A40" s="1839" t="str">
        <f>IF(B40="",""," B-4.1.2."&amp;""&amp;SUBTOTAL(3,$B$36:B40))</f>
        <v xml:space="preserve"> B-4.1.2.5</v>
      </c>
      <c r="B40" s="2453" t="s">
        <v>2285</v>
      </c>
      <c r="C40" s="2150" t="s">
        <v>2286</v>
      </c>
      <c r="D40" s="1714">
        <v>0</v>
      </c>
      <c r="E40" s="1714">
        <v>0</v>
      </c>
      <c r="F40" s="1714">
        <v>0</v>
      </c>
      <c r="G40" s="1714" t="s">
        <v>3915</v>
      </c>
      <c r="H40" s="1714" t="s">
        <v>3915</v>
      </c>
      <c r="I40" s="1714" t="s">
        <v>3915</v>
      </c>
      <c r="J40" s="1511"/>
      <c r="K40" s="1511"/>
      <c r="L40" s="1714" t="s">
        <v>4916</v>
      </c>
      <c r="M40" s="1714" t="s">
        <v>4916</v>
      </c>
      <c r="N40" s="1714" t="s">
        <v>4916</v>
      </c>
      <c r="O40" s="1714">
        <v>0</v>
      </c>
      <c r="P40" s="1714">
        <v>0</v>
      </c>
      <c r="Q40" s="1714">
        <v>0</v>
      </c>
      <c r="R40" s="2754" t="s">
        <v>2236</v>
      </c>
      <c r="S40" s="1951" t="s">
        <v>2287</v>
      </c>
      <c r="T40" s="1839" t="str">
        <f t="shared" si="2"/>
        <v xml:space="preserve"> B-4.1.2.5</v>
      </c>
      <c r="U40" s="1612"/>
      <c r="V40" s="1612"/>
      <c r="W40" s="1612"/>
      <c r="X40" s="1612"/>
      <c r="Y40" s="1612"/>
    </row>
    <row r="41" spans="1:25" s="113" customFormat="1" ht="80.099999999999994" customHeight="1">
      <c r="A41" s="1839" t="str">
        <f>IF(B41="",""," B-4.1.2."&amp;""&amp;SUBTOTAL(3,$B$36:B41))</f>
        <v xml:space="preserve"> B-4.1.2.6</v>
      </c>
      <c r="B41" s="2453" t="s">
        <v>2288</v>
      </c>
      <c r="C41" s="2150" t="s">
        <v>280</v>
      </c>
      <c r="D41" s="1714">
        <v>0</v>
      </c>
      <c r="E41" s="1714">
        <v>0</v>
      </c>
      <c r="F41" s="1714">
        <v>0</v>
      </c>
      <c r="G41" s="1714">
        <v>1</v>
      </c>
      <c r="H41" s="1714">
        <v>1</v>
      </c>
      <c r="I41" s="1714">
        <v>1</v>
      </c>
      <c r="J41" s="1511"/>
      <c r="K41" s="1511"/>
      <c r="L41" s="1714">
        <v>1</v>
      </c>
      <c r="M41" s="1714">
        <v>1</v>
      </c>
      <c r="N41" s="1714">
        <v>1</v>
      </c>
      <c r="O41" s="1714">
        <v>0</v>
      </c>
      <c r="P41" s="1714">
        <v>0</v>
      </c>
      <c r="Q41" s="1714">
        <v>0</v>
      </c>
      <c r="R41" s="2754" t="s">
        <v>281</v>
      </c>
      <c r="S41" s="1951" t="s">
        <v>2289</v>
      </c>
      <c r="T41" s="1839" t="str">
        <f t="shared" si="2"/>
        <v xml:space="preserve"> B-4.1.2.6</v>
      </c>
      <c r="U41" s="1612"/>
      <c r="V41" s="1612"/>
      <c r="W41" s="1612"/>
      <c r="X41" s="1612"/>
      <c r="Y41" s="1612"/>
    </row>
    <row r="42" spans="1:25" s="113" customFormat="1" ht="80.099999999999994" customHeight="1">
      <c r="A42" s="1839" t="str">
        <f>IF(B42="",""," B-4.1.2."&amp;""&amp;SUBTOTAL(3,$B$36:B42))</f>
        <v xml:space="preserve"> B-4.1.2.7</v>
      </c>
      <c r="B42" s="2774" t="s">
        <v>2290</v>
      </c>
      <c r="C42" s="1859" t="s">
        <v>2286</v>
      </c>
      <c r="D42" s="1714">
        <v>0</v>
      </c>
      <c r="E42" s="1714">
        <v>0</v>
      </c>
      <c r="F42" s="1714">
        <v>0</v>
      </c>
      <c r="G42" s="1714" t="s">
        <v>3915</v>
      </c>
      <c r="H42" s="1714" t="s">
        <v>3915</v>
      </c>
      <c r="I42" s="1714" t="s">
        <v>3915</v>
      </c>
      <c r="J42" s="1613"/>
      <c r="K42" s="1613"/>
      <c r="L42" s="1714" t="s">
        <v>4916</v>
      </c>
      <c r="M42" s="1714" t="s">
        <v>4916</v>
      </c>
      <c r="N42" s="1714" t="s">
        <v>4916</v>
      </c>
      <c r="O42" s="1714">
        <v>0</v>
      </c>
      <c r="P42" s="1714">
        <v>0</v>
      </c>
      <c r="Q42" s="1714">
        <v>0</v>
      </c>
      <c r="R42" s="2772" t="s">
        <v>2236</v>
      </c>
      <c r="S42" s="2092" t="s">
        <v>2291</v>
      </c>
      <c r="T42" s="1839" t="str">
        <f t="shared" si="2"/>
        <v xml:space="preserve"> B-4.1.2.7</v>
      </c>
      <c r="U42" s="1612"/>
      <c r="V42" s="1612"/>
      <c r="W42" s="1612"/>
      <c r="X42" s="1612"/>
      <c r="Y42" s="1612"/>
    </row>
    <row r="43" spans="1:25" s="493" customFormat="1" ht="24.95" customHeight="1">
      <c r="A43" s="2745" t="s">
        <v>2274</v>
      </c>
      <c r="B43" s="492"/>
      <c r="C43" s="165"/>
      <c r="D43" s="491"/>
      <c r="E43" s="491"/>
      <c r="F43" s="491"/>
      <c r="G43" s="491"/>
      <c r="H43" s="491"/>
      <c r="I43" s="491"/>
      <c r="J43" s="1031"/>
      <c r="K43" s="2768"/>
      <c r="L43" s="1719"/>
      <c r="M43" s="2769"/>
      <c r="N43" s="2769"/>
      <c r="O43" s="2769"/>
      <c r="P43" s="2769"/>
      <c r="Q43" s="2769"/>
      <c r="R43" s="1719"/>
      <c r="S43" s="2775"/>
      <c r="T43" s="2776" t="s">
        <v>2275</v>
      </c>
    </row>
    <row r="44" spans="1:25" s="110" customFormat="1" ht="30" customHeight="1">
      <c r="A44" s="1921" t="s">
        <v>299</v>
      </c>
      <c r="B44" s="2757" t="s">
        <v>251</v>
      </c>
      <c r="C44" s="2757" t="s">
        <v>227</v>
      </c>
      <c r="D44" s="2750">
        <v>2017</v>
      </c>
      <c r="E44" s="2750">
        <v>2018</v>
      </c>
      <c r="F44" s="2750">
        <v>2019</v>
      </c>
      <c r="G44" s="2750">
        <v>2020</v>
      </c>
      <c r="H44" s="2750">
        <v>2021</v>
      </c>
      <c r="I44" s="2756">
        <v>2022</v>
      </c>
      <c r="J44" s="2758" t="s">
        <v>182</v>
      </c>
      <c r="K44" s="2749" t="s">
        <v>183</v>
      </c>
      <c r="L44" s="2424">
        <v>2022</v>
      </c>
      <c r="M44" s="2424">
        <v>2021</v>
      </c>
      <c r="N44" s="2424">
        <v>2020</v>
      </c>
      <c r="O44" s="2424">
        <v>2019</v>
      </c>
      <c r="P44" s="2424">
        <v>2018</v>
      </c>
      <c r="Q44" s="2424">
        <v>2017</v>
      </c>
      <c r="R44" s="2424" t="s">
        <v>232</v>
      </c>
      <c r="S44" s="2423"/>
      <c r="T44" s="2423" t="s">
        <v>254</v>
      </c>
      <c r="U44" s="1510"/>
      <c r="V44" s="1510"/>
      <c r="W44" s="1510"/>
      <c r="X44" s="1510"/>
      <c r="Y44" s="1510"/>
    </row>
    <row r="45" spans="1:25" s="113" customFormat="1" ht="80.099999999999994" customHeight="1">
      <c r="A45" s="1839" t="str">
        <f>IF(B45="",""," B-4.1.2."&amp;""&amp;SUBTOTAL(3,$B$36:B45))</f>
        <v xml:space="preserve"> B-4.1.2.9</v>
      </c>
      <c r="B45" s="2453" t="s">
        <v>2292</v>
      </c>
      <c r="C45" s="2150" t="s">
        <v>352</v>
      </c>
      <c r="D45" s="1714">
        <v>0</v>
      </c>
      <c r="E45" s="1714">
        <v>0</v>
      </c>
      <c r="F45" s="1714">
        <v>0</v>
      </c>
      <c r="G45" s="1714">
        <v>6</v>
      </c>
      <c r="H45" s="1714">
        <v>6</v>
      </c>
      <c r="I45" s="1714">
        <v>6</v>
      </c>
      <c r="J45" s="1613"/>
      <c r="K45" s="1613"/>
      <c r="L45" s="1714">
        <v>6</v>
      </c>
      <c r="M45" s="1714">
        <v>6</v>
      </c>
      <c r="N45" s="1714">
        <v>6</v>
      </c>
      <c r="O45" s="1714">
        <v>0</v>
      </c>
      <c r="P45" s="1714">
        <v>0</v>
      </c>
      <c r="Q45" s="1714">
        <v>0</v>
      </c>
      <c r="R45" s="2772" t="s">
        <v>2243</v>
      </c>
      <c r="S45" s="1951" t="s">
        <v>2293</v>
      </c>
      <c r="T45" s="1839" t="str">
        <f t="shared" si="2"/>
        <v xml:space="preserve"> B-4.1.2.9</v>
      </c>
      <c r="U45" s="1612"/>
      <c r="V45" s="1612"/>
      <c r="W45" s="1612"/>
      <c r="X45" s="1612"/>
      <c r="Y45" s="1612"/>
    </row>
    <row r="46" spans="1:25" s="113" customFormat="1" ht="80.099999999999994" customHeight="1">
      <c r="A46" s="1839" t="str">
        <f>IF(B46="",""," B-4.1.2."&amp;""&amp;SUBTOTAL(3,$B$36:B46))</f>
        <v xml:space="preserve"> B-4.1.2.10</v>
      </c>
      <c r="B46" s="2774" t="s">
        <v>2294</v>
      </c>
      <c r="C46" s="2150" t="s">
        <v>1860</v>
      </c>
      <c r="D46" s="1714">
        <v>0</v>
      </c>
      <c r="E46" s="1714">
        <v>0</v>
      </c>
      <c r="F46" s="1714">
        <v>0</v>
      </c>
      <c r="G46" s="1714">
        <v>22</v>
      </c>
      <c r="H46" s="1714">
        <v>22</v>
      </c>
      <c r="I46" s="1714">
        <v>22</v>
      </c>
      <c r="J46" s="1613"/>
      <c r="K46" s="1613"/>
      <c r="L46" s="1714">
        <v>22</v>
      </c>
      <c r="M46" s="1714">
        <v>22</v>
      </c>
      <c r="N46" s="1714">
        <v>22</v>
      </c>
      <c r="O46" s="1714">
        <v>0</v>
      </c>
      <c r="P46" s="1714">
        <v>0</v>
      </c>
      <c r="Q46" s="1714">
        <v>0</v>
      </c>
      <c r="R46" s="2772" t="s">
        <v>1861</v>
      </c>
      <c r="S46" s="1951" t="s">
        <v>2295</v>
      </c>
      <c r="T46" s="1839" t="str">
        <f t="shared" si="2"/>
        <v xml:space="preserve"> B-4.1.2.10</v>
      </c>
      <c r="U46" s="1612"/>
      <c r="V46" s="1612"/>
      <c r="W46" s="1612"/>
      <c r="X46" s="1612"/>
      <c r="Y46" s="1612"/>
    </row>
    <row r="47" spans="1:25" s="113" customFormat="1" ht="80.099999999999994" customHeight="1">
      <c r="A47" s="1839" t="str">
        <f>IF(B47="",""," B-4.1.2."&amp;""&amp;SUBTOTAL(3,$B$36:B47))</f>
        <v xml:space="preserve"> B-4.1.2.11</v>
      </c>
      <c r="B47" s="2774" t="s">
        <v>2296</v>
      </c>
      <c r="C47" s="2150" t="s">
        <v>2249</v>
      </c>
      <c r="D47" s="1714">
        <v>0</v>
      </c>
      <c r="E47" s="1714">
        <v>0</v>
      </c>
      <c r="F47" s="1714">
        <v>0</v>
      </c>
      <c r="G47" s="1714">
        <v>180</v>
      </c>
      <c r="H47" s="1714">
        <v>180</v>
      </c>
      <c r="I47" s="1714">
        <v>180</v>
      </c>
      <c r="J47" s="1613"/>
      <c r="K47" s="1613"/>
      <c r="L47" s="1714">
        <v>180</v>
      </c>
      <c r="M47" s="1714">
        <v>180</v>
      </c>
      <c r="N47" s="1714">
        <v>180</v>
      </c>
      <c r="O47" s="1714">
        <v>0</v>
      </c>
      <c r="P47" s="1714">
        <v>0</v>
      </c>
      <c r="Q47" s="1714">
        <v>0</v>
      </c>
      <c r="R47" s="2772" t="s">
        <v>2250</v>
      </c>
      <c r="S47" s="1951" t="s">
        <v>2297</v>
      </c>
      <c r="T47" s="1839" t="str">
        <f t="shared" si="2"/>
        <v xml:space="preserve"> B-4.1.2.11</v>
      </c>
      <c r="U47" s="1612"/>
      <c r="V47" s="1612"/>
      <c r="W47" s="1612"/>
      <c r="X47" s="1612"/>
      <c r="Y47" s="1612"/>
    </row>
    <row r="48" spans="1:25" s="113" customFormat="1" ht="80.099999999999994" customHeight="1">
      <c r="A48" s="1839" t="str">
        <f>IF(B48="",""," B-4.1.2."&amp;""&amp;SUBTOTAL(3,$B$36:B48))</f>
        <v xml:space="preserve"> B-4.1.2.12</v>
      </c>
      <c r="B48" s="2453" t="s">
        <v>2298</v>
      </c>
      <c r="C48" s="1792" t="s">
        <v>1850</v>
      </c>
      <c r="D48" s="1790">
        <v>0</v>
      </c>
      <c r="E48" s="1790">
        <v>0</v>
      </c>
      <c r="F48" s="1790">
        <v>0</v>
      </c>
      <c r="G48" s="1790">
        <v>16200</v>
      </c>
      <c r="H48" s="1790">
        <v>171000</v>
      </c>
      <c r="I48" s="1790">
        <v>180000</v>
      </c>
      <c r="J48" s="67"/>
      <c r="K48" s="67"/>
      <c r="L48" s="1790">
        <v>180000</v>
      </c>
      <c r="M48" s="1790">
        <v>171000</v>
      </c>
      <c r="N48" s="1790">
        <v>16200</v>
      </c>
      <c r="O48" s="1790">
        <v>0</v>
      </c>
      <c r="P48" s="1790">
        <v>0</v>
      </c>
      <c r="Q48" s="1790">
        <v>0</v>
      </c>
      <c r="R48" s="2754" t="s">
        <v>1851</v>
      </c>
      <c r="S48" s="1951" t="s">
        <v>2299</v>
      </c>
      <c r="T48" s="1839" t="str">
        <f t="shared" si="2"/>
        <v xml:space="preserve"> B-4.1.2.12</v>
      </c>
      <c r="U48" s="1612"/>
      <c r="V48" s="1612"/>
      <c r="W48" s="1612"/>
      <c r="X48" s="1612"/>
      <c r="Y48" s="1612"/>
    </row>
    <row r="49" spans="1:25" s="113" customFormat="1" ht="80.099999999999994" customHeight="1">
      <c r="A49" s="1839" t="str">
        <f>IF(B49="",""," B-4.1.2."&amp;""&amp;SUBTOTAL(3,$B$36:B49))</f>
        <v xml:space="preserve"> B-4.1.2.13</v>
      </c>
      <c r="B49" s="2453" t="s">
        <v>2300</v>
      </c>
      <c r="C49" s="1792" t="s">
        <v>280</v>
      </c>
      <c r="D49" s="1792" t="s">
        <v>3555</v>
      </c>
      <c r="E49" s="1792" t="s">
        <v>3555</v>
      </c>
      <c r="F49" s="1792" t="s">
        <v>3555</v>
      </c>
      <c r="G49" s="1792" t="s">
        <v>3555</v>
      </c>
      <c r="H49" s="1792" t="s">
        <v>3555</v>
      </c>
      <c r="I49" s="1792" t="s">
        <v>3555</v>
      </c>
      <c r="J49" s="67"/>
      <c r="K49" s="67"/>
      <c r="L49" s="1790" t="s">
        <v>3550</v>
      </c>
      <c r="M49" s="1790" t="s">
        <v>3550</v>
      </c>
      <c r="N49" s="1790" t="s">
        <v>3550</v>
      </c>
      <c r="O49" s="1790" t="s">
        <v>3550</v>
      </c>
      <c r="P49" s="1790" t="s">
        <v>3550</v>
      </c>
      <c r="Q49" s="1790" t="s">
        <v>3550</v>
      </c>
      <c r="R49" s="2754" t="s">
        <v>281</v>
      </c>
      <c r="S49" s="1951" t="s">
        <v>2301</v>
      </c>
      <c r="T49" s="1839" t="str">
        <f t="shared" si="2"/>
        <v xml:space="preserve"> B-4.1.2.13</v>
      </c>
      <c r="U49" s="1612"/>
      <c r="V49" s="1612"/>
      <c r="W49" s="1612"/>
      <c r="X49" s="1612"/>
      <c r="Y49" s="1612"/>
    </row>
    <row r="50" spans="1:25" s="113" customFormat="1" ht="80.099999999999994" customHeight="1">
      <c r="A50" s="1839" t="str">
        <f>IF(B50="",""," B-4.1.2."&amp;""&amp;SUBTOTAL(3,$B$36:B50))</f>
        <v xml:space="preserve"> B-4.1.2.14</v>
      </c>
      <c r="B50" s="2453" t="s">
        <v>2302</v>
      </c>
      <c r="C50" s="2150" t="s">
        <v>2303</v>
      </c>
      <c r="D50" s="1714">
        <v>0</v>
      </c>
      <c r="E50" s="1714">
        <v>0</v>
      </c>
      <c r="F50" s="1714">
        <v>0</v>
      </c>
      <c r="G50" s="1714">
        <v>0</v>
      </c>
      <c r="H50" s="1714">
        <v>0</v>
      </c>
      <c r="I50" s="1714">
        <v>0</v>
      </c>
      <c r="J50" s="1613"/>
      <c r="K50" s="1613"/>
      <c r="L50" s="1714">
        <v>0</v>
      </c>
      <c r="M50" s="1714">
        <v>0</v>
      </c>
      <c r="N50" s="1714">
        <v>0</v>
      </c>
      <c r="O50" s="1714">
        <v>0</v>
      </c>
      <c r="P50" s="1714">
        <v>0</v>
      </c>
      <c r="Q50" s="1714">
        <v>0</v>
      </c>
      <c r="R50" s="2772" t="s">
        <v>2228</v>
      </c>
      <c r="S50" s="1951" t="s">
        <v>2304</v>
      </c>
      <c r="T50" s="1839" t="str">
        <f t="shared" si="2"/>
        <v xml:space="preserve"> B-4.1.2.14</v>
      </c>
      <c r="U50" s="1612"/>
      <c r="V50" s="1612"/>
      <c r="W50" s="1612"/>
      <c r="X50" s="1612"/>
      <c r="Y50" s="1612"/>
    </row>
    <row r="51" spans="1:25" s="113" customFormat="1" ht="80.099999999999994" customHeight="1">
      <c r="A51" s="1839" t="str">
        <f>IF(B51="",""," B-4.1.2."&amp;""&amp;SUBTOTAL(3,$B$36:B51))</f>
        <v xml:space="preserve"> B-4.1.2.15</v>
      </c>
      <c r="B51" s="2453" t="s">
        <v>2305</v>
      </c>
      <c r="C51" s="2150" t="s">
        <v>352</v>
      </c>
      <c r="D51" s="1790">
        <v>0</v>
      </c>
      <c r="E51" s="1790">
        <v>0</v>
      </c>
      <c r="F51" s="1790">
        <v>0</v>
      </c>
      <c r="G51" s="1790">
        <v>0</v>
      </c>
      <c r="H51" s="1790">
        <v>0</v>
      </c>
      <c r="I51" s="1790">
        <v>0</v>
      </c>
      <c r="J51" s="66"/>
      <c r="K51" s="66"/>
      <c r="L51" s="1790">
        <v>0</v>
      </c>
      <c r="M51" s="1790">
        <v>0</v>
      </c>
      <c r="N51" s="1790">
        <v>0</v>
      </c>
      <c r="O51" s="1790">
        <v>0</v>
      </c>
      <c r="P51" s="1790">
        <v>0</v>
      </c>
      <c r="Q51" s="1790">
        <v>0</v>
      </c>
      <c r="R51" s="2772" t="s">
        <v>2243</v>
      </c>
      <c r="S51" s="1951" t="s">
        <v>2306</v>
      </c>
      <c r="T51" s="1839" t="str">
        <f t="shared" si="2"/>
        <v xml:space="preserve"> B-4.1.2.15</v>
      </c>
      <c r="U51" s="1612"/>
      <c r="V51" s="1612"/>
      <c r="W51" s="1612"/>
      <c r="X51" s="1612"/>
      <c r="Y51" s="1612"/>
    </row>
    <row r="52" spans="1:25" s="493" customFormat="1" ht="24.95" customHeight="1">
      <c r="A52" s="2745" t="s">
        <v>2274</v>
      </c>
      <c r="B52" s="492"/>
      <c r="C52" s="165"/>
      <c r="D52" s="491"/>
      <c r="E52" s="491"/>
      <c r="F52" s="491"/>
      <c r="G52" s="491"/>
      <c r="H52" s="491"/>
      <c r="I52" s="491"/>
      <c r="J52" s="1031"/>
      <c r="K52" s="2768"/>
      <c r="L52" s="1719"/>
      <c r="M52" s="2769"/>
      <c r="N52" s="2769"/>
      <c r="O52" s="2769"/>
      <c r="P52" s="2769"/>
      <c r="Q52" s="2769"/>
      <c r="R52" s="1719"/>
      <c r="S52" s="2775"/>
      <c r="T52" s="2776" t="s">
        <v>2275</v>
      </c>
    </row>
    <row r="53" spans="1:25" s="110" customFormat="1" ht="30" customHeight="1">
      <c r="A53" s="1921" t="s">
        <v>299</v>
      </c>
      <c r="B53" s="2757" t="s">
        <v>251</v>
      </c>
      <c r="C53" s="2757" t="s">
        <v>227</v>
      </c>
      <c r="D53" s="2750">
        <v>2017</v>
      </c>
      <c r="E53" s="2750">
        <v>2018</v>
      </c>
      <c r="F53" s="2750">
        <v>2019</v>
      </c>
      <c r="G53" s="2750">
        <v>2020</v>
      </c>
      <c r="H53" s="2750">
        <v>2021</v>
      </c>
      <c r="I53" s="2756">
        <v>2022</v>
      </c>
      <c r="J53" s="2758" t="s">
        <v>182</v>
      </c>
      <c r="K53" s="2749" t="s">
        <v>183</v>
      </c>
      <c r="L53" s="2424">
        <v>2022</v>
      </c>
      <c r="M53" s="2424">
        <v>2021</v>
      </c>
      <c r="N53" s="2424">
        <v>2020</v>
      </c>
      <c r="O53" s="2424">
        <v>2019</v>
      </c>
      <c r="P53" s="2424">
        <v>2018</v>
      </c>
      <c r="Q53" s="2424">
        <v>2017</v>
      </c>
      <c r="R53" s="2424" t="s">
        <v>232</v>
      </c>
      <c r="S53" s="2423"/>
      <c r="T53" s="2423" t="s">
        <v>254</v>
      </c>
      <c r="U53" s="1510"/>
      <c r="V53" s="1510"/>
      <c r="W53" s="1510"/>
      <c r="X53" s="1510"/>
      <c r="Y53" s="1510"/>
    </row>
    <row r="54" spans="1:25" s="113" customFormat="1" ht="69.95" customHeight="1">
      <c r="A54" s="1839" t="str">
        <f>IF(B54="",""," B-4.1.2."&amp;""&amp;SUBTOTAL(3,$B$36:B54))</f>
        <v xml:space="preserve"> B-4.1.2.17</v>
      </c>
      <c r="B54" s="2773" t="s">
        <v>2307</v>
      </c>
      <c r="C54" s="1792" t="s">
        <v>1860</v>
      </c>
      <c r="D54" s="1790">
        <v>0</v>
      </c>
      <c r="E54" s="1790">
        <v>0</v>
      </c>
      <c r="F54" s="1790">
        <v>0</v>
      </c>
      <c r="G54" s="1790">
        <v>0</v>
      </c>
      <c r="H54" s="1790">
        <v>0</v>
      </c>
      <c r="I54" s="1790">
        <v>0</v>
      </c>
      <c r="J54" s="66"/>
      <c r="K54" s="66"/>
      <c r="L54" s="1790">
        <v>0</v>
      </c>
      <c r="M54" s="1790">
        <v>0</v>
      </c>
      <c r="N54" s="1790">
        <v>0</v>
      </c>
      <c r="O54" s="1790">
        <v>0</v>
      </c>
      <c r="P54" s="1790">
        <v>0</v>
      </c>
      <c r="Q54" s="1790">
        <v>0</v>
      </c>
      <c r="R54" s="1790" t="s">
        <v>1861</v>
      </c>
      <c r="S54" s="2777" t="s">
        <v>2308</v>
      </c>
      <c r="T54" s="1839" t="str">
        <f t="shared" si="2"/>
        <v xml:space="preserve"> B-4.1.2.17</v>
      </c>
      <c r="U54" s="1612"/>
      <c r="V54" s="1612"/>
      <c r="W54" s="1612"/>
      <c r="X54" s="1612"/>
      <c r="Y54" s="1612"/>
    </row>
    <row r="55" spans="1:25" s="113" customFormat="1" ht="69.95" customHeight="1">
      <c r="A55" s="1839" t="str">
        <f>IF(B55="",""," B-4.1.2."&amp;""&amp;SUBTOTAL(3,$B$36:B55))</f>
        <v xml:space="preserve"> B-4.1.2.18</v>
      </c>
      <c r="B55" s="2453" t="s">
        <v>2309</v>
      </c>
      <c r="C55" s="1792" t="s">
        <v>280</v>
      </c>
      <c r="D55" s="1790">
        <v>0</v>
      </c>
      <c r="E55" s="1790">
        <v>0</v>
      </c>
      <c r="F55" s="1790">
        <v>0</v>
      </c>
      <c r="G55" s="1790">
        <v>1</v>
      </c>
      <c r="H55" s="1790">
        <v>1</v>
      </c>
      <c r="I55" s="1790">
        <v>1</v>
      </c>
      <c r="J55" s="66"/>
      <c r="K55" s="66"/>
      <c r="L55" s="1790">
        <v>1</v>
      </c>
      <c r="M55" s="1790">
        <v>1</v>
      </c>
      <c r="N55" s="1790">
        <v>1</v>
      </c>
      <c r="O55" s="1790">
        <v>0</v>
      </c>
      <c r="P55" s="1790">
        <v>0</v>
      </c>
      <c r="Q55" s="1790">
        <v>0</v>
      </c>
      <c r="R55" s="1716" t="s">
        <v>281</v>
      </c>
      <c r="S55" s="1951" t="s">
        <v>2310</v>
      </c>
      <c r="T55" s="1839" t="str">
        <f t="shared" si="2"/>
        <v xml:space="preserve"> B-4.1.2.18</v>
      </c>
      <c r="U55" s="1612"/>
      <c r="V55" s="1612"/>
      <c r="W55" s="1612"/>
      <c r="X55" s="1612"/>
      <c r="Y55" s="1612"/>
    </row>
    <row r="56" spans="1:25" s="113" customFormat="1" ht="80.099999999999994" customHeight="1">
      <c r="A56" s="1839" t="str">
        <f>IF(B56="",""," B-4.1.2."&amp;""&amp;SUBTOTAL(3,$B$36:B56))</f>
        <v xml:space="preserve"> B-4.1.2.19</v>
      </c>
      <c r="B56" s="2453" t="s">
        <v>2311</v>
      </c>
      <c r="C56" s="1792" t="s">
        <v>1860</v>
      </c>
      <c r="D56" s="1790">
        <v>0</v>
      </c>
      <c r="E56" s="1790">
        <v>0</v>
      </c>
      <c r="F56" s="1790">
        <v>0</v>
      </c>
      <c r="G56" s="1790">
        <v>528</v>
      </c>
      <c r="H56" s="1790">
        <v>545</v>
      </c>
      <c r="I56" s="1790">
        <v>586</v>
      </c>
      <c r="J56" s="66"/>
      <c r="K56" s="66"/>
      <c r="L56" s="1790">
        <v>586</v>
      </c>
      <c r="M56" s="1790">
        <v>545</v>
      </c>
      <c r="N56" s="1790">
        <v>528</v>
      </c>
      <c r="O56" s="1790">
        <v>0</v>
      </c>
      <c r="P56" s="1790">
        <v>0</v>
      </c>
      <c r="Q56" s="1790">
        <v>0</v>
      </c>
      <c r="R56" s="2772" t="s">
        <v>1861</v>
      </c>
      <c r="S56" s="1951" t="s">
        <v>2312</v>
      </c>
      <c r="T56" s="1839" t="str">
        <f t="shared" si="2"/>
        <v xml:space="preserve"> B-4.1.2.19</v>
      </c>
      <c r="U56" s="1612"/>
      <c r="V56" s="1612"/>
      <c r="W56" s="1612"/>
      <c r="X56" s="1612"/>
      <c r="Y56" s="1612"/>
    </row>
    <row r="57" spans="1:25" s="113" customFormat="1" ht="69.95" customHeight="1">
      <c r="A57" s="1839" t="str">
        <f>IF(B57="",""," B-4.1.2."&amp;""&amp;SUBTOTAL(3,$B$36:B57))</f>
        <v xml:space="preserve"> B-4.1.2.20</v>
      </c>
      <c r="B57" s="2453" t="s">
        <v>2313</v>
      </c>
      <c r="C57" s="1792" t="s">
        <v>1850</v>
      </c>
      <c r="D57" s="1790">
        <v>0</v>
      </c>
      <c r="E57" s="1790">
        <v>0</v>
      </c>
      <c r="F57" s="1790">
        <v>0</v>
      </c>
      <c r="G57" s="1790">
        <v>52800</v>
      </c>
      <c r="H57" s="1790">
        <v>54500</v>
      </c>
      <c r="I57" s="1790">
        <v>58600</v>
      </c>
      <c r="J57" s="66"/>
      <c r="K57" s="66"/>
      <c r="L57" s="1790">
        <v>58600</v>
      </c>
      <c r="M57" s="1790">
        <v>54500</v>
      </c>
      <c r="N57" s="1790">
        <v>52800</v>
      </c>
      <c r="O57" s="1790">
        <v>0</v>
      </c>
      <c r="P57" s="1790">
        <v>0</v>
      </c>
      <c r="Q57" s="1790">
        <v>0</v>
      </c>
      <c r="R57" s="2772" t="s">
        <v>1851</v>
      </c>
      <c r="S57" s="1951" t="s">
        <v>2314</v>
      </c>
      <c r="T57" s="1839" t="str">
        <f t="shared" si="2"/>
        <v xml:space="preserve"> B-4.1.2.20</v>
      </c>
      <c r="U57" s="1612"/>
      <c r="V57" s="1612"/>
      <c r="W57" s="1612"/>
      <c r="X57" s="1612"/>
      <c r="Y57" s="1612"/>
    </row>
    <row r="58" spans="1:25" s="113" customFormat="1" ht="80.099999999999994" customHeight="1">
      <c r="A58" s="1839" t="str">
        <f>IF(B58="",""," B-4.1.2."&amp;""&amp;SUBTOTAL(3,$B$36:B58))</f>
        <v xml:space="preserve"> B-4.1.2.21</v>
      </c>
      <c r="B58" s="2453" t="s">
        <v>2315</v>
      </c>
      <c r="C58" s="1792" t="s">
        <v>1860</v>
      </c>
      <c r="D58" s="1792" t="s">
        <v>3555</v>
      </c>
      <c r="E58" s="1792" t="s">
        <v>3555</v>
      </c>
      <c r="F58" s="1792" t="s">
        <v>3555</v>
      </c>
      <c r="G58" s="1792" t="s">
        <v>3555</v>
      </c>
      <c r="H58" s="1792" t="s">
        <v>3555</v>
      </c>
      <c r="I58" s="1792" t="s">
        <v>3555</v>
      </c>
      <c r="J58" s="66"/>
      <c r="K58" s="66"/>
      <c r="L58" s="1790" t="s">
        <v>3550</v>
      </c>
      <c r="M58" s="1790" t="s">
        <v>3550</v>
      </c>
      <c r="N58" s="1790" t="s">
        <v>3550</v>
      </c>
      <c r="O58" s="1790" t="s">
        <v>3550</v>
      </c>
      <c r="P58" s="1790" t="s">
        <v>3550</v>
      </c>
      <c r="Q58" s="1790" t="s">
        <v>3550</v>
      </c>
      <c r="R58" s="2772" t="s">
        <v>1861</v>
      </c>
      <c r="S58" s="1951" t="s">
        <v>2316</v>
      </c>
      <c r="T58" s="1839" t="str">
        <f t="shared" si="2"/>
        <v xml:space="preserve"> B-4.1.2.21</v>
      </c>
      <c r="U58" s="1612"/>
      <c r="V58" s="1612"/>
      <c r="W58" s="1612"/>
      <c r="X58" s="1612"/>
      <c r="Y58" s="1612"/>
    </row>
    <row r="59" spans="1:25" s="113" customFormat="1" ht="69.95" customHeight="1">
      <c r="A59" s="1839" t="str">
        <f>IF(B59="",""," B-4.1.2."&amp;""&amp;SUBTOTAL(3,$B$36:B59))</f>
        <v xml:space="preserve"> B-4.1.2.22</v>
      </c>
      <c r="B59" s="2582" t="s">
        <v>4917</v>
      </c>
      <c r="C59" s="2085" t="s">
        <v>1850</v>
      </c>
      <c r="D59" s="1790">
        <v>0</v>
      </c>
      <c r="E59" s="1790">
        <v>0</v>
      </c>
      <c r="F59" s="1790">
        <v>0</v>
      </c>
      <c r="G59" s="1790">
        <v>0</v>
      </c>
      <c r="H59" s="1790">
        <v>0</v>
      </c>
      <c r="I59" s="1790">
        <v>0</v>
      </c>
      <c r="J59" s="66"/>
      <c r="K59" s="66"/>
      <c r="L59" s="1790">
        <v>0</v>
      </c>
      <c r="M59" s="1790">
        <v>0</v>
      </c>
      <c r="N59" s="1790">
        <v>0</v>
      </c>
      <c r="O59" s="1790">
        <v>0</v>
      </c>
      <c r="P59" s="1790">
        <v>0</v>
      </c>
      <c r="Q59" s="1790">
        <v>0</v>
      </c>
      <c r="R59" s="2772" t="s">
        <v>1851</v>
      </c>
      <c r="S59" s="1951" t="s">
        <v>4918</v>
      </c>
      <c r="T59" s="1839" t="str">
        <f t="shared" si="2"/>
        <v xml:space="preserve"> B-4.1.2.22</v>
      </c>
      <c r="U59" s="1612"/>
      <c r="V59" s="1612"/>
      <c r="W59" s="1612"/>
      <c r="X59" s="1612"/>
      <c r="Y59" s="1612"/>
    </row>
    <row r="60" spans="1:25">
      <c r="A60" s="177"/>
      <c r="B60" s="181"/>
      <c r="C60" s="178"/>
      <c r="D60" s="179"/>
      <c r="E60" s="179"/>
      <c r="F60" s="180"/>
      <c r="G60" s="180"/>
      <c r="H60" s="180"/>
      <c r="I60" s="180"/>
      <c r="J60" s="180"/>
      <c r="K60" s="180"/>
      <c r="L60" s="180"/>
      <c r="M60" s="180"/>
      <c r="N60" s="180"/>
      <c r="O60" s="180"/>
      <c r="P60" s="179"/>
      <c r="Q60" s="179"/>
      <c r="R60" s="180"/>
      <c r="S60" s="180"/>
      <c r="T60" s="180"/>
      <c r="U60" s="1499"/>
      <c r="V60" s="1499"/>
      <c r="W60" s="1499"/>
      <c r="X60" s="1499"/>
      <c r="Y60" s="1499"/>
    </row>
    <row r="62" spans="1:25" s="48" customFormat="1">
      <c r="A62" s="1499"/>
      <c r="B62" s="1499"/>
      <c r="C62" s="1526"/>
      <c r="D62" s="1526"/>
      <c r="E62" s="1499"/>
      <c r="F62" s="1499"/>
      <c r="G62" s="1499"/>
      <c r="H62" s="1499"/>
      <c r="I62" s="1499"/>
      <c r="J62" s="1499"/>
      <c r="K62" s="1499"/>
      <c r="L62" s="1499"/>
      <c r="M62" s="1499"/>
      <c r="N62" s="1499"/>
      <c r="O62" s="1499"/>
      <c r="P62" s="1499"/>
      <c r="Q62" s="1499"/>
      <c r="R62" s="1499"/>
      <c r="S62" s="1499"/>
      <c r="T62" s="1499"/>
      <c r="U62" s="1520"/>
      <c r="V62" s="1520"/>
      <c r="W62" s="1520"/>
      <c r="X62" s="1520"/>
      <c r="Y62" s="1520"/>
    </row>
    <row r="68" spans="1:22" ht="15">
      <c r="A68" s="373"/>
      <c r="B68" s="1669"/>
      <c r="C68" s="1639"/>
      <c r="D68" s="1639"/>
      <c r="E68" s="1495"/>
      <c r="F68" s="1495"/>
      <c r="G68" s="1495"/>
      <c r="H68" s="1495"/>
      <c r="I68" s="1495"/>
      <c r="J68" s="1495"/>
      <c r="K68" s="1639"/>
      <c r="L68" s="1639"/>
      <c r="M68" s="1495"/>
      <c r="N68" s="1495"/>
      <c r="O68" s="1495"/>
      <c r="P68" s="1495"/>
      <c r="Q68" s="1495"/>
      <c r="R68" s="1495"/>
      <c r="S68" s="1495"/>
      <c r="T68" s="374"/>
      <c r="U68" s="1499"/>
      <c r="V68" s="1499"/>
    </row>
    <row r="70" spans="1:22" ht="20.100000000000001" customHeight="1">
      <c r="A70" s="1499"/>
      <c r="B70" s="1499"/>
      <c r="C70" s="1526"/>
      <c r="D70" s="1526"/>
      <c r="E70" s="1499"/>
      <c r="F70" s="1499"/>
      <c r="G70" s="1499"/>
      <c r="H70" s="1499"/>
      <c r="I70" s="1499"/>
      <c r="J70" s="1499"/>
      <c r="K70" s="1499"/>
      <c r="L70" s="1499"/>
      <c r="M70" s="1499"/>
      <c r="N70" s="1499"/>
      <c r="O70" s="1499"/>
      <c r="P70" s="1499"/>
      <c r="Q70" s="1499"/>
      <c r="R70" s="1499"/>
      <c r="S70" s="1499"/>
      <c r="T70" s="1499"/>
      <c r="U70" s="1499"/>
      <c r="V70" s="1499"/>
    </row>
    <row r="81" spans="1:20" ht="15">
      <c r="A81" s="375"/>
      <c r="B81" s="230"/>
      <c r="C81" s="276"/>
      <c r="D81" s="276"/>
      <c r="E81" s="231"/>
      <c r="F81" s="231"/>
      <c r="G81" s="231"/>
      <c r="H81" s="231"/>
      <c r="I81" s="231"/>
      <c r="J81" s="231"/>
      <c r="K81" s="276"/>
      <c r="L81" s="276"/>
      <c r="M81" s="231"/>
      <c r="N81" s="231"/>
      <c r="O81" s="231"/>
      <c r="P81" s="231"/>
      <c r="Q81" s="231"/>
      <c r="R81" s="231"/>
      <c r="S81" s="231"/>
      <c r="T81" s="232"/>
    </row>
    <row r="83" spans="1:20" ht="14.25" customHeight="1">
      <c r="A83" s="1499"/>
      <c r="B83" s="1499"/>
      <c r="C83" s="1526"/>
      <c r="D83" s="1526"/>
      <c r="E83" s="1499"/>
      <c r="F83" s="1499"/>
      <c r="G83" s="1499"/>
      <c r="H83" s="1499"/>
      <c r="I83" s="1499"/>
      <c r="J83" s="1499"/>
      <c r="K83" s="1499"/>
      <c r="L83" s="1499"/>
      <c r="M83" s="1499"/>
      <c r="N83" s="1499"/>
      <c r="O83" s="1499"/>
      <c r="P83" s="1499"/>
      <c r="Q83" s="1499"/>
      <c r="R83" s="1499"/>
      <c r="S83" s="1499"/>
      <c r="T83" s="1499"/>
    </row>
  </sheetData>
  <mergeCells count="10">
    <mergeCell ref="K4:R4"/>
    <mergeCell ref="K3:R3"/>
    <mergeCell ref="K2:R2"/>
    <mergeCell ref="K1:R1"/>
    <mergeCell ref="C5:J5"/>
    <mergeCell ref="C4:J4"/>
    <mergeCell ref="C3:J3"/>
    <mergeCell ref="C2:J2"/>
    <mergeCell ref="C1:J1"/>
    <mergeCell ref="K5:R5"/>
  </mergeCells>
  <phoneticPr fontId="75" type="noConversion"/>
  <conditionalFormatting sqref="B10:B15 B36:B42 B18:B24 B27:B34 B45:B51 B54:B59">
    <cfRule type="duplicateValues" dxfId="7" priority="52"/>
  </conditionalFormatting>
  <conditionalFormatting sqref="B43">
    <cfRule type="duplicateValues" dxfId="6" priority="4"/>
  </conditionalFormatting>
  <conditionalFormatting sqref="B52">
    <cfRule type="duplicateValues" dxfId="5" priority="2"/>
  </conditionalFormatting>
  <conditionalFormatting sqref="F23">
    <cfRule type="duplicateValues" dxfId="4" priority="8"/>
  </conditionalFormatting>
  <conditionalFormatting sqref="O23">
    <cfRule type="duplicateValues" dxfId="3" priority="1"/>
  </conditionalFormatting>
  <conditionalFormatting sqref="S10:S15 S18:S24 S27:S42 S45:S51 S54:S59">
    <cfRule type="duplicateValues" dxfId="2" priority="54"/>
  </conditionalFormatting>
  <conditionalFormatting sqref="S43:S44">
    <cfRule type="duplicateValues" dxfId="1" priority="5"/>
  </conditionalFormatting>
  <conditionalFormatting sqref="S52:S53">
    <cfRule type="duplicateValues" dxfId="0" priority="3"/>
  </conditionalFormatting>
  <printOptions horizontalCentered="1"/>
  <pageMargins left="0.23622047244094491" right="0.23622047244094491" top="0.70866141732283472" bottom="0.23622047244094491" header="0.19685039370078741" footer="3.937007874015748E-2"/>
  <pageSetup paperSize="9" scale="66" fitToWidth="2" fitToHeight="6" pageOrder="overThenDown" orientation="landscape" r:id="rId1"/>
  <headerFooter>
    <oddHeader>&amp;L&amp;G&amp;R&amp;G</oddHeader>
    <oddFooter>&amp;R&amp;P of &amp;N</oddFooter>
    <firstFooter>&amp;R&amp;P of &amp;N</firstFooter>
  </headerFooter>
  <rowBreaks count="5" manualBreakCount="5">
    <brk id="15" max="19" man="1"/>
    <brk id="24" max="19" man="1"/>
    <brk id="33" max="19" man="1"/>
    <brk id="42" max="19" man="1"/>
    <brk id="51" max="19" man="1"/>
  </rowBreaks>
  <colBreaks count="1" manualBreakCount="1">
    <brk id="10" max="58" man="1"/>
  </colBreaks>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AQ69"/>
  <sheetViews>
    <sheetView rightToLeft="1" view="pageBreakPreview" topLeftCell="T1" zoomScale="80" zoomScaleNormal="59" zoomScaleSheetLayoutView="80" zoomScalePageLayoutView="40" workbookViewId="0">
      <selection activeCell="AF14" sqref="AF14:AG14"/>
    </sheetView>
  </sheetViews>
  <sheetFormatPr defaultColWidth="9.140625" defaultRowHeight="14.25"/>
  <cols>
    <col min="1" max="1" width="12.42578125" style="652" customWidth="1"/>
    <col min="2" max="2" width="21" style="652" customWidth="1"/>
    <col min="3" max="4" width="16.7109375" style="652" customWidth="1"/>
    <col min="5" max="16" width="14.7109375" style="652" customWidth="1"/>
    <col min="17" max="18" width="10.7109375" style="652" customWidth="1"/>
    <col min="19" max="21" width="14.7109375" style="652" customWidth="1"/>
    <col min="22" max="22" width="17.28515625" style="652" customWidth="1"/>
    <col min="23" max="30" width="14.7109375" style="652" customWidth="1"/>
    <col min="31" max="32" width="16.7109375" style="652" customWidth="1"/>
    <col min="33" max="33" width="21.42578125" style="652" customWidth="1"/>
    <col min="34" max="34" width="13.42578125" style="652" customWidth="1"/>
    <col min="35" max="16384" width="9.140625" style="652"/>
  </cols>
  <sheetData>
    <row r="1" spans="1:43" ht="25.15" customHeight="1">
      <c r="A1" s="2260" t="s">
        <v>72</v>
      </c>
      <c r="B1" s="891"/>
      <c r="C1" s="3289" t="s">
        <v>3490</v>
      </c>
      <c r="D1" s="3289"/>
      <c r="E1" s="3289"/>
      <c r="F1" s="532"/>
      <c r="G1" s="532"/>
      <c r="H1" s="532"/>
      <c r="I1" s="532"/>
      <c r="J1" s="532"/>
      <c r="K1" s="532"/>
      <c r="L1" s="532"/>
      <c r="M1" s="533"/>
      <c r="N1" s="533"/>
      <c r="O1" s="534"/>
      <c r="P1" s="532"/>
      <c r="Q1" s="972"/>
      <c r="R1" s="531"/>
      <c r="S1" s="532"/>
      <c r="T1" s="532"/>
      <c r="U1" s="532"/>
      <c r="V1" s="532"/>
      <c r="W1" s="532"/>
      <c r="X1" s="532"/>
      <c r="Y1" s="532"/>
      <c r="Z1" s="532"/>
      <c r="AA1" s="532"/>
      <c r="AB1" s="533"/>
      <c r="AC1" s="533"/>
      <c r="AD1" s="2332" t="s">
        <v>4259</v>
      </c>
      <c r="AE1" s="535"/>
      <c r="AF1" s="667"/>
      <c r="AG1" s="530"/>
      <c r="AH1" s="1817" t="s">
        <v>816</v>
      </c>
      <c r="AI1" s="1597"/>
      <c r="AJ1" s="1597"/>
      <c r="AK1" s="1597"/>
      <c r="AL1" s="1597"/>
      <c r="AM1" s="1597"/>
      <c r="AN1" s="1597"/>
      <c r="AO1" s="1597"/>
      <c r="AP1" s="1597"/>
      <c r="AQ1" s="1597"/>
    </row>
    <row r="2" spans="1:43" ht="25.15" customHeight="1">
      <c r="A2" s="2260" t="s">
        <v>166</v>
      </c>
      <c r="B2" s="891"/>
      <c r="C2" s="3731" t="s">
        <v>3689</v>
      </c>
      <c r="D2" s="3731"/>
      <c r="E2" s="3731"/>
      <c r="F2" s="532"/>
      <c r="G2" s="532"/>
      <c r="H2" s="532"/>
      <c r="I2" s="532"/>
      <c r="J2" s="532"/>
      <c r="K2" s="532"/>
      <c r="L2" s="532"/>
      <c r="M2" s="533"/>
      <c r="N2" s="533"/>
      <c r="O2" s="534"/>
      <c r="P2" s="532"/>
      <c r="Q2" s="972"/>
      <c r="R2" s="531"/>
      <c r="S2" s="532"/>
      <c r="T2" s="532"/>
      <c r="U2" s="532"/>
      <c r="V2" s="532"/>
      <c r="W2" s="532"/>
      <c r="X2" s="532"/>
      <c r="Y2" s="532"/>
      <c r="Z2" s="532"/>
      <c r="AA2" s="532"/>
      <c r="AB2" s="533"/>
      <c r="AC2" s="533"/>
      <c r="AD2" s="2332" t="s">
        <v>4260</v>
      </c>
      <c r="AE2" s="535"/>
      <c r="AF2" s="667"/>
      <c r="AG2" s="530"/>
      <c r="AH2" s="1817" t="s">
        <v>74</v>
      </c>
      <c r="AI2" s="1597"/>
      <c r="AJ2" s="1597"/>
      <c r="AK2" s="1597"/>
      <c r="AL2" s="1597"/>
      <c r="AM2" s="1597"/>
      <c r="AN2" s="1597"/>
      <c r="AO2" s="1597"/>
      <c r="AP2" s="1597"/>
      <c r="AQ2" s="1597"/>
    </row>
    <row r="3" spans="1:43" ht="25.15" customHeight="1">
      <c r="A3" s="2260" t="s">
        <v>167</v>
      </c>
      <c r="B3" s="891"/>
      <c r="C3" s="3731" t="s">
        <v>3492</v>
      </c>
      <c r="D3" s="3731"/>
      <c r="E3" s="3731"/>
      <c r="F3" s="532"/>
      <c r="G3" s="532"/>
      <c r="H3" s="532"/>
      <c r="I3" s="532"/>
      <c r="J3" s="532"/>
      <c r="K3" s="532"/>
      <c r="L3" s="532"/>
      <c r="M3" s="533"/>
      <c r="N3" s="533"/>
      <c r="O3" s="532"/>
      <c r="P3" s="532"/>
      <c r="Q3" s="972"/>
      <c r="R3" s="531"/>
      <c r="S3" s="532"/>
      <c r="T3" s="532"/>
      <c r="U3" s="532"/>
      <c r="V3" s="532"/>
      <c r="W3" s="532"/>
      <c r="X3" s="532"/>
      <c r="Y3" s="532"/>
      <c r="Z3" s="532"/>
      <c r="AA3" s="532"/>
      <c r="AB3" s="533"/>
      <c r="AC3" s="533"/>
      <c r="AD3" s="2332" t="s">
        <v>4217</v>
      </c>
      <c r="AE3" s="535"/>
      <c r="AF3" s="667"/>
      <c r="AG3" s="530"/>
      <c r="AH3" s="1817" t="s">
        <v>75</v>
      </c>
      <c r="AI3" s="1597"/>
      <c r="AJ3" s="1597"/>
      <c r="AK3" s="1597"/>
      <c r="AL3" s="1597"/>
      <c r="AM3" s="1597"/>
      <c r="AN3" s="1597"/>
      <c r="AO3" s="1597"/>
      <c r="AP3" s="1597"/>
      <c r="AQ3" s="1597"/>
    </row>
    <row r="4" spans="1:43" ht="25.15" customHeight="1">
      <c r="A4" s="2260" t="s">
        <v>168</v>
      </c>
      <c r="B4" s="891"/>
      <c r="C4" s="3731" t="s">
        <v>3690</v>
      </c>
      <c r="D4" s="3731"/>
      <c r="E4" s="3731"/>
      <c r="F4" s="532"/>
      <c r="G4" s="532"/>
      <c r="H4" s="532"/>
      <c r="I4" s="532"/>
      <c r="J4" s="532"/>
      <c r="K4" s="532"/>
      <c r="L4" s="532"/>
      <c r="M4" s="533"/>
      <c r="N4" s="533"/>
      <c r="O4" s="532"/>
      <c r="P4" s="532"/>
      <c r="Q4" s="972"/>
      <c r="R4" s="531"/>
      <c r="S4" s="532"/>
      <c r="T4" s="532"/>
      <c r="U4" s="532"/>
      <c r="V4" s="532"/>
      <c r="W4" s="532"/>
      <c r="X4" s="532"/>
      <c r="Y4" s="532"/>
      <c r="Z4" s="532"/>
      <c r="AA4" s="532"/>
      <c r="AB4" s="533"/>
      <c r="AC4" s="533"/>
      <c r="AD4" s="2332" t="s">
        <v>4788</v>
      </c>
      <c r="AE4" s="535"/>
      <c r="AF4" s="667"/>
      <c r="AG4" s="530"/>
      <c r="AH4" s="1817" t="s">
        <v>76</v>
      </c>
      <c r="AI4" s="1597"/>
      <c r="AJ4" s="1597"/>
      <c r="AK4" s="1597"/>
      <c r="AL4" s="1597"/>
      <c r="AM4" s="1597"/>
      <c r="AN4" s="1597"/>
      <c r="AO4" s="1597"/>
      <c r="AP4" s="1597"/>
      <c r="AQ4" s="1597"/>
    </row>
    <row r="5" spans="1:43" ht="40.15" customHeight="1">
      <c r="A5" s="2496" t="s">
        <v>169</v>
      </c>
      <c r="B5" s="892"/>
      <c r="C5" s="3731"/>
      <c r="D5" s="3731"/>
      <c r="E5" s="3731"/>
      <c r="F5" s="532"/>
      <c r="G5" s="532"/>
      <c r="H5" s="532"/>
      <c r="I5" s="532"/>
      <c r="J5" s="532"/>
      <c r="K5" s="532"/>
      <c r="L5" s="532"/>
      <c r="M5" s="533"/>
      <c r="N5" s="533"/>
      <c r="O5" s="532"/>
      <c r="P5" s="532"/>
      <c r="Q5" s="972"/>
      <c r="R5" s="531"/>
      <c r="S5" s="532"/>
      <c r="T5" s="532"/>
      <c r="U5" s="532"/>
      <c r="V5" s="532"/>
      <c r="W5" s="532"/>
      <c r="X5" s="532"/>
      <c r="Y5" s="532"/>
      <c r="Z5" s="532"/>
      <c r="AA5" s="532"/>
      <c r="AB5" s="533"/>
      <c r="AC5" s="533"/>
      <c r="AD5" s="532"/>
      <c r="AE5" s="535"/>
      <c r="AF5" s="667"/>
      <c r="AG5" s="530"/>
      <c r="AH5" s="1817" t="s">
        <v>78</v>
      </c>
      <c r="AI5" s="1597"/>
      <c r="AJ5" s="1597"/>
      <c r="AK5" s="1597"/>
      <c r="AL5" s="1597"/>
      <c r="AM5" s="1597"/>
      <c r="AN5" s="1597"/>
      <c r="AO5" s="1597"/>
      <c r="AP5" s="1597"/>
      <c r="AQ5" s="1597"/>
    </row>
    <row r="6" spans="1:43" s="666" customFormat="1" ht="18">
      <c r="A6" s="2021" t="s">
        <v>2317</v>
      </c>
      <c r="B6" s="762"/>
      <c r="C6" s="762"/>
      <c r="D6" s="762"/>
      <c r="E6" s="762"/>
      <c r="F6" s="762"/>
      <c r="G6" s="762"/>
      <c r="H6" s="762"/>
      <c r="I6" s="762"/>
      <c r="J6" s="762"/>
      <c r="K6" s="762"/>
      <c r="L6" s="762"/>
      <c r="M6" s="763"/>
      <c r="N6" s="763"/>
      <c r="O6" s="762"/>
      <c r="P6" s="537"/>
      <c r="Q6" s="1032"/>
      <c r="R6" s="1033"/>
      <c r="S6" s="762"/>
      <c r="T6" s="762"/>
      <c r="U6" s="762"/>
      <c r="V6" s="762"/>
      <c r="W6" s="762"/>
      <c r="X6" s="762"/>
      <c r="Y6" s="762"/>
      <c r="Z6" s="762"/>
      <c r="AA6" s="762"/>
      <c r="AB6" s="763"/>
      <c r="AC6" s="763"/>
      <c r="AD6" s="762"/>
      <c r="AE6" s="537"/>
      <c r="AF6" s="537"/>
      <c r="AG6" s="762"/>
      <c r="AH6" s="2746" t="s">
        <v>2318</v>
      </c>
      <c r="AI6" s="1670"/>
      <c r="AJ6" s="1670"/>
      <c r="AK6" s="1670"/>
      <c r="AL6" s="1670"/>
      <c r="AM6" s="1670"/>
      <c r="AN6" s="1670"/>
      <c r="AO6" s="1670"/>
      <c r="AP6" s="1670"/>
      <c r="AQ6" s="1670"/>
    </row>
    <row r="7" spans="1:43" ht="18">
      <c r="A7" s="2779" t="s">
        <v>2319</v>
      </c>
      <c r="B7" s="704"/>
      <c r="C7" s="704"/>
      <c r="D7" s="704"/>
      <c r="E7" s="704"/>
      <c r="F7" s="704"/>
      <c r="G7" s="704"/>
      <c r="H7" s="704"/>
      <c r="I7" s="704"/>
      <c r="J7" s="704"/>
      <c r="K7" s="704"/>
      <c r="L7" s="704"/>
      <c r="M7" s="705"/>
      <c r="N7" s="705"/>
      <c r="O7" s="704"/>
      <c r="P7" s="706"/>
      <c r="Q7" s="1034"/>
      <c r="R7" s="1035"/>
      <c r="S7" s="704"/>
      <c r="T7" s="704"/>
      <c r="U7" s="704"/>
      <c r="V7" s="704"/>
      <c r="W7" s="704"/>
      <c r="X7" s="704"/>
      <c r="Y7" s="704"/>
      <c r="Z7" s="704"/>
      <c r="AA7" s="704"/>
      <c r="AB7" s="705"/>
      <c r="AC7" s="705"/>
      <c r="AD7" s="704"/>
      <c r="AE7" s="706"/>
      <c r="AF7" s="706"/>
      <c r="AG7" s="704"/>
      <c r="AH7" s="2781" t="s">
        <v>2320</v>
      </c>
      <c r="AI7" s="1597"/>
      <c r="AJ7" s="1597"/>
      <c r="AK7" s="1597"/>
      <c r="AL7" s="1597"/>
      <c r="AM7" s="1597"/>
      <c r="AN7" s="1597"/>
      <c r="AO7" s="1597"/>
      <c r="AP7" s="1597"/>
      <c r="AQ7" s="1597"/>
    </row>
    <row r="8" spans="1:43" s="666" customFormat="1" ht="24.95" customHeight="1">
      <c r="A8" s="2692" t="s">
        <v>2321</v>
      </c>
      <c r="B8" s="322"/>
      <c r="C8" s="322"/>
      <c r="D8" s="339"/>
      <c r="E8" s="339"/>
      <c r="F8" s="339"/>
      <c r="G8" s="339"/>
      <c r="H8" s="339"/>
      <c r="I8" s="339"/>
      <c r="J8" s="339"/>
      <c r="K8" s="339"/>
      <c r="L8" s="339"/>
      <c r="M8" s="339"/>
      <c r="N8" s="339"/>
      <c r="O8" s="690"/>
      <c r="P8" s="690"/>
      <c r="Q8" s="979"/>
      <c r="R8" s="341"/>
      <c r="S8" s="339"/>
      <c r="T8" s="339"/>
      <c r="U8" s="339"/>
      <c r="V8" s="339"/>
      <c r="W8" s="339"/>
      <c r="X8" s="339"/>
      <c r="Y8" s="339"/>
      <c r="Z8" s="339"/>
      <c r="AA8" s="339"/>
      <c r="AB8" s="339"/>
      <c r="AC8" s="339"/>
      <c r="AD8" s="322"/>
      <c r="AE8" s="322"/>
      <c r="AF8" s="322"/>
      <c r="AG8" s="322"/>
      <c r="AH8" s="2228" t="s">
        <v>2322</v>
      </c>
      <c r="AI8" s="1670"/>
      <c r="AJ8" s="1670"/>
      <c r="AK8" s="1670"/>
      <c r="AL8" s="1670"/>
      <c r="AM8" s="1670"/>
      <c r="AN8" s="1670"/>
      <c r="AO8" s="1670"/>
      <c r="AP8" s="1670"/>
      <c r="AQ8" s="1670"/>
    </row>
    <row r="9" spans="1:43" s="1138" customFormat="1" ht="63">
      <c r="A9" s="2263" t="s">
        <v>174</v>
      </c>
      <c r="B9" s="3466" t="s">
        <v>2323</v>
      </c>
      <c r="C9" s="3466"/>
      <c r="D9" s="3732" t="s">
        <v>4919</v>
      </c>
      <c r="E9" s="3732"/>
      <c r="F9" s="2263" t="s">
        <v>2324</v>
      </c>
      <c r="G9" s="2263" t="s">
        <v>2325</v>
      </c>
      <c r="H9" s="2263" t="s">
        <v>2326</v>
      </c>
      <c r="I9" s="2263" t="s">
        <v>2327</v>
      </c>
      <c r="J9" s="2263" t="s">
        <v>2328</v>
      </c>
      <c r="K9" s="2265" t="s">
        <v>4920</v>
      </c>
      <c r="L9" s="2265" t="s">
        <v>4921</v>
      </c>
      <c r="M9" s="3729" t="s">
        <v>869</v>
      </c>
      <c r="N9" s="3729"/>
      <c r="O9" s="3729"/>
      <c r="P9" s="3729" t="s">
        <v>182</v>
      </c>
      <c r="Q9" s="3729"/>
      <c r="R9" s="3730" t="s">
        <v>183</v>
      </c>
      <c r="S9" s="3730"/>
      <c r="T9" s="3393" t="s">
        <v>829</v>
      </c>
      <c r="U9" s="3393"/>
      <c r="V9" s="3393"/>
      <c r="W9" s="922" t="s">
        <v>1992</v>
      </c>
      <c r="X9" s="922" t="s">
        <v>1993</v>
      </c>
      <c r="Y9" s="922" t="s">
        <v>2329</v>
      </c>
      <c r="Z9" s="922" t="s">
        <v>2330</v>
      </c>
      <c r="AA9" s="303" t="s">
        <v>2331</v>
      </c>
      <c r="AB9" s="303" t="s">
        <v>2332</v>
      </c>
      <c r="AC9" s="303" t="s">
        <v>2333</v>
      </c>
      <c r="AD9" s="3741" t="s">
        <v>2334</v>
      </c>
      <c r="AE9" s="3742"/>
      <c r="AF9" s="3741" t="s">
        <v>2335</v>
      </c>
      <c r="AG9" s="3742"/>
      <c r="AH9" s="303" t="s">
        <v>254</v>
      </c>
      <c r="AI9" s="1671"/>
      <c r="AJ9" s="1671"/>
      <c r="AK9" s="1671"/>
      <c r="AL9" s="1671"/>
      <c r="AM9" s="1671"/>
      <c r="AN9" s="1671"/>
      <c r="AO9" s="1671"/>
      <c r="AP9" s="1671"/>
      <c r="AQ9" s="1671"/>
    </row>
    <row r="10" spans="1:43" ht="53.1" customHeight="1">
      <c r="A10" s="540" t="s">
        <v>2336</v>
      </c>
      <c r="B10" s="3465" t="s">
        <v>3916</v>
      </c>
      <c r="C10" s="3465"/>
      <c r="D10" s="3465" t="s">
        <v>3917</v>
      </c>
      <c r="E10" s="3465"/>
      <c r="F10" s="1725"/>
      <c r="G10" s="1725" t="s">
        <v>3918</v>
      </c>
      <c r="H10" s="1725">
        <v>380</v>
      </c>
      <c r="I10" s="1725">
        <v>100</v>
      </c>
      <c r="J10" s="1725">
        <v>55</v>
      </c>
      <c r="K10" s="1744">
        <v>3</v>
      </c>
      <c r="L10" s="1744">
        <v>3</v>
      </c>
      <c r="M10" s="3726" t="s">
        <v>3919</v>
      </c>
      <c r="N10" s="3726"/>
      <c r="O10" s="3726"/>
      <c r="P10" s="3727"/>
      <c r="Q10" s="3727"/>
      <c r="R10" s="3728"/>
      <c r="S10" s="3728"/>
      <c r="T10" s="3368" t="s">
        <v>4922</v>
      </c>
      <c r="U10" s="3436"/>
      <c r="V10" s="3369"/>
      <c r="W10" s="1725">
        <f>IF(K10&gt;0,K10,"")</f>
        <v>3</v>
      </c>
      <c r="X10" s="1725">
        <f>IF(L10&gt;0,L10,"")</f>
        <v>3</v>
      </c>
      <c r="Y10" s="1725">
        <v>55</v>
      </c>
      <c r="Z10" s="1725">
        <v>100</v>
      </c>
      <c r="AA10" s="1725">
        <v>380</v>
      </c>
      <c r="AB10" s="1725" t="s">
        <v>4924</v>
      </c>
      <c r="AC10" s="933"/>
      <c r="AD10" s="3464" t="s">
        <v>4923</v>
      </c>
      <c r="AE10" s="3464"/>
      <c r="AF10" s="3368" t="s">
        <v>4925</v>
      </c>
      <c r="AG10" s="3369"/>
      <c r="AH10" s="2282" t="str">
        <f>A10</f>
        <v>B-4.2.1.1</v>
      </c>
      <c r="AI10" s="1597"/>
      <c r="AJ10" s="1597"/>
      <c r="AK10" s="1597"/>
      <c r="AL10" s="1597"/>
      <c r="AM10" s="1597"/>
      <c r="AN10" s="1597"/>
      <c r="AO10" s="1597"/>
      <c r="AP10" s="1597"/>
      <c r="AQ10" s="1597"/>
    </row>
    <row r="11" spans="1:43" ht="53.1" customHeight="1">
      <c r="A11" s="540" t="s">
        <v>2337</v>
      </c>
      <c r="B11" s="3465" t="s">
        <v>3920</v>
      </c>
      <c r="C11" s="3465"/>
      <c r="D11" s="3465" t="s">
        <v>3917</v>
      </c>
      <c r="E11" s="3465"/>
      <c r="F11" s="1725"/>
      <c r="G11" s="1725" t="s">
        <v>3918</v>
      </c>
      <c r="H11" s="1725">
        <v>380</v>
      </c>
      <c r="I11" s="1725">
        <v>100</v>
      </c>
      <c r="J11" s="1725">
        <v>55</v>
      </c>
      <c r="K11" s="1744">
        <v>3</v>
      </c>
      <c r="L11" s="1744">
        <v>3</v>
      </c>
      <c r="M11" s="3726" t="s">
        <v>3919</v>
      </c>
      <c r="N11" s="3726"/>
      <c r="O11" s="3726"/>
      <c r="P11" s="3727"/>
      <c r="Q11" s="3727"/>
      <c r="R11" s="3728"/>
      <c r="S11" s="3728"/>
      <c r="T11" s="3368" t="s">
        <v>4922</v>
      </c>
      <c r="U11" s="3436"/>
      <c r="V11" s="3369"/>
      <c r="W11" s="1725">
        <f t="shared" ref="W11:X21" si="0">IF(K11&gt;0,K11,"")</f>
        <v>3</v>
      </c>
      <c r="X11" s="1725">
        <f t="shared" si="0"/>
        <v>3</v>
      </c>
      <c r="Y11" s="1725">
        <v>55</v>
      </c>
      <c r="Z11" s="1725">
        <v>100</v>
      </c>
      <c r="AA11" s="1725">
        <v>380</v>
      </c>
      <c r="AB11" s="1725" t="s">
        <v>4924</v>
      </c>
      <c r="AC11" s="933"/>
      <c r="AD11" s="3464" t="s">
        <v>4923</v>
      </c>
      <c r="AE11" s="3464"/>
      <c r="AF11" s="3464" t="s">
        <v>4926</v>
      </c>
      <c r="AG11" s="3464"/>
      <c r="AH11" s="2282" t="str">
        <f t="shared" ref="AH11:AH21" si="1">A11</f>
        <v>B-4.2.1.2</v>
      </c>
      <c r="AI11" s="1597"/>
      <c r="AJ11" s="1597"/>
      <c r="AK11" s="1597"/>
      <c r="AL11" s="1597"/>
      <c r="AM11" s="1597"/>
      <c r="AN11" s="1597"/>
      <c r="AO11" s="1597"/>
      <c r="AP11" s="1597"/>
      <c r="AQ11" s="1597"/>
    </row>
    <row r="12" spans="1:43" ht="53.1" customHeight="1">
      <c r="A12" s="540" t="s">
        <v>2338</v>
      </c>
      <c r="B12" s="3465" t="s">
        <v>3921</v>
      </c>
      <c r="C12" s="3465"/>
      <c r="D12" s="3465" t="s">
        <v>3917</v>
      </c>
      <c r="E12" s="3465"/>
      <c r="F12" s="1725"/>
      <c r="G12" s="1725" t="s">
        <v>3918</v>
      </c>
      <c r="H12" s="1725">
        <v>380</v>
      </c>
      <c r="I12" s="1725">
        <v>100</v>
      </c>
      <c r="J12" s="1725">
        <v>55</v>
      </c>
      <c r="K12" s="1744">
        <v>3</v>
      </c>
      <c r="L12" s="1744">
        <v>3</v>
      </c>
      <c r="M12" s="3726" t="s">
        <v>3919</v>
      </c>
      <c r="N12" s="3726"/>
      <c r="O12" s="3726"/>
      <c r="P12" s="3727"/>
      <c r="Q12" s="3727"/>
      <c r="R12" s="3728"/>
      <c r="S12" s="3728"/>
      <c r="T12" s="3368" t="s">
        <v>4922</v>
      </c>
      <c r="U12" s="3436"/>
      <c r="V12" s="3369"/>
      <c r="W12" s="1725">
        <f t="shared" si="0"/>
        <v>3</v>
      </c>
      <c r="X12" s="1725">
        <f t="shared" si="0"/>
        <v>3</v>
      </c>
      <c r="Y12" s="1725">
        <v>55</v>
      </c>
      <c r="Z12" s="1725">
        <v>100</v>
      </c>
      <c r="AA12" s="1725">
        <v>380</v>
      </c>
      <c r="AB12" s="1725" t="s">
        <v>4924</v>
      </c>
      <c r="AC12" s="933"/>
      <c r="AD12" s="3464" t="s">
        <v>4923</v>
      </c>
      <c r="AE12" s="3464"/>
      <c r="AF12" s="3464" t="s">
        <v>4927</v>
      </c>
      <c r="AG12" s="3464"/>
      <c r="AH12" s="2282" t="str">
        <f t="shared" si="1"/>
        <v>B-4.2.1.3</v>
      </c>
      <c r="AI12" s="1597"/>
      <c r="AJ12" s="1597"/>
      <c r="AK12" s="1597"/>
      <c r="AL12" s="1597"/>
      <c r="AM12" s="1597"/>
      <c r="AN12" s="1597"/>
      <c r="AO12" s="1597"/>
      <c r="AP12" s="1597" t="s">
        <v>2339</v>
      </c>
      <c r="AQ12" s="1597">
        <v>1</v>
      </c>
    </row>
    <row r="13" spans="1:43" ht="53.1" customHeight="1">
      <c r="A13" s="540" t="s">
        <v>2340</v>
      </c>
      <c r="B13" s="3465" t="s">
        <v>3922</v>
      </c>
      <c r="C13" s="3465"/>
      <c r="D13" s="3465" t="s">
        <v>3917</v>
      </c>
      <c r="E13" s="3465"/>
      <c r="F13" s="1725"/>
      <c r="G13" s="1725" t="s">
        <v>3918</v>
      </c>
      <c r="H13" s="1725">
        <v>380</v>
      </c>
      <c r="I13" s="1725">
        <v>100</v>
      </c>
      <c r="J13" s="1725">
        <v>55</v>
      </c>
      <c r="K13" s="1744">
        <v>3</v>
      </c>
      <c r="L13" s="1744">
        <v>3</v>
      </c>
      <c r="M13" s="3726" t="s">
        <v>3919</v>
      </c>
      <c r="N13" s="3726"/>
      <c r="O13" s="3726"/>
      <c r="P13" s="3727"/>
      <c r="Q13" s="3727"/>
      <c r="R13" s="3728"/>
      <c r="S13" s="3728"/>
      <c r="T13" s="3368" t="s">
        <v>4922</v>
      </c>
      <c r="U13" s="3436"/>
      <c r="V13" s="3369"/>
      <c r="W13" s="1725">
        <f t="shared" si="0"/>
        <v>3</v>
      </c>
      <c r="X13" s="1725">
        <f t="shared" si="0"/>
        <v>3</v>
      </c>
      <c r="Y13" s="1725">
        <v>55</v>
      </c>
      <c r="Z13" s="1725">
        <v>100</v>
      </c>
      <c r="AA13" s="1725">
        <v>380</v>
      </c>
      <c r="AB13" s="1725" t="s">
        <v>4924</v>
      </c>
      <c r="AC13" s="933"/>
      <c r="AD13" s="3464" t="s">
        <v>4923</v>
      </c>
      <c r="AE13" s="3464"/>
      <c r="AF13" s="3464" t="s">
        <v>4928</v>
      </c>
      <c r="AG13" s="3464"/>
      <c r="AH13" s="2282" t="str">
        <f t="shared" si="1"/>
        <v>B-4.2.1.4</v>
      </c>
      <c r="AI13" s="1597"/>
      <c r="AJ13" s="1597"/>
      <c r="AK13" s="1597"/>
      <c r="AL13" s="1597"/>
      <c r="AM13" s="1597"/>
      <c r="AN13" s="1597"/>
      <c r="AO13" s="1597"/>
      <c r="AP13" s="1597" t="s">
        <v>2341</v>
      </c>
      <c r="AQ13" s="1597">
        <v>2</v>
      </c>
    </row>
    <row r="14" spans="1:43" ht="53.1" customHeight="1">
      <c r="A14" s="540" t="s">
        <v>2342</v>
      </c>
      <c r="B14" s="3465" t="s">
        <v>3923</v>
      </c>
      <c r="C14" s="3465"/>
      <c r="D14" s="3465" t="s">
        <v>3917</v>
      </c>
      <c r="E14" s="3465"/>
      <c r="F14" s="1725"/>
      <c r="G14" s="1725" t="s">
        <v>3918</v>
      </c>
      <c r="H14" s="1725">
        <v>380</v>
      </c>
      <c r="I14" s="1725">
        <v>100</v>
      </c>
      <c r="J14" s="1725">
        <v>55</v>
      </c>
      <c r="K14" s="1744">
        <v>3</v>
      </c>
      <c r="L14" s="1744">
        <v>3</v>
      </c>
      <c r="M14" s="3726" t="s">
        <v>3919</v>
      </c>
      <c r="N14" s="3726"/>
      <c r="O14" s="3726"/>
      <c r="P14" s="3727"/>
      <c r="Q14" s="3727"/>
      <c r="R14" s="3728"/>
      <c r="S14" s="3728"/>
      <c r="T14" s="3368" t="s">
        <v>4922</v>
      </c>
      <c r="U14" s="3436"/>
      <c r="V14" s="3369"/>
      <c r="W14" s="1725">
        <f t="shared" si="0"/>
        <v>3</v>
      </c>
      <c r="X14" s="1725">
        <f t="shared" si="0"/>
        <v>3</v>
      </c>
      <c r="Y14" s="1725">
        <v>55</v>
      </c>
      <c r="Z14" s="1725">
        <v>100</v>
      </c>
      <c r="AA14" s="1725">
        <v>380</v>
      </c>
      <c r="AB14" s="1725" t="s">
        <v>4924</v>
      </c>
      <c r="AC14" s="933"/>
      <c r="AD14" s="3464" t="s">
        <v>4923</v>
      </c>
      <c r="AE14" s="3464"/>
      <c r="AF14" s="3368" t="s">
        <v>4929</v>
      </c>
      <c r="AG14" s="3369"/>
      <c r="AH14" s="2282" t="str">
        <f t="shared" si="1"/>
        <v>B-4.2.1.5</v>
      </c>
      <c r="AI14" s="1597"/>
      <c r="AJ14" s="1597"/>
      <c r="AK14" s="1597"/>
      <c r="AL14" s="1597"/>
      <c r="AM14" s="1597"/>
      <c r="AN14" s="1597"/>
      <c r="AO14" s="1597"/>
      <c r="AP14" s="1597" t="s">
        <v>2343</v>
      </c>
      <c r="AQ14" s="1597">
        <v>3</v>
      </c>
    </row>
    <row r="15" spans="1:43" ht="53.1" customHeight="1">
      <c r="A15" s="540" t="s">
        <v>2344</v>
      </c>
      <c r="B15" s="3718"/>
      <c r="C15" s="3718"/>
      <c r="D15" s="3718"/>
      <c r="E15" s="3718"/>
      <c r="F15" s="1582"/>
      <c r="G15" s="1582"/>
      <c r="H15" s="1582"/>
      <c r="I15" s="1582"/>
      <c r="J15" s="1582"/>
      <c r="K15" s="933"/>
      <c r="L15" s="933"/>
      <c r="M15" s="3727"/>
      <c r="N15" s="3727"/>
      <c r="O15" s="3727"/>
      <c r="P15" s="3727"/>
      <c r="Q15" s="3727"/>
      <c r="R15" s="3728"/>
      <c r="S15" s="3728"/>
      <c r="T15" s="3718"/>
      <c r="U15" s="3718"/>
      <c r="V15" s="3718"/>
      <c r="W15" s="1203" t="str">
        <f t="shared" si="0"/>
        <v/>
      </c>
      <c r="X15" s="1203" t="str">
        <f t="shared" ref="X15:X21" si="2">IF(L15&gt;0,L15,"")</f>
        <v/>
      </c>
      <c r="Y15" s="1582"/>
      <c r="Z15" s="1582"/>
      <c r="AA15" s="933"/>
      <c r="AB15" s="933"/>
      <c r="AC15" s="933"/>
      <c r="AD15" s="3743"/>
      <c r="AE15" s="3744"/>
      <c r="AF15" s="3745"/>
      <c r="AG15" s="3746"/>
      <c r="AH15" s="2282" t="str">
        <f t="shared" si="1"/>
        <v>B-4.2.1.6</v>
      </c>
      <c r="AI15" s="1597"/>
      <c r="AJ15" s="1597"/>
      <c r="AK15" s="1597"/>
      <c r="AL15" s="1597"/>
      <c r="AM15" s="1597"/>
      <c r="AN15" s="1597"/>
      <c r="AO15" s="1597"/>
      <c r="AP15" s="1597" t="s">
        <v>2345</v>
      </c>
      <c r="AQ15" s="1597">
        <v>4</v>
      </c>
    </row>
    <row r="16" spans="1:43" ht="53.1" customHeight="1">
      <c r="A16" s="540" t="s">
        <v>2346</v>
      </c>
      <c r="B16" s="3718"/>
      <c r="C16" s="3718"/>
      <c r="D16" s="3718"/>
      <c r="E16" s="3718"/>
      <c r="F16" s="1582"/>
      <c r="G16" s="1582"/>
      <c r="H16" s="1582"/>
      <c r="I16" s="1582"/>
      <c r="J16" s="1582"/>
      <c r="K16" s="933"/>
      <c r="L16" s="933"/>
      <c r="M16" s="3727"/>
      <c r="N16" s="3727"/>
      <c r="O16" s="3727"/>
      <c r="P16" s="3727"/>
      <c r="Q16" s="3727"/>
      <c r="R16" s="3728"/>
      <c r="S16" s="3728"/>
      <c r="T16" s="3718"/>
      <c r="U16" s="3718"/>
      <c r="V16" s="3718"/>
      <c r="W16" s="1203" t="str">
        <f t="shared" si="0"/>
        <v/>
      </c>
      <c r="X16" s="1203" t="str">
        <f t="shared" si="2"/>
        <v/>
      </c>
      <c r="Y16" s="1582"/>
      <c r="Z16" s="1582"/>
      <c r="AA16" s="933"/>
      <c r="AB16" s="933"/>
      <c r="AC16" s="933"/>
      <c r="AD16" s="3743"/>
      <c r="AE16" s="3744"/>
      <c r="AF16" s="3747"/>
      <c r="AG16" s="3748"/>
      <c r="AH16" s="2282" t="str">
        <f t="shared" si="1"/>
        <v>B-4.2.1.7</v>
      </c>
      <c r="AI16" s="1597"/>
      <c r="AJ16" s="1597"/>
      <c r="AK16" s="1597"/>
      <c r="AL16" s="1597"/>
      <c r="AM16" s="1597"/>
      <c r="AN16" s="1597"/>
      <c r="AO16" s="1597"/>
      <c r="AP16" s="1597" t="s">
        <v>2347</v>
      </c>
      <c r="AQ16" s="1597">
        <v>5</v>
      </c>
    </row>
    <row r="17" spans="1:43" ht="53.1" customHeight="1">
      <c r="A17" s="540" t="s">
        <v>2348</v>
      </c>
      <c r="B17" s="3718"/>
      <c r="C17" s="3718"/>
      <c r="D17" s="3718"/>
      <c r="E17" s="3718"/>
      <c r="F17" s="1582"/>
      <c r="G17" s="1582"/>
      <c r="H17" s="1582"/>
      <c r="I17" s="1582"/>
      <c r="J17" s="1582"/>
      <c r="K17" s="933"/>
      <c r="L17" s="933"/>
      <c r="M17" s="3727"/>
      <c r="N17" s="3727"/>
      <c r="O17" s="3727"/>
      <c r="P17" s="3727"/>
      <c r="Q17" s="3727"/>
      <c r="R17" s="3728"/>
      <c r="S17" s="3728"/>
      <c r="T17" s="3718"/>
      <c r="U17" s="3718"/>
      <c r="V17" s="3718"/>
      <c r="W17" s="1203" t="str">
        <f t="shared" si="0"/>
        <v/>
      </c>
      <c r="X17" s="1203" t="str">
        <f t="shared" si="2"/>
        <v/>
      </c>
      <c r="Y17" s="1582"/>
      <c r="Z17" s="1582"/>
      <c r="AA17" s="933"/>
      <c r="AB17" s="933"/>
      <c r="AC17" s="933"/>
      <c r="AD17" s="3743"/>
      <c r="AE17" s="3744"/>
      <c r="AF17" s="3747"/>
      <c r="AG17" s="3748"/>
      <c r="AH17" s="2282" t="str">
        <f t="shared" si="1"/>
        <v>B-4.2.1.8</v>
      </c>
      <c r="AI17" s="1597"/>
      <c r="AJ17" s="1597"/>
      <c r="AK17" s="1597"/>
      <c r="AL17" s="1597"/>
      <c r="AM17" s="1597"/>
      <c r="AN17" s="1597"/>
      <c r="AO17" s="1597"/>
      <c r="AP17" s="1597" t="s">
        <v>2347</v>
      </c>
      <c r="AQ17" s="1597">
        <v>6</v>
      </c>
    </row>
    <row r="18" spans="1:43" ht="53.1" customHeight="1">
      <c r="A18" s="540" t="s">
        <v>2349</v>
      </c>
      <c r="B18" s="3718"/>
      <c r="C18" s="3718"/>
      <c r="D18" s="3718"/>
      <c r="E18" s="3718"/>
      <c r="F18" s="1582"/>
      <c r="G18" s="1582"/>
      <c r="H18" s="1582"/>
      <c r="I18" s="1582"/>
      <c r="J18" s="1582"/>
      <c r="K18" s="933"/>
      <c r="L18" s="933"/>
      <c r="M18" s="3727"/>
      <c r="N18" s="3727"/>
      <c r="O18" s="3727"/>
      <c r="P18" s="3727"/>
      <c r="Q18" s="3727"/>
      <c r="R18" s="3728"/>
      <c r="S18" s="3728"/>
      <c r="T18" s="3718"/>
      <c r="U18" s="3718"/>
      <c r="V18" s="3718"/>
      <c r="W18" s="1203" t="str">
        <f t="shared" si="0"/>
        <v/>
      </c>
      <c r="X18" s="1203" t="str">
        <f t="shared" si="2"/>
        <v/>
      </c>
      <c r="Y18" s="1582"/>
      <c r="Z18" s="1582"/>
      <c r="AA18" s="933"/>
      <c r="AB18" s="933"/>
      <c r="AC18" s="933"/>
      <c r="AD18" s="3743"/>
      <c r="AE18" s="3744"/>
      <c r="AF18" s="3747"/>
      <c r="AG18" s="3748"/>
      <c r="AH18" s="2282" t="str">
        <f t="shared" si="1"/>
        <v>B-4.2.1.9</v>
      </c>
      <c r="AI18" s="1597"/>
      <c r="AJ18" s="1597"/>
      <c r="AK18" s="1597"/>
      <c r="AL18" s="1597"/>
      <c r="AM18" s="1597"/>
      <c r="AN18" s="1597"/>
      <c r="AO18" s="1597"/>
      <c r="AP18" s="1597"/>
      <c r="AQ18" s="1597"/>
    </row>
    <row r="19" spans="1:43" ht="53.1" customHeight="1">
      <c r="A19" s="540" t="s">
        <v>2350</v>
      </c>
      <c r="B19" s="3718"/>
      <c r="C19" s="3718"/>
      <c r="D19" s="3718"/>
      <c r="E19" s="3718"/>
      <c r="F19" s="1582"/>
      <c r="G19" s="1582"/>
      <c r="H19" s="1582"/>
      <c r="I19" s="1582"/>
      <c r="J19" s="1582"/>
      <c r="K19" s="933"/>
      <c r="L19" s="933"/>
      <c r="M19" s="3727"/>
      <c r="N19" s="3727"/>
      <c r="O19" s="3727"/>
      <c r="P19" s="3727"/>
      <c r="Q19" s="3727"/>
      <c r="R19" s="3728"/>
      <c r="S19" s="3728"/>
      <c r="T19" s="3718"/>
      <c r="U19" s="3718"/>
      <c r="V19" s="3718"/>
      <c r="W19" s="1203" t="str">
        <f t="shared" si="0"/>
        <v/>
      </c>
      <c r="X19" s="1203" t="str">
        <f t="shared" si="2"/>
        <v/>
      </c>
      <c r="Y19" s="1582"/>
      <c r="Z19" s="1582"/>
      <c r="AA19" s="933"/>
      <c r="AB19" s="933"/>
      <c r="AC19" s="933"/>
      <c r="AD19" s="3743"/>
      <c r="AE19" s="3744"/>
      <c r="AF19" s="3749"/>
      <c r="AG19" s="3750"/>
      <c r="AH19" s="2282" t="str">
        <f t="shared" si="1"/>
        <v>B-4.2.1.10</v>
      </c>
      <c r="AI19" s="1597"/>
      <c r="AJ19" s="1597"/>
      <c r="AK19" s="1597"/>
      <c r="AL19" s="1597"/>
      <c r="AM19" s="1597"/>
      <c r="AN19" s="1597"/>
      <c r="AO19" s="1597"/>
      <c r="AP19" s="1597"/>
      <c r="AQ19" s="1597"/>
    </row>
    <row r="20" spans="1:43" ht="53.1" customHeight="1">
      <c r="A20" s="540" t="s">
        <v>2351</v>
      </c>
      <c r="B20" s="3718"/>
      <c r="C20" s="3718"/>
      <c r="D20" s="3718"/>
      <c r="E20" s="3718"/>
      <c r="F20" s="1582"/>
      <c r="G20" s="1582"/>
      <c r="H20" s="1582"/>
      <c r="I20" s="1582"/>
      <c r="J20" s="1582"/>
      <c r="K20" s="933"/>
      <c r="L20" s="933"/>
      <c r="M20" s="3727"/>
      <c r="N20" s="3727"/>
      <c r="O20" s="3727"/>
      <c r="P20" s="3727"/>
      <c r="Q20" s="3727"/>
      <c r="R20" s="3728"/>
      <c r="S20" s="3728"/>
      <c r="T20" s="3718"/>
      <c r="U20" s="3718"/>
      <c r="V20" s="3718"/>
      <c r="W20" s="1203" t="str">
        <f t="shared" si="0"/>
        <v/>
      </c>
      <c r="X20" s="1203" t="str">
        <f t="shared" si="2"/>
        <v/>
      </c>
      <c r="Y20" s="1582"/>
      <c r="Z20" s="1582"/>
      <c r="AA20" s="933"/>
      <c r="AB20" s="933"/>
      <c r="AC20" s="933"/>
      <c r="AD20" s="3743"/>
      <c r="AE20" s="3744"/>
      <c r="AF20" s="3749"/>
      <c r="AG20" s="3750"/>
      <c r="AH20" s="2282" t="str">
        <f t="shared" si="1"/>
        <v>B-4.2.1.11</v>
      </c>
      <c r="AI20" s="1597"/>
      <c r="AJ20" s="1597"/>
      <c r="AK20" s="1597"/>
      <c r="AL20" s="1597"/>
      <c r="AM20" s="1597"/>
      <c r="AN20" s="1597"/>
      <c r="AO20" s="1597"/>
      <c r="AP20" s="1597"/>
      <c r="AQ20" s="1597"/>
    </row>
    <row r="21" spans="1:43" ht="53.1" customHeight="1">
      <c r="A21" s="540" t="s">
        <v>2352</v>
      </c>
      <c r="B21" s="3718"/>
      <c r="C21" s="3718"/>
      <c r="D21" s="3718"/>
      <c r="E21" s="3718"/>
      <c r="F21" s="1582"/>
      <c r="G21" s="1582"/>
      <c r="H21" s="1582"/>
      <c r="I21" s="1582"/>
      <c r="J21" s="1582"/>
      <c r="K21" s="933"/>
      <c r="L21" s="933"/>
      <c r="M21" s="3727"/>
      <c r="N21" s="3727"/>
      <c r="O21" s="3727"/>
      <c r="P21" s="3727"/>
      <c r="Q21" s="3727"/>
      <c r="R21" s="3728"/>
      <c r="S21" s="3728"/>
      <c r="T21" s="3718"/>
      <c r="U21" s="3718"/>
      <c r="V21" s="3718"/>
      <c r="W21" s="1203" t="str">
        <f t="shared" si="0"/>
        <v/>
      </c>
      <c r="X21" s="1203" t="str">
        <f t="shared" si="2"/>
        <v/>
      </c>
      <c r="Y21" s="1582"/>
      <c r="Z21" s="1582"/>
      <c r="AA21" s="1582"/>
      <c r="AB21" s="1582"/>
      <c r="AC21" s="1582"/>
      <c r="AD21" s="3743"/>
      <c r="AE21" s="3744"/>
      <c r="AF21" s="3743"/>
      <c r="AG21" s="3744"/>
      <c r="AH21" s="2282" t="str">
        <f t="shared" si="1"/>
        <v>B-4.2.1.12</v>
      </c>
      <c r="AI21" s="1597"/>
      <c r="AJ21" s="1597"/>
      <c r="AK21" s="1597"/>
      <c r="AL21" s="1597"/>
      <c r="AM21" s="1597"/>
      <c r="AN21" s="1597"/>
      <c r="AO21" s="1597"/>
      <c r="AP21" s="1597"/>
      <c r="AQ21" s="1597"/>
    </row>
    <row r="22" spans="1:43" s="654" customFormat="1" ht="15">
      <c r="A22" s="183" t="s">
        <v>853</v>
      </c>
      <c r="B22" s="195"/>
      <c r="C22" s="195"/>
      <c r="D22" s="192"/>
      <c r="E22" s="192"/>
      <c r="F22" s="192"/>
      <c r="G22" s="192"/>
      <c r="H22" s="192"/>
      <c r="I22" s="192"/>
      <c r="J22" s="192"/>
      <c r="K22" s="192"/>
      <c r="L22" s="192"/>
      <c r="M22" s="192"/>
      <c r="N22" s="192"/>
      <c r="O22" s="192"/>
      <c r="P22" s="192"/>
      <c r="Q22" s="192"/>
      <c r="R22" s="192"/>
      <c r="S22" s="192"/>
      <c r="T22" s="193"/>
      <c r="U22" s="662"/>
      <c r="V22" s="192"/>
      <c r="W22" s="192"/>
      <c r="X22" s="192"/>
      <c r="Y22" s="192"/>
      <c r="Z22" s="192"/>
      <c r="AA22" s="192"/>
      <c r="AB22" s="192"/>
      <c r="AC22" s="192"/>
      <c r="AD22" s="192"/>
      <c r="AE22" s="773"/>
      <c r="AF22" s="1591"/>
      <c r="AG22" s="774"/>
      <c r="AH22" s="193" t="s">
        <v>514</v>
      </c>
      <c r="AI22" s="1586"/>
      <c r="AJ22" s="1586"/>
      <c r="AK22" s="1586"/>
      <c r="AL22" s="1586"/>
      <c r="AM22" s="1586"/>
      <c r="AN22" s="1586"/>
      <c r="AO22" s="1586"/>
      <c r="AP22" s="1586"/>
      <c r="AQ22" s="1586"/>
    </row>
    <row r="23" spans="1:43" s="169" customFormat="1" ht="27" customHeight="1">
      <c r="A23" s="775" t="s">
        <v>2353</v>
      </c>
      <c r="B23" s="538"/>
      <c r="C23" s="538"/>
      <c r="D23" s="184"/>
      <c r="E23" s="184"/>
      <c r="F23" s="184"/>
      <c r="G23" s="184"/>
      <c r="H23" s="184"/>
      <c r="I23" s="184"/>
      <c r="J23" s="184"/>
      <c r="K23" s="184"/>
      <c r="L23" s="184"/>
      <c r="M23" s="184"/>
      <c r="N23" s="184"/>
      <c r="O23" s="184"/>
      <c r="P23" s="184"/>
      <c r="Q23" s="184"/>
      <c r="R23" s="3364" t="s">
        <v>2354</v>
      </c>
      <c r="S23" s="3364"/>
      <c r="T23" s="3364"/>
      <c r="U23" s="3364"/>
      <c r="V23" s="3364"/>
      <c r="W23" s="3364"/>
      <c r="X23" s="3364"/>
      <c r="Y23" s="3364"/>
      <c r="Z23" s="3364"/>
      <c r="AA23" s="3364"/>
      <c r="AB23" s="3364"/>
      <c r="AC23" s="3364"/>
      <c r="AD23" s="3364"/>
      <c r="AE23" s="3364"/>
      <c r="AF23" s="3364"/>
      <c r="AG23" s="3364"/>
      <c r="AH23" s="3364"/>
    </row>
    <row r="24" spans="1:43" s="169" customFormat="1" ht="15" customHeight="1">
      <c r="A24" s="183" t="s">
        <v>2355</v>
      </c>
      <c r="B24" s="187"/>
      <c r="C24" s="538"/>
      <c r="D24" s="195"/>
      <c r="E24" s="195"/>
      <c r="F24" s="352"/>
      <c r="G24" s="538"/>
      <c r="H24" s="195"/>
      <c r="I24" s="195"/>
      <c r="J24" s="538"/>
      <c r="K24" s="191"/>
      <c r="L24" s="187"/>
      <c r="M24" s="187"/>
      <c r="N24" s="187"/>
      <c r="O24" s="192"/>
      <c r="P24" s="192"/>
      <c r="Q24" s="192"/>
      <c r="R24" s="192"/>
      <c r="S24" s="187"/>
      <c r="T24" s="187"/>
      <c r="U24" s="653"/>
      <c r="V24" s="661"/>
      <c r="W24" s="191"/>
      <c r="X24" s="191"/>
      <c r="Y24" s="187"/>
      <c r="Z24" s="539"/>
      <c r="AA24" s="191"/>
      <c r="AB24" s="539"/>
      <c r="AC24" s="539"/>
      <c r="AD24" s="539"/>
      <c r="AE24" s="187"/>
      <c r="AF24" s="187"/>
      <c r="AG24" s="187"/>
      <c r="AH24" s="539" t="s">
        <v>2356</v>
      </c>
    </row>
    <row r="25" spans="1:43" s="169" customFormat="1" ht="15.75" customHeight="1">
      <c r="A25" s="183" t="s">
        <v>2357</v>
      </c>
      <c r="B25" s="187"/>
      <c r="C25" s="538"/>
      <c r="D25" s="187"/>
      <c r="E25" s="538"/>
      <c r="F25" s="538"/>
      <c r="G25" s="538"/>
      <c r="H25" s="195"/>
      <c r="I25" s="352"/>
      <c r="J25" s="538"/>
      <c r="K25" s="187"/>
      <c r="L25" s="187"/>
      <c r="M25" s="187"/>
      <c r="N25" s="187"/>
      <c r="O25" s="187"/>
      <c r="P25" s="538"/>
      <c r="Q25" s="538"/>
      <c r="R25" s="187"/>
      <c r="S25" s="187"/>
      <c r="T25" s="187"/>
      <c r="U25" s="187"/>
      <c r="V25" s="1204"/>
      <c r="W25" s="187"/>
      <c r="X25" s="187"/>
      <c r="Y25" s="187"/>
      <c r="Z25" s="187"/>
      <c r="AA25" s="187"/>
      <c r="AB25" s="539"/>
      <c r="AC25" s="187"/>
      <c r="AD25" s="187"/>
      <c r="AE25" s="187"/>
      <c r="AF25" s="187"/>
      <c r="AG25" s="187"/>
      <c r="AH25" s="541" t="s">
        <v>2358</v>
      </c>
    </row>
    <row r="26" spans="1:43" ht="22.5" customHeight="1">
      <c r="A26" s="2297" t="s">
        <v>2359</v>
      </c>
      <c r="B26" s="2313"/>
      <c r="C26" s="2313"/>
      <c r="D26" s="2313"/>
      <c r="E26" s="2782"/>
      <c r="F26" s="2782"/>
      <c r="G26" s="2782"/>
      <c r="H26" s="2782"/>
      <c r="I26" s="2782"/>
      <c r="J26" s="2782"/>
      <c r="K26" s="2782"/>
      <c r="L26" s="2782"/>
      <c r="M26" s="2782"/>
      <c r="N26" s="2782"/>
      <c r="O26" s="2782"/>
      <c r="P26" s="2142"/>
      <c r="Q26" s="2421"/>
      <c r="R26" s="1036"/>
      <c r="S26" s="659"/>
      <c r="T26" s="659"/>
      <c r="U26" s="659"/>
      <c r="V26" s="659"/>
      <c r="W26" s="659"/>
      <c r="X26" s="659"/>
      <c r="Y26" s="1591"/>
      <c r="Z26" s="1591"/>
      <c r="AA26" s="1591"/>
      <c r="AB26" s="1591"/>
      <c r="AC26" s="1591"/>
      <c r="AD26" s="1591"/>
      <c r="AE26" s="659"/>
      <c r="AF26" s="659"/>
      <c r="AG26" s="658"/>
      <c r="AH26" s="335" t="s">
        <v>2360</v>
      </c>
      <c r="AI26" s="1597"/>
      <c r="AJ26" s="1597"/>
      <c r="AK26" s="1597"/>
      <c r="AL26" s="1597"/>
      <c r="AM26" s="1597"/>
      <c r="AN26" s="1597"/>
      <c r="AO26" s="1597"/>
      <c r="AP26" s="1597"/>
      <c r="AQ26" s="1597"/>
    </row>
    <row r="27" spans="1:43" ht="60" customHeight="1">
      <c r="A27" s="2327" t="s">
        <v>174</v>
      </c>
      <c r="B27" s="2263" t="s">
        <v>2361</v>
      </c>
      <c r="C27" s="2780" t="s">
        <v>4919</v>
      </c>
      <c r="D27" s="2783" t="s">
        <v>2362</v>
      </c>
      <c r="E27" s="2327" t="s">
        <v>2363</v>
      </c>
      <c r="F27" s="2327" t="s">
        <v>908</v>
      </c>
      <c r="G27" s="2266" t="s">
        <v>1055</v>
      </c>
      <c r="H27" s="2266" t="s">
        <v>2364</v>
      </c>
      <c r="I27" s="2327" t="s">
        <v>2365</v>
      </c>
      <c r="J27" s="3738" t="s">
        <v>2366</v>
      </c>
      <c r="K27" s="3738"/>
      <c r="L27" s="2327" t="s">
        <v>2367</v>
      </c>
      <c r="M27" s="2265" t="s">
        <v>4920</v>
      </c>
      <c r="N27" s="2265" t="s">
        <v>4921</v>
      </c>
      <c r="O27" s="3739" t="s">
        <v>869</v>
      </c>
      <c r="P27" s="3739"/>
      <c r="Q27" s="2266" t="s">
        <v>495</v>
      </c>
      <c r="R27" s="542" t="s">
        <v>183</v>
      </c>
      <c r="S27" s="3393" t="s">
        <v>829</v>
      </c>
      <c r="T27" s="3393"/>
      <c r="U27" s="922" t="s">
        <v>2368</v>
      </c>
      <c r="V27" s="922" t="s">
        <v>2369</v>
      </c>
      <c r="W27" s="305" t="s">
        <v>2329</v>
      </c>
      <c r="X27" s="3751" t="s">
        <v>2370</v>
      </c>
      <c r="Y27" s="3751"/>
      <c r="Z27" s="305" t="s">
        <v>2371</v>
      </c>
      <c r="AA27" s="922" t="s">
        <v>2372</v>
      </c>
      <c r="AB27" s="922" t="s">
        <v>1056</v>
      </c>
      <c r="AC27" s="305" t="s">
        <v>1994</v>
      </c>
      <c r="AD27" s="305" t="s">
        <v>2373</v>
      </c>
      <c r="AE27" s="305" t="s">
        <v>2374</v>
      </c>
      <c r="AF27" s="303" t="s">
        <v>2334</v>
      </c>
      <c r="AG27" s="303" t="s">
        <v>2335</v>
      </c>
      <c r="AH27" s="305" t="s">
        <v>254</v>
      </c>
      <c r="AI27" s="1597"/>
      <c r="AJ27" s="1597"/>
      <c r="AK27" s="1597"/>
      <c r="AL27" s="1597"/>
      <c r="AM27" s="1597"/>
      <c r="AN27" s="1597"/>
      <c r="AO27" s="1597"/>
      <c r="AP27" s="1597"/>
      <c r="AQ27" s="1597"/>
    </row>
    <row r="28" spans="1:43" ht="54.95" customHeight="1">
      <c r="A28" s="2282" t="s">
        <v>2375</v>
      </c>
      <c r="B28" s="2786" t="s">
        <v>3924</v>
      </c>
      <c r="C28" s="2786" t="s">
        <v>3917</v>
      </c>
      <c r="D28" s="2786"/>
      <c r="E28" s="2786" t="s">
        <v>3925</v>
      </c>
      <c r="F28" s="2784">
        <v>8</v>
      </c>
      <c r="G28" s="2336"/>
      <c r="H28" s="2336"/>
      <c r="I28" s="2336" t="s">
        <v>3926</v>
      </c>
      <c r="J28" s="3756" t="s">
        <v>3927</v>
      </c>
      <c r="K28" s="3757"/>
      <c r="L28" s="2785">
        <v>3000</v>
      </c>
      <c r="M28" s="1747">
        <v>2</v>
      </c>
      <c r="N28" s="1747">
        <v>2</v>
      </c>
      <c r="O28" s="3736"/>
      <c r="P28" s="3736"/>
      <c r="Q28" s="1140"/>
      <c r="R28" s="1140"/>
      <c r="S28" s="3740"/>
      <c r="T28" s="3740"/>
      <c r="U28" s="1747">
        <v>2</v>
      </c>
      <c r="V28" s="1747">
        <v>2</v>
      </c>
      <c r="W28" s="2785">
        <v>3000</v>
      </c>
      <c r="X28" s="3754" t="s">
        <v>4930</v>
      </c>
      <c r="Y28" s="3755"/>
      <c r="Z28" s="2787" t="s">
        <v>4931</v>
      </c>
      <c r="AA28" s="1139"/>
      <c r="AB28" s="1139"/>
      <c r="AC28" s="2784">
        <v>8</v>
      </c>
      <c r="AD28" s="2336" t="s">
        <v>4934</v>
      </c>
      <c r="AE28" s="1139"/>
      <c r="AF28" s="1725" t="s">
        <v>4923</v>
      </c>
      <c r="AG28" s="2788" t="s">
        <v>4935</v>
      </c>
      <c r="AH28" s="540" t="str">
        <f t="shared" ref="AH28:AH39" si="3">A28</f>
        <v>B-4.2.2.1</v>
      </c>
      <c r="AI28" s="1597"/>
      <c r="AJ28" s="1597"/>
      <c r="AK28" s="1597"/>
      <c r="AL28" s="1597"/>
      <c r="AM28" s="1597"/>
      <c r="AN28" s="1597"/>
      <c r="AO28" s="1597"/>
      <c r="AP28" s="1597"/>
      <c r="AQ28" s="1597"/>
    </row>
    <row r="29" spans="1:43" ht="54.95" customHeight="1">
      <c r="A29" s="2282" t="s">
        <v>2376</v>
      </c>
      <c r="B29" s="2786" t="s">
        <v>3928</v>
      </c>
      <c r="C29" s="2786" t="s">
        <v>3917</v>
      </c>
      <c r="D29" s="2786"/>
      <c r="E29" s="2786" t="s">
        <v>3925</v>
      </c>
      <c r="F29" s="2336">
        <v>12</v>
      </c>
      <c r="G29" s="2336"/>
      <c r="H29" s="2336"/>
      <c r="I29" s="2336" t="s">
        <v>3929</v>
      </c>
      <c r="J29" s="3756" t="s">
        <v>3927</v>
      </c>
      <c r="K29" s="3757"/>
      <c r="L29" s="2785">
        <v>3850</v>
      </c>
      <c r="M29" s="1747">
        <v>3</v>
      </c>
      <c r="N29" s="1747">
        <v>2</v>
      </c>
      <c r="O29" s="3736" t="s">
        <v>3930</v>
      </c>
      <c r="P29" s="3736"/>
      <c r="Q29" s="1139"/>
      <c r="R29" s="1139"/>
      <c r="S29" s="3735"/>
      <c r="T29" s="3735"/>
      <c r="U29" s="1747">
        <v>2</v>
      </c>
      <c r="V29" s="1747">
        <v>3</v>
      </c>
      <c r="W29" s="2785">
        <v>3850</v>
      </c>
      <c r="X29" s="3754" t="s">
        <v>4930</v>
      </c>
      <c r="Y29" s="3755"/>
      <c r="Z29" s="2336" t="s">
        <v>4932</v>
      </c>
      <c r="AA29" s="1139"/>
      <c r="AB29" s="1139"/>
      <c r="AC29" s="2336">
        <v>12</v>
      </c>
      <c r="AD29" s="2336" t="s">
        <v>4934</v>
      </c>
      <c r="AE29" s="1139"/>
      <c r="AF29" s="1725" t="s">
        <v>4923</v>
      </c>
      <c r="AG29" s="2789" t="s">
        <v>4936</v>
      </c>
      <c r="AH29" s="540" t="str">
        <f t="shared" si="3"/>
        <v>B-4.2.2.2</v>
      </c>
      <c r="AI29" s="1597"/>
      <c r="AJ29" s="1597"/>
      <c r="AK29" s="1597"/>
      <c r="AL29" s="1597"/>
      <c r="AM29" s="1597"/>
      <c r="AN29" s="1597"/>
      <c r="AO29" s="1597"/>
      <c r="AP29" s="1597"/>
      <c r="AQ29" s="1597"/>
    </row>
    <row r="30" spans="1:43" ht="54.95" customHeight="1">
      <c r="A30" s="2282" t="s">
        <v>2377</v>
      </c>
      <c r="B30" s="2786" t="s">
        <v>3931</v>
      </c>
      <c r="C30" s="2786" t="s">
        <v>3917</v>
      </c>
      <c r="D30" s="2786"/>
      <c r="E30" s="2786" t="s">
        <v>3932</v>
      </c>
      <c r="F30" s="2336">
        <v>10</v>
      </c>
      <c r="G30" s="2336"/>
      <c r="H30" s="2336"/>
      <c r="I30" s="2336" t="s">
        <v>3933</v>
      </c>
      <c r="J30" s="3756" t="s">
        <v>3927</v>
      </c>
      <c r="K30" s="3757"/>
      <c r="L30" s="2785">
        <v>810</v>
      </c>
      <c r="M30" s="1747">
        <v>3</v>
      </c>
      <c r="N30" s="1747">
        <v>2</v>
      </c>
      <c r="O30" s="3736" t="s">
        <v>3930</v>
      </c>
      <c r="P30" s="3736"/>
      <c r="Q30" s="1139"/>
      <c r="R30" s="1139"/>
      <c r="S30" s="3735"/>
      <c r="T30" s="3735"/>
      <c r="U30" s="1747">
        <v>2</v>
      </c>
      <c r="V30" s="1747">
        <v>3</v>
      </c>
      <c r="W30" s="2785">
        <v>810</v>
      </c>
      <c r="X30" s="3754" t="s">
        <v>4930</v>
      </c>
      <c r="Y30" s="3755"/>
      <c r="Z30" s="2336" t="s">
        <v>4933</v>
      </c>
      <c r="AA30" s="1139"/>
      <c r="AB30" s="1139"/>
      <c r="AC30" s="2336">
        <v>10</v>
      </c>
      <c r="AD30" s="2336" t="s">
        <v>4934</v>
      </c>
      <c r="AE30" s="1139"/>
      <c r="AF30" s="1725" t="s">
        <v>4923</v>
      </c>
      <c r="AG30" s="2789" t="s">
        <v>4937</v>
      </c>
      <c r="AH30" s="540" t="str">
        <f t="shared" si="3"/>
        <v>B-4.2.2.3</v>
      </c>
      <c r="AI30" s="1597"/>
      <c r="AJ30" s="1597"/>
      <c r="AK30" s="1597"/>
      <c r="AL30" s="1597"/>
      <c r="AM30" s="1597"/>
      <c r="AN30" s="1597"/>
      <c r="AO30" s="1597"/>
      <c r="AP30" s="1597"/>
      <c r="AQ30" s="1597"/>
    </row>
    <row r="31" spans="1:43" ht="54.95" customHeight="1">
      <c r="A31" s="2282" t="s">
        <v>2378</v>
      </c>
      <c r="B31" s="2786" t="s">
        <v>3934</v>
      </c>
      <c r="C31" s="2786" t="s">
        <v>3917</v>
      </c>
      <c r="D31" s="2786"/>
      <c r="E31" s="2786" t="s">
        <v>3925</v>
      </c>
      <c r="F31" s="2336">
        <v>12</v>
      </c>
      <c r="G31" s="2336"/>
      <c r="H31" s="2336"/>
      <c r="I31" s="2336">
        <v>500</v>
      </c>
      <c r="J31" s="3756" t="s">
        <v>3927</v>
      </c>
      <c r="K31" s="3757"/>
      <c r="L31" s="2785">
        <v>1000</v>
      </c>
      <c r="M31" s="1747">
        <v>3</v>
      </c>
      <c r="N31" s="1747">
        <v>2</v>
      </c>
      <c r="O31" s="3736" t="s">
        <v>3935</v>
      </c>
      <c r="P31" s="3736"/>
      <c r="Q31" s="1139"/>
      <c r="R31" s="1139"/>
      <c r="S31" s="3735"/>
      <c r="T31" s="3735"/>
      <c r="U31" s="1747">
        <v>2</v>
      </c>
      <c r="V31" s="1747">
        <v>3</v>
      </c>
      <c r="W31" s="2785">
        <v>1000</v>
      </c>
      <c r="X31" s="3754" t="s">
        <v>4930</v>
      </c>
      <c r="Y31" s="3755"/>
      <c r="Z31" s="2336">
        <v>500</v>
      </c>
      <c r="AA31" s="1139"/>
      <c r="AB31" s="1139"/>
      <c r="AC31" s="2336">
        <v>12</v>
      </c>
      <c r="AD31" s="2336" t="s">
        <v>4934</v>
      </c>
      <c r="AE31" s="1139"/>
      <c r="AF31" s="1725" t="s">
        <v>4923</v>
      </c>
      <c r="AG31" s="2789" t="s">
        <v>4938</v>
      </c>
      <c r="AH31" s="540" t="str">
        <f t="shared" si="3"/>
        <v>B-4.2.2.4</v>
      </c>
      <c r="AI31" s="1597"/>
      <c r="AJ31" s="1597"/>
      <c r="AK31" s="1597"/>
      <c r="AL31" s="1597"/>
      <c r="AM31" s="1597"/>
      <c r="AN31" s="1597"/>
      <c r="AO31" s="1597"/>
      <c r="AP31" s="1597"/>
      <c r="AQ31" s="1597"/>
    </row>
    <row r="32" spans="1:43" ht="54.95" customHeight="1">
      <c r="A32" s="2282" t="s">
        <v>2379</v>
      </c>
      <c r="B32" s="2786" t="s">
        <v>3936</v>
      </c>
      <c r="C32" s="2786" t="s">
        <v>3917</v>
      </c>
      <c r="D32" s="2786"/>
      <c r="E32" s="2786" t="s">
        <v>3932</v>
      </c>
      <c r="F32" s="2336">
        <v>8</v>
      </c>
      <c r="G32" s="2336"/>
      <c r="H32" s="2336"/>
      <c r="I32" s="2336">
        <v>350</v>
      </c>
      <c r="J32" s="3756" t="s">
        <v>3927</v>
      </c>
      <c r="K32" s="3757"/>
      <c r="L32" s="2785">
        <v>700</v>
      </c>
      <c r="M32" s="1747">
        <v>4</v>
      </c>
      <c r="N32" s="1747">
        <v>3</v>
      </c>
      <c r="O32" s="3736" t="s">
        <v>3937</v>
      </c>
      <c r="P32" s="3736"/>
      <c r="Q32" s="1139"/>
      <c r="R32" s="1139"/>
      <c r="S32" s="3735"/>
      <c r="T32" s="3735"/>
      <c r="U32" s="1747">
        <v>3</v>
      </c>
      <c r="V32" s="1747">
        <v>4</v>
      </c>
      <c r="W32" s="2785">
        <v>700</v>
      </c>
      <c r="X32" s="3754" t="s">
        <v>4930</v>
      </c>
      <c r="Y32" s="3755"/>
      <c r="Z32" s="2336">
        <v>350</v>
      </c>
      <c r="AA32" s="1139"/>
      <c r="AB32" s="1139"/>
      <c r="AC32" s="2336">
        <v>8</v>
      </c>
      <c r="AD32" s="2336" t="s">
        <v>4934</v>
      </c>
      <c r="AE32" s="1139"/>
      <c r="AF32" s="1725" t="s">
        <v>4923</v>
      </c>
      <c r="AG32" s="2788" t="s">
        <v>4939</v>
      </c>
      <c r="AH32" s="540" t="str">
        <f t="shared" si="3"/>
        <v>B-4.2.2.5</v>
      </c>
      <c r="AI32" s="1597"/>
      <c r="AJ32" s="1597"/>
      <c r="AK32" s="1597"/>
      <c r="AL32" s="1597"/>
      <c r="AM32" s="1597"/>
      <c r="AN32" s="1597"/>
      <c r="AO32" s="1597"/>
      <c r="AP32" s="1597"/>
      <c r="AQ32" s="1597"/>
    </row>
    <row r="33" spans="1:34" ht="54.95" customHeight="1">
      <c r="A33" s="2282" t="s">
        <v>2380</v>
      </c>
      <c r="B33" s="1745"/>
      <c r="C33" s="1745"/>
      <c r="D33" s="1745"/>
      <c r="E33" s="1745"/>
      <c r="F33" s="1745"/>
      <c r="G33" s="1745"/>
      <c r="H33" s="1745"/>
      <c r="I33" s="1745"/>
      <c r="J33" s="3758"/>
      <c r="K33" s="3759"/>
      <c r="L33" s="1746"/>
      <c r="M33" s="1747"/>
      <c r="N33" s="1747"/>
      <c r="O33" s="3737"/>
      <c r="P33" s="3737"/>
      <c r="Q33" s="1139"/>
      <c r="R33" s="1139"/>
      <c r="S33" s="3735"/>
      <c r="T33" s="3735"/>
      <c r="U33" s="1414" t="str">
        <f t="shared" ref="U33:U39" si="4">IF(N33&gt;0,N33,"")</f>
        <v/>
      </c>
      <c r="V33" s="1414" t="str">
        <f t="shared" ref="V33:V39" si="5">IF(M33&gt;0,M33,"")</f>
        <v/>
      </c>
      <c r="W33" s="1414" t="str">
        <f t="shared" ref="W33:W39" si="6">IF(M33&gt;0,M33,"")</f>
        <v/>
      </c>
      <c r="X33" s="3752"/>
      <c r="Y33" s="3753"/>
      <c r="Z33" s="1139"/>
      <c r="AA33" s="1139"/>
      <c r="AB33" s="1139"/>
      <c r="AC33" s="1139"/>
      <c r="AD33" s="1139"/>
      <c r="AE33" s="1139"/>
      <c r="AF33" s="1139"/>
      <c r="AG33" s="1139"/>
      <c r="AH33" s="540" t="str">
        <f t="shared" si="3"/>
        <v>B-4.2.2.6</v>
      </c>
    </row>
    <row r="34" spans="1:34" ht="54.95" customHeight="1">
      <c r="A34" s="2282" t="s">
        <v>2381</v>
      </c>
      <c r="B34" s="1139"/>
      <c r="C34" s="1139"/>
      <c r="D34" s="1139"/>
      <c r="E34" s="1139"/>
      <c r="F34" s="1139"/>
      <c r="G34" s="1139"/>
      <c r="H34" s="1139"/>
      <c r="I34" s="1139"/>
      <c r="J34" s="3752"/>
      <c r="K34" s="3753"/>
      <c r="L34" s="1139"/>
      <c r="M34" s="1414"/>
      <c r="N34" s="1414"/>
      <c r="O34" s="3735"/>
      <c r="P34" s="3735"/>
      <c r="Q34" s="1139"/>
      <c r="R34" s="1139"/>
      <c r="S34" s="3735"/>
      <c r="T34" s="3735"/>
      <c r="U34" s="1414" t="str">
        <f t="shared" si="4"/>
        <v/>
      </c>
      <c r="V34" s="1414" t="str">
        <f t="shared" si="5"/>
        <v/>
      </c>
      <c r="W34" s="1414" t="str">
        <f t="shared" si="6"/>
        <v/>
      </c>
      <c r="X34" s="3752"/>
      <c r="Y34" s="3753"/>
      <c r="Z34" s="1139"/>
      <c r="AA34" s="1139"/>
      <c r="AB34" s="1139"/>
      <c r="AC34" s="1139"/>
      <c r="AD34" s="1139"/>
      <c r="AE34" s="1139"/>
      <c r="AF34" s="1139"/>
      <c r="AG34" s="1139"/>
      <c r="AH34" s="540" t="str">
        <f t="shared" si="3"/>
        <v>B-4.2.2.7</v>
      </c>
    </row>
    <row r="35" spans="1:34" ht="54.95" customHeight="1">
      <c r="A35" s="2282" t="s">
        <v>2382</v>
      </c>
      <c r="B35" s="1139"/>
      <c r="C35" s="1139"/>
      <c r="D35" s="1139"/>
      <c r="E35" s="1139"/>
      <c r="F35" s="1139"/>
      <c r="G35" s="1139"/>
      <c r="H35" s="1139"/>
      <c r="I35" s="1139"/>
      <c r="J35" s="3752"/>
      <c r="K35" s="3753"/>
      <c r="L35" s="1139"/>
      <c r="M35" s="1414"/>
      <c r="N35" s="1414"/>
      <c r="O35" s="3735"/>
      <c r="P35" s="3735"/>
      <c r="Q35" s="1139"/>
      <c r="R35" s="1139"/>
      <c r="S35" s="3735"/>
      <c r="T35" s="3735"/>
      <c r="U35" s="1414" t="str">
        <f t="shared" si="4"/>
        <v/>
      </c>
      <c r="V35" s="1414" t="str">
        <f t="shared" si="5"/>
        <v/>
      </c>
      <c r="W35" s="1414" t="str">
        <f t="shared" si="6"/>
        <v/>
      </c>
      <c r="X35" s="3752"/>
      <c r="Y35" s="3753"/>
      <c r="Z35" s="1139"/>
      <c r="AA35" s="1139"/>
      <c r="AB35" s="1139"/>
      <c r="AC35" s="1139"/>
      <c r="AD35" s="1139"/>
      <c r="AE35" s="1139"/>
      <c r="AF35" s="1139"/>
      <c r="AG35" s="1139"/>
      <c r="AH35" s="540" t="str">
        <f t="shared" si="3"/>
        <v>B-4.2.2.8</v>
      </c>
    </row>
    <row r="36" spans="1:34" ht="54.95" customHeight="1">
      <c r="A36" s="2282" t="s">
        <v>2383</v>
      </c>
      <c r="B36" s="1139"/>
      <c r="C36" s="1139"/>
      <c r="D36" s="1139"/>
      <c r="E36" s="1139"/>
      <c r="F36" s="1139"/>
      <c r="G36" s="1139"/>
      <c r="H36" s="1139"/>
      <c r="I36" s="1139"/>
      <c r="J36" s="3752"/>
      <c r="K36" s="3753"/>
      <c r="L36" s="1139"/>
      <c r="M36" s="1414"/>
      <c r="N36" s="1414"/>
      <c r="O36" s="3735"/>
      <c r="P36" s="3735"/>
      <c r="Q36" s="1139"/>
      <c r="R36" s="1139"/>
      <c r="S36" s="3735"/>
      <c r="T36" s="3735"/>
      <c r="U36" s="1414" t="str">
        <f t="shared" si="4"/>
        <v/>
      </c>
      <c r="V36" s="1414" t="str">
        <f t="shared" si="5"/>
        <v/>
      </c>
      <c r="W36" s="1414" t="str">
        <f t="shared" si="6"/>
        <v/>
      </c>
      <c r="X36" s="3752"/>
      <c r="Y36" s="3753"/>
      <c r="Z36" s="1139"/>
      <c r="AA36" s="1139"/>
      <c r="AB36" s="1139"/>
      <c r="AC36" s="1139"/>
      <c r="AD36" s="1139"/>
      <c r="AE36" s="1139"/>
      <c r="AF36" s="1139"/>
      <c r="AG36" s="1139"/>
      <c r="AH36" s="540" t="str">
        <f t="shared" si="3"/>
        <v>B-4.2.2.9</v>
      </c>
    </row>
    <row r="37" spans="1:34" ht="54.95" customHeight="1">
      <c r="A37" s="2282" t="s">
        <v>2384</v>
      </c>
      <c r="B37" s="1139"/>
      <c r="C37" s="1139"/>
      <c r="D37" s="1139"/>
      <c r="E37" s="1139"/>
      <c r="F37" s="1139"/>
      <c r="G37" s="1139"/>
      <c r="H37" s="1139"/>
      <c r="I37" s="1139"/>
      <c r="J37" s="3752"/>
      <c r="K37" s="3753"/>
      <c r="L37" s="1139"/>
      <c r="M37" s="1414"/>
      <c r="N37" s="1414"/>
      <c r="O37" s="3735"/>
      <c r="P37" s="3735"/>
      <c r="Q37" s="1139"/>
      <c r="R37" s="1139"/>
      <c r="S37" s="3735"/>
      <c r="T37" s="3735"/>
      <c r="U37" s="1414" t="str">
        <f t="shared" si="4"/>
        <v/>
      </c>
      <c r="V37" s="1414" t="str">
        <f t="shared" si="5"/>
        <v/>
      </c>
      <c r="W37" s="1414" t="str">
        <f t="shared" si="6"/>
        <v/>
      </c>
      <c r="X37" s="3752"/>
      <c r="Y37" s="3753"/>
      <c r="Z37" s="1139"/>
      <c r="AA37" s="1139"/>
      <c r="AB37" s="1139"/>
      <c r="AC37" s="1139"/>
      <c r="AD37" s="1139"/>
      <c r="AE37" s="1139"/>
      <c r="AF37" s="1139"/>
      <c r="AG37" s="1139"/>
      <c r="AH37" s="540" t="str">
        <f t="shared" si="3"/>
        <v>B-4.2.2.10</v>
      </c>
    </row>
    <row r="38" spans="1:34" ht="54.95" customHeight="1">
      <c r="A38" s="2282" t="s">
        <v>2385</v>
      </c>
      <c r="B38" s="1139"/>
      <c r="C38" s="1139"/>
      <c r="D38" s="1139"/>
      <c r="E38" s="1139"/>
      <c r="F38" s="1139"/>
      <c r="G38" s="1139"/>
      <c r="H38" s="1139"/>
      <c r="I38" s="1139"/>
      <c r="J38" s="3752"/>
      <c r="K38" s="3753"/>
      <c r="L38" s="1139"/>
      <c r="M38" s="1414"/>
      <c r="N38" s="1414"/>
      <c r="O38" s="3735"/>
      <c r="P38" s="3735"/>
      <c r="Q38" s="1139"/>
      <c r="R38" s="1139"/>
      <c r="S38" s="3735"/>
      <c r="T38" s="3735"/>
      <c r="U38" s="1414" t="str">
        <f t="shared" si="4"/>
        <v/>
      </c>
      <c r="V38" s="1414" t="str">
        <f t="shared" si="5"/>
        <v/>
      </c>
      <c r="W38" s="1414" t="str">
        <f t="shared" si="6"/>
        <v/>
      </c>
      <c r="X38" s="3752"/>
      <c r="Y38" s="3753"/>
      <c r="Z38" s="1139"/>
      <c r="AA38" s="1139"/>
      <c r="AB38" s="1139"/>
      <c r="AC38" s="1139"/>
      <c r="AD38" s="1139"/>
      <c r="AE38" s="1139"/>
      <c r="AF38" s="1139"/>
      <c r="AG38" s="1139"/>
      <c r="AH38" s="540" t="str">
        <f t="shared" si="3"/>
        <v>B-4.2.2.11</v>
      </c>
    </row>
    <row r="39" spans="1:34" ht="54.95" customHeight="1">
      <c r="A39" s="2282" t="s">
        <v>2386</v>
      </c>
      <c r="B39" s="1139"/>
      <c r="C39" s="1139"/>
      <c r="D39" s="1139"/>
      <c r="E39" s="1139"/>
      <c r="F39" s="1139"/>
      <c r="G39" s="1139"/>
      <c r="H39" s="1139"/>
      <c r="I39" s="1139"/>
      <c r="J39" s="3752"/>
      <c r="K39" s="3753"/>
      <c r="L39" s="1139"/>
      <c r="M39" s="1414"/>
      <c r="N39" s="1414"/>
      <c r="O39" s="3735"/>
      <c r="P39" s="3735"/>
      <c r="Q39" s="1139"/>
      <c r="R39" s="1139"/>
      <c r="S39" s="3735"/>
      <c r="T39" s="3735"/>
      <c r="U39" s="1414" t="str">
        <f t="shared" si="4"/>
        <v/>
      </c>
      <c r="V39" s="1414" t="str">
        <f t="shared" si="5"/>
        <v/>
      </c>
      <c r="W39" s="1414" t="str">
        <f t="shared" si="6"/>
        <v/>
      </c>
      <c r="X39" s="3752"/>
      <c r="Y39" s="3753"/>
      <c r="Z39" s="1139"/>
      <c r="AA39" s="1139"/>
      <c r="AB39" s="1139"/>
      <c r="AC39" s="1139"/>
      <c r="AD39" s="1139"/>
      <c r="AE39" s="1139"/>
      <c r="AF39" s="1139"/>
      <c r="AG39" s="1139"/>
      <c r="AH39" s="540" t="str">
        <f t="shared" si="3"/>
        <v>B-4.2.2.12</v>
      </c>
    </row>
    <row r="40" spans="1:34" s="654" customFormat="1">
      <c r="A40" s="657" t="s">
        <v>853</v>
      </c>
      <c r="B40" s="192"/>
      <c r="C40" s="192"/>
      <c r="D40" s="192"/>
      <c r="E40" s="192"/>
      <c r="F40" s="192"/>
      <c r="G40" s="192"/>
      <c r="H40" s="192"/>
      <c r="I40" s="192"/>
      <c r="J40" s="192"/>
      <c r="K40" s="192"/>
      <c r="L40" s="192"/>
      <c r="M40" s="192"/>
      <c r="N40" s="192"/>
      <c r="O40" s="192"/>
      <c r="P40" s="192"/>
      <c r="Q40" s="192"/>
      <c r="R40" s="192"/>
      <c r="S40" s="192"/>
      <c r="T40" s="192"/>
      <c r="U40" s="192"/>
      <c r="V40" s="192"/>
      <c r="W40" s="192"/>
      <c r="X40" s="192"/>
      <c r="Y40" s="1586"/>
      <c r="Z40" s="1586"/>
      <c r="AA40" s="1586"/>
      <c r="AB40" s="1586"/>
      <c r="AC40" s="192"/>
      <c r="AD40" s="192"/>
      <c r="AE40" s="192"/>
      <c r="AF40" s="192"/>
      <c r="AG40" s="192"/>
      <c r="AH40" s="193" t="s">
        <v>514</v>
      </c>
    </row>
    <row r="41" spans="1:34" s="169" customFormat="1" ht="29.25" customHeight="1">
      <c r="A41" s="775" t="s">
        <v>2387</v>
      </c>
      <c r="B41" s="1189"/>
      <c r="C41" s="183"/>
      <c r="D41" s="184"/>
      <c r="E41" s="184"/>
      <c r="F41" s="184"/>
      <c r="G41" s="184"/>
      <c r="H41" s="184"/>
      <c r="I41" s="184"/>
      <c r="J41" s="184"/>
      <c r="K41" s="184"/>
      <c r="L41" s="184"/>
      <c r="M41" s="184"/>
      <c r="N41" s="184"/>
      <c r="O41" s="184"/>
      <c r="P41" s="184"/>
      <c r="Q41" s="185"/>
      <c r="R41" s="3555" t="s">
        <v>2388</v>
      </c>
      <c r="S41" s="3555"/>
      <c r="T41" s="3555"/>
      <c r="U41" s="3555"/>
      <c r="V41" s="3555"/>
      <c r="W41" s="3555"/>
      <c r="X41" s="3555"/>
      <c r="Y41" s="3555"/>
      <c r="Z41" s="3555"/>
      <c r="AA41" s="3555"/>
      <c r="AB41" s="3555"/>
      <c r="AC41" s="3555"/>
      <c r="AD41" s="3555"/>
      <c r="AE41" s="3555"/>
      <c r="AF41" s="3555"/>
      <c r="AG41" s="3555"/>
      <c r="AH41" s="3555"/>
    </row>
    <row r="42" spans="1:34" s="169" customFormat="1">
      <c r="A42" s="775" t="s">
        <v>2389</v>
      </c>
      <c r="B42" s="1189"/>
      <c r="C42" s="183"/>
      <c r="D42" s="184"/>
      <c r="E42" s="184"/>
      <c r="F42" s="184"/>
      <c r="G42" s="184"/>
      <c r="H42" s="184"/>
      <c r="I42" s="184"/>
      <c r="J42" s="184"/>
      <c r="K42" s="184"/>
      <c r="L42" s="184"/>
      <c r="M42" s="184"/>
      <c r="N42" s="184"/>
      <c r="O42" s="184"/>
      <c r="P42" s="184"/>
      <c r="Q42" s="185"/>
      <c r="R42" s="183"/>
      <c r="S42" s="184"/>
      <c r="T42" s="184"/>
      <c r="U42" s="184"/>
      <c r="V42" s="184"/>
      <c r="W42" s="184"/>
      <c r="X42" s="184"/>
      <c r="Y42" s="187"/>
      <c r="Z42" s="187"/>
      <c r="AA42" s="187"/>
      <c r="AB42" s="187"/>
      <c r="AC42" s="184"/>
      <c r="AD42" s="184"/>
      <c r="AE42" s="184"/>
      <c r="AF42" s="184"/>
      <c r="AG42" s="184"/>
      <c r="AH42" s="539" t="s">
        <v>2390</v>
      </c>
    </row>
    <row r="43" spans="1:34" s="169" customFormat="1">
      <c r="A43" s="775" t="s">
        <v>2391</v>
      </c>
      <c r="B43" s="1189"/>
      <c r="C43" s="183"/>
      <c r="D43" s="184"/>
      <c r="E43" s="184"/>
      <c r="F43" s="184"/>
      <c r="G43" s="184"/>
      <c r="H43" s="184"/>
      <c r="I43" s="184"/>
      <c r="J43" s="184"/>
      <c r="K43" s="184"/>
      <c r="L43" s="184"/>
      <c r="M43" s="184"/>
      <c r="N43" s="184"/>
      <c r="O43" s="184"/>
      <c r="P43" s="184"/>
      <c r="Q43" s="185"/>
      <c r="R43" s="183"/>
      <c r="S43" s="184"/>
      <c r="T43" s="184"/>
      <c r="U43" s="184"/>
      <c r="V43" s="184"/>
      <c r="W43" s="184"/>
      <c r="X43" s="184"/>
      <c r="Y43" s="187"/>
      <c r="Z43" s="187"/>
      <c r="AA43" s="187"/>
      <c r="AB43" s="187"/>
      <c r="AC43" s="184"/>
      <c r="AD43" s="184"/>
      <c r="AE43" s="184"/>
      <c r="AF43" s="184"/>
      <c r="AG43" s="184"/>
      <c r="AH43" s="539" t="s">
        <v>2392</v>
      </c>
    </row>
    <row r="44" spans="1:34" s="169" customFormat="1" ht="5.25" customHeight="1">
      <c r="A44" s="190"/>
      <c r="B44" s="187"/>
      <c r="C44" s="187"/>
      <c r="D44" s="187"/>
      <c r="E44" s="187"/>
      <c r="F44" s="187"/>
      <c r="G44" s="187"/>
      <c r="H44" s="187"/>
      <c r="I44" s="187"/>
      <c r="J44" s="187"/>
      <c r="K44" s="187"/>
      <c r="L44" s="187"/>
      <c r="M44" s="187"/>
      <c r="N44" s="187"/>
      <c r="O44" s="187"/>
      <c r="P44" s="187"/>
      <c r="Q44" s="187"/>
      <c r="R44" s="187"/>
      <c r="S44" s="187"/>
      <c r="T44" s="187"/>
      <c r="U44" s="187"/>
      <c r="V44" s="187"/>
      <c r="W44" s="187"/>
      <c r="X44" s="187"/>
      <c r="Y44" s="187"/>
      <c r="Z44" s="187"/>
      <c r="AA44" s="187"/>
      <c r="AB44" s="187"/>
      <c r="AC44" s="187"/>
      <c r="AD44" s="187"/>
      <c r="AE44" s="187"/>
      <c r="AF44" s="187"/>
      <c r="AG44" s="187"/>
      <c r="AH44" s="187"/>
    </row>
    <row r="45" spans="1:34" ht="22.5" customHeight="1">
      <c r="A45" s="2790" t="s">
        <v>2393</v>
      </c>
      <c r="B45" s="2378"/>
      <c r="C45" s="2378"/>
      <c r="D45" s="2378"/>
      <c r="E45" s="2791"/>
      <c r="F45" s="2791"/>
      <c r="G45" s="2791"/>
      <c r="H45" s="2791"/>
      <c r="I45" s="2791"/>
      <c r="J45" s="2791"/>
      <c r="K45" s="2791"/>
      <c r="L45" s="2791"/>
      <c r="M45" s="2791"/>
      <c r="N45" s="2791"/>
      <c r="O45" s="2791"/>
      <c r="P45" s="2792"/>
      <c r="Q45" s="2421"/>
      <c r="R45" s="1037"/>
      <c r="S45" s="306"/>
      <c r="T45" s="307"/>
      <c r="U45" s="307"/>
      <c r="V45" s="307"/>
      <c r="W45" s="307"/>
      <c r="X45" s="307"/>
      <c r="Y45" s="307"/>
      <c r="Z45" s="307"/>
      <c r="AA45" s="307"/>
      <c r="AB45" s="307"/>
      <c r="AC45" s="1591"/>
      <c r="AD45" s="307"/>
      <c r="AE45" s="656"/>
      <c r="AF45" s="656"/>
      <c r="AG45" s="656"/>
      <c r="AH45" s="1038" t="s">
        <v>2394</v>
      </c>
    </row>
    <row r="46" spans="1:34" s="1138" customFormat="1" ht="96" customHeight="1">
      <c r="A46" s="2263" t="s">
        <v>174</v>
      </c>
      <c r="B46" s="3764" t="s">
        <v>2361</v>
      </c>
      <c r="C46" s="3765"/>
      <c r="D46" s="3467" t="s">
        <v>4940</v>
      </c>
      <c r="E46" s="3468"/>
      <c r="F46" s="2263" t="s">
        <v>2395</v>
      </c>
      <c r="G46" s="2265" t="s">
        <v>2396</v>
      </c>
      <c r="H46" s="2266" t="s">
        <v>908</v>
      </c>
      <c r="I46" s="2266" t="s">
        <v>2397</v>
      </c>
      <c r="J46" s="2266" t="s">
        <v>2398</v>
      </c>
      <c r="K46" s="2265" t="s">
        <v>2399</v>
      </c>
      <c r="L46" s="2265" t="s">
        <v>2400</v>
      </c>
      <c r="M46" s="2265" t="s">
        <v>4920</v>
      </c>
      <c r="N46" s="2265" t="s">
        <v>4921</v>
      </c>
      <c r="O46" s="3729" t="s">
        <v>869</v>
      </c>
      <c r="P46" s="3729"/>
      <c r="Q46" s="2265" t="s">
        <v>495</v>
      </c>
      <c r="R46" s="922" t="s">
        <v>183</v>
      </c>
      <c r="S46" s="3393" t="s">
        <v>829</v>
      </c>
      <c r="T46" s="3393"/>
      <c r="U46" s="922" t="s">
        <v>1992</v>
      </c>
      <c r="V46" s="922" t="s">
        <v>1993</v>
      </c>
      <c r="W46" s="922" t="s">
        <v>2401</v>
      </c>
      <c r="X46" s="922" t="s">
        <v>2402</v>
      </c>
      <c r="Y46" s="922" t="s">
        <v>2403</v>
      </c>
      <c r="Z46" s="303" t="s">
        <v>2404</v>
      </c>
      <c r="AA46" s="922" t="s">
        <v>1994</v>
      </c>
      <c r="AB46" s="922" t="s">
        <v>2405</v>
      </c>
      <c r="AC46" s="303" t="s">
        <v>2406</v>
      </c>
      <c r="AD46" s="3741" t="s">
        <v>2334</v>
      </c>
      <c r="AE46" s="3742"/>
      <c r="AF46" s="3741" t="s">
        <v>2335</v>
      </c>
      <c r="AG46" s="3742"/>
      <c r="AH46" s="303" t="s">
        <v>254</v>
      </c>
    </row>
    <row r="47" spans="1:34" ht="80.099999999999994" customHeight="1">
      <c r="A47" s="2333" t="s">
        <v>2407</v>
      </c>
      <c r="B47" s="3766" t="s">
        <v>3938</v>
      </c>
      <c r="C47" s="3767"/>
      <c r="D47" s="3766" t="s">
        <v>3917</v>
      </c>
      <c r="E47" s="3767"/>
      <c r="F47" s="1748"/>
      <c r="G47" s="2793" t="s">
        <v>3939</v>
      </c>
      <c r="H47" s="1748">
        <v>7</v>
      </c>
      <c r="I47" s="1748">
        <v>55</v>
      </c>
      <c r="J47" s="1748">
        <v>55</v>
      </c>
      <c r="K47" s="1749">
        <v>75</v>
      </c>
      <c r="L47" s="2376" t="s">
        <v>3549</v>
      </c>
      <c r="M47" s="1744">
        <v>1</v>
      </c>
      <c r="N47" s="1744">
        <v>1</v>
      </c>
      <c r="O47" s="3733"/>
      <c r="P47" s="3733"/>
      <c r="Q47" s="1141"/>
      <c r="R47" s="562"/>
      <c r="S47" s="3734"/>
      <c r="T47" s="3734"/>
      <c r="U47" s="551">
        <f>IF(N47&gt;0,N47,"")</f>
        <v>1</v>
      </c>
      <c r="V47" s="551">
        <f>IF(M47&gt;0,M47,"")</f>
        <v>1</v>
      </c>
      <c r="W47" s="1748">
        <v>55</v>
      </c>
      <c r="X47" s="2333" t="s">
        <v>3550</v>
      </c>
      <c r="Y47" s="1749">
        <v>75</v>
      </c>
      <c r="Z47" s="1748">
        <v>55</v>
      </c>
      <c r="AA47" s="1748">
        <v>7</v>
      </c>
      <c r="AB47" s="1749" t="s">
        <v>4941</v>
      </c>
      <c r="AC47" s="1141"/>
      <c r="AD47" s="3368" t="s">
        <v>4923</v>
      </c>
      <c r="AE47" s="3369"/>
      <c r="AF47" s="3760" t="s">
        <v>4942</v>
      </c>
      <c r="AG47" s="3761"/>
      <c r="AH47" s="2333" t="str">
        <f>A47</f>
        <v>B-4.2.3.1</v>
      </c>
    </row>
    <row r="48" spans="1:34" ht="80.099999999999994" customHeight="1">
      <c r="A48" s="2333" t="s">
        <v>2408</v>
      </c>
      <c r="B48" s="3766" t="s">
        <v>3940</v>
      </c>
      <c r="C48" s="3767"/>
      <c r="D48" s="3766" t="s">
        <v>3917</v>
      </c>
      <c r="E48" s="3767"/>
      <c r="F48" s="1748"/>
      <c r="G48" s="2793" t="s">
        <v>3939</v>
      </c>
      <c r="H48" s="1748">
        <v>7</v>
      </c>
      <c r="I48" s="1748">
        <v>45</v>
      </c>
      <c r="J48" s="1748">
        <v>45</v>
      </c>
      <c r="K48" s="1749">
        <v>60</v>
      </c>
      <c r="L48" s="2376" t="s">
        <v>3549</v>
      </c>
      <c r="M48" s="1744">
        <v>1</v>
      </c>
      <c r="N48" s="1744">
        <v>1</v>
      </c>
      <c r="O48" s="3733"/>
      <c r="P48" s="3733"/>
      <c r="Q48" s="1141"/>
      <c r="R48" s="562"/>
      <c r="S48" s="3734"/>
      <c r="T48" s="3734"/>
      <c r="U48" s="551">
        <f t="shared" ref="U48:U53" si="7">IF(N48&gt;0,N48,"")</f>
        <v>1</v>
      </c>
      <c r="V48" s="551">
        <f t="shared" ref="V48:V53" si="8">IF(M48&gt;0,M48,"")</f>
        <v>1</v>
      </c>
      <c r="W48" s="1748">
        <v>45</v>
      </c>
      <c r="X48" s="2333" t="s">
        <v>3550</v>
      </c>
      <c r="Y48" s="1749">
        <v>60</v>
      </c>
      <c r="Z48" s="1748">
        <v>45</v>
      </c>
      <c r="AA48" s="1748">
        <v>7</v>
      </c>
      <c r="AB48" s="1749" t="s">
        <v>4941</v>
      </c>
      <c r="AC48" s="1141"/>
      <c r="AD48" s="3368" t="s">
        <v>4923</v>
      </c>
      <c r="AE48" s="3369"/>
      <c r="AF48" s="3760" t="s">
        <v>4944</v>
      </c>
      <c r="AG48" s="3761"/>
      <c r="AH48" s="2333" t="str">
        <f t="shared" ref="AH48:AH53" si="9">A48</f>
        <v>B-4.2.3.2</v>
      </c>
    </row>
    <row r="49" spans="1:34" ht="80.099999999999994" customHeight="1">
      <c r="A49" s="2333" t="s">
        <v>2409</v>
      </c>
      <c r="B49" s="3766" t="s">
        <v>3941</v>
      </c>
      <c r="C49" s="3767"/>
      <c r="D49" s="3766" t="s">
        <v>3917</v>
      </c>
      <c r="E49" s="3767"/>
      <c r="F49" s="1748"/>
      <c r="G49" s="2793" t="s">
        <v>3939</v>
      </c>
      <c r="H49" s="1748">
        <v>7</v>
      </c>
      <c r="I49" s="1748">
        <v>55</v>
      </c>
      <c r="J49" s="1748">
        <v>55</v>
      </c>
      <c r="K49" s="1749">
        <v>75</v>
      </c>
      <c r="L49" s="2376" t="s">
        <v>3549</v>
      </c>
      <c r="M49" s="1744">
        <v>1</v>
      </c>
      <c r="N49" s="1744">
        <v>1</v>
      </c>
      <c r="O49" s="3733"/>
      <c r="P49" s="3733"/>
      <c r="Q49" s="1141"/>
      <c r="R49" s="562"/>
      <c r="S49" s="3734"/>
      <c r="T49" s="3734"/>
      <c r="U49" s="551">
        <f t="shared" si="7"/>
        <v>1</v>
      </c>
      <c r="V49" s="551">
        <f t="shared" si="8"/>
        <v>1</v>
      </c>
      <c r="W49" s="1748">
        <v>55</v>
      </c>
      <c r="X49" s="2333" t="s">
        <v>3550</v>
      </c>
      <c r="Y49" s="1749">
        <v>75</v>
      </c>
      <c r="Z49" s="1748">
        <v>55</v>
      </c>
      <c r="AA49" s="1748">
        <v>7</v>
      </c>
      <c r="AB49" s="1749" t="s">
        <v>4941</v>
      </c>
      <c r="AC49" s="1141"/>
      <c r="AD49" s="3368" t="s">
        <v>4923</v>
      </c>
      <c r="AE49" s="3369"/>
      <c r="AF49" s="3760" t="s">
        <v>4943</v>
      </c>
      <c r="AG49" s="3761"/>
      <c r="AH49" s="2333" t="str">
        <f t="shared" si="9"/>
        <v>B-4.2.3.3</v>
      </c>
    </row>
    <row r="50" spans="1:34" ht="80.099999999999994" customHeight="1">
      <c r="A50" s="2333" t="s">
        <v>2410</v>
      </c>
      <c r="B50" s="3768"/>
      <c r="C50" s="3769"/>
      <c r="D50" s="3768"/>
      <c r="E50" s="3769"/>
      <c r="F50" s="543"/>
      <c r="G50" s="543"/>
      <c r="H50" s="543"/>
      <c r="I50" s="543"/>
      <c r="J50" s="543"/>
      <c r="K50" s="1141"/>
      <c r="L50" s="1141"/>
      <c r="M50" s="1415"/>
      <c r="N50" s="1415"/>
      <c r="O50" s="3733"/>
      <c r="P50" s="3733"/>
      <c r="Q50" s="1141"/>
      <c r="R50" s="562"/>
      <c r="S50" s="3734"/>
      <c r="T50" s="3734"/>
      <c r="U50" s="551" t="str">
        <f t="shared" si="7"/>
        <v/>
      </c>
      <c r="V50" s="551" t="str">
        <f t="shared" si="8"/>
        <v/>
      </c>
      <c r="W50" s="562"/>
      <c r="X50" s="562"/>
      <c r="Y50" s="1141"/>
      <c r="Z50" s="1141"/>
      <c r="AA50" s="1141"/>
      <c r="AB50" s="1141"/>
      <c r="AC50" s="1141"/>
      <c r="AD50" s="3762"/>
      <c r="AE50" s="3763"/>
      <c r="AF50" s="3762"/>
      <c r="AG50" s="3763"/>
      <c r="AH50" s="2333" t="str">
        <f t="shared" si="9"/>
        <v>B-4.2.3.4</v>
      </c>
    </row>
    <row r="51" spans="1:34" ht="80.099999999999994" customHeight="1">
      <c r="A51" s="2333" t="s">
        <v>2411</v>
      </c>
      <c r="B51" s="3768"/>
      <c r="C51" s="3769"/>
      <c r="D51" s="3768"/>
      <c r="E51" s="3769"/>
      <c r="F51" s="543"/>
      <c r="G51" s="543"/>
      <c r="H51" s="543"/>
      <c r="I51" s="543"/>
      <c r="J51" s="543"/>
      <c r="K51" s="1141"/>
      <c r="L51" s="1141"/>
      <c r="M51" s="1415"/>
      <c r="N51" s="1415"/>
      <c r="O51" s="3733"/>
      <c r="P51" s="3733"/>
      <c r="Q51" s="1141"/>
      <c r="R51" s="562"/>
      <c r="S51" s="3734"/>
      <c r="T51" s="3734"/>
      <c r="U51" s="551" t="str">
        <f t="shared" si="7"/>
        <v/>
      </c>
      <c r="V51" s="551" t="str">
        <f t="shared" si="8"/>
        <v/>
      </c>
      <c r="W51" s="562"/>
      <c r="X51" s="562"/>
      <c r="Y51" s="1141"/>
      <c r="Z51" s="1141"/>
      <c r="AA51" s="1141"/>
      <c r="AB51" s="1141"/>
      <c r="AC51" s="1141"/>
      <c r="AD51" s="3762"/>
      <c r="AE51" s="3763"/>
      <c r="AF51" s="3762"/>
      <c r="AG51" s="3763"/>
      <c r="AH51" s="2333" t="str">
        <f t="shared" si="9"/>
        <v>B-4.2.3.5</v>
      </c>
    </row>
    <row r="52" spans="1:34" ht="80.099999999999994" customHeight="1">
      <c r="A52" s="2333" t="s">
        <v>2412</v>
      </c>
      <c r="B52" s="3768"/>
      <c r="C52" s="3769"/>
      <c r="D52" s="3768"/>
      <c r="E52" s="3769"/>
      <c r="F52" s="543"/>
      <c r="G52" s="543"/>
      <c r="H52" s="543"/>
      <c r="I52" s="543"/>
      <c r="J52" s="543"/>
      <c r="K52" s="1141"/>
      <c r="L52" s="1141"/>
      <c r="M52" s="1415"/>
      <c r="N52" s="1415"/>
      <c r="O52" s="3733"/>
      <c r="P52" s="3733"/>
      <c r="Q52" s="1141"/>
      <c r="R52" s="562"/>
      <c r="S52" s="3734"/>
      <c r="T52" s="3734"/>
      <c r="U52" s="551" t="str">
        <f t="shared" si="7"/>
        <v/>
      </c>
      <c r="V52" s="551" t="str">
        <f t="shared" si="8"/>
        <v/>
      </c>
      <c r="W52" s="562"/>
      <c r="X52" s="562"/>
      <c r="Y52" s="1141"/>
      <c r="Z52" s="1141"/>
      <c r="AA52" s="1141"/>
      <c r="AB52" s="1141"/>
      <c r="AC52" s="1141"/>
      <c r="AD52" s="3762"/>
      <c r="AE52" s="3763"/>
      <c r="AF52" s="3762"/>
      <c r="AG52" s="3763"/>
      <c r="AH52" s="2333" t="str">
        <f t="shared" si="9"/>
        <v>B-4.2.3.6</v>
      </c>
    </row>
    <row r="53" spans="1:34" ht="80.099999999999994" customHeight="1">
      <c r="A53" s="2333" t="s">
        <v>2413</v>
      </c>
      <c r="B53" s="3768"/>
      <c r="C53" s="3769"/>
      <c r="D53" s="3768"/>
      <c r="E53" s="3769"/>
      <c r="F53" s="543"/>
      <c r="G53" s="543"/>
      <c r="H53" s="543"/>
      <c r="I53" s="543"/>
      <c r="J53" s="543"/>
      <c r="K53" s="1141"/>
      <c r="L53" s="1141"/>
      <c r="M53" s="1415"/>
      <c r="N53" s="1415"/>
      <c r="O53" s="3733"/>
      <c r="P53" s="3733"/>
      <c r="Q53" s="1141"/>
      <c r="R53" s="562"/>
      <c r="S53" s="3734"/>
      <c r="T53" s="3734"/>
      <c r="U53" s="551" t="str">
        <f t="shared" si="7"/>
        <v/>
      </c>
      <c r="V53" s="551" t="str">
        <f t="shared" si="8"/>
        <v/>
      </c>
      <c r="W53" s="562"/>
      <c r="X53" s="562"/>
      <c r="Y53" s="1141"/>
      <c r="Z53" s="1141"/>
      <c r="AA53" s="1141"/>
      <c r="AB53" s="1141"/>
      <c r="AC53" s="1141"/>
      <c r="AD53" s="3762"/>
      <c r="AE53" s="3763"/>
      <c r="AF53" s="3762"/>
      <c r="AG53" s="3763"/>
      <c r="AH53" s="2333" t="str">
        <f t="shared" si="9"/>
        <v>B-4.2.3.7</v>
      </c>
    </row>
    <row r="54" spans="1:34" s="654" customFormat="1" ht="15">
      <c r="A54" s="655" t="s">
        <v>853</v>
      </c>
      <c r="B54" s="192"/>
      <c r="C54" s="192"/>
      <c r="D54" s="192"/>
      <c r="E54" s="192"/>
      <c r="F54" s="192"/>
      <c r="G54" s="192"/>
      <c r="H54" s="192"/>
      <c r="I54" s="192"/>
      <c r="J54" s="192"/>
      <c r="K54" s="192"/>
      <c r="L54" s="192"/>
      <c r="M54" s="192"/>
      <c r="N54" s="192"/>
      <c r="O54" s="192"/>
      <c r="P54" s="192"/>
      <c r="Q54" s="192"/>
      <c r="R54" s="192"/>
      <c r="S54" s="192"/>
      <c r="T54" s="192"/>
      <c r="U54" s="192"/>
      <c r="V54" s="1299"/>
      <c r="W54" s="192"/>
      <c r="X54" s="192"/>
      <c r="Y54" s="192"/>
      <c r="Z54" s="192"/>
      <c r="AA54" s="192"/>
      <c r="AB54" s="192"/>
      <c r="AC54" s="1586"/>
      <c r="AD54" s="192"/>
      <c r="AE54" s="192"/>
      <c r="AF54" s="192"/>
      <c r="AG54" s="192"/>
      <c r="AH54" s="193" t="s">
        <v>514</v>
      </c>
    </row>
    <row r="55" spans="1:34" s="777" customFormat="1" ht="33.75" customHeight="1">
      <c r="A55" s="775" t="s">
        <v>2414</v>
      </c>
      <c r="B55" s="1162"/>
      <c r="C55" s="775"/>
      <c r="D55" s="778"/>
      <c r="E55" s="778"/>
      <c r="F55" s="778"/>
      <c r="G55" s="778"/>
      <c r="H55" s="778"/>
      <c r="I55" s="638"/>
      <c r="J55" s="638"/>
      <c r="K55" s="638"/>
      <c r="L55" s="638"/>
      <c r="M55" s="638"/>
      <c r="N55" s="638"/>
      <c r="O55" s="638"/>
      <c r="P55" s="638"/>
      <c r="Q55" s="185"/>
      <c r="R55" s="3364" t="s">
        <v>2415</v>
      </c>
      <c r="S55" s="3364"/>
      <c r="T55" s="3364"/>
      <c r="U55" s="3364"/>
      <c r="V55" s="3364"/>
      <c r="W55" s="3364"/>
      <c r="X55" s="3364"/>
      <c r="Y55" s="3364"/>
      <c r="Z55" s="3364"/>
      <c r="AA55" s="3364"/>
      <c r="AB55" s="3364"/>
      <c r="AC55" s="3364"/>
      <c r="AD55" s="3364"/>
      <c r="AE55" s="3364"/>
      <c r="AF55" s="3364"/>
      <c r="AG55" s="3364"/>
      <c r="AH55" s="3364"/>
    </row>
    <row r="56" spans="1:34" s="777" customFormat="1">
      <c r="A56" s="775" t="s">
        <v>2389</v>
      </c>
      <c r="B56" s="1162"/>
      <c r="C56" s="183"/>
      <c r="D56" s="638"/>
      <c r="E56" s="638"/>
      <c r="F56" s="638"/>
      <c r="G56" s="638"/>
      <c r="H56" s="638"/>
      <c r="I56" s="638"/>
      <c r="J56" s="638"/>
      <c r="K56" s="638"/>
      <c r="L56" s="638"/>
      <c r="M56" s="638"/>
      <c r="N56" s="638"/>
      <c r="O56" s="638"/>
      <c r="P56" s="638"/>
      <c r="Q56" s="185"/>
      <c r="R56" s="183"/>
      <c r="S56" s="638"/>
      <c r="T56" s="638"/>
      <c r="U56" s="638"/>
      <c r="V56" s="638"/>
      <c r="W56" s="638"/>
      <c r="X56" s="638"/>
      <c r="Y56" s="638"/>
      <c r="Z56" s="638"/>
      <c r="AA56" s="638"/>
      <c r="AB56" s="638"/>
      <c r="AC56" s="1205"/>
      <c r="AD56" s="638"/>
      <c r="AE56" s="638"/>
      <c r="AF56" s="638"/>
      <c r="AG56" s="185"/>
      <c r="AH56" s="541" t="s">
        <v>2416</v>
      </c>
    </row>
    <row r="57" spans="1:34" s="777" customFormat="1" ht="18.75" customHeight="1">
      <c r="A57" s="775" t="s">
        <v>2417</v>
      </c>
      <c r="B57" s="1162"/>
      <c r="C57" s="183"/>
      <c r="D57" s="191"/>
      <c r="E57" s="191"/>
      <c r="F57" s="191"/>
      <c r="G57" s="191"/>
      <c r="H57" s="191"/>
      <c r="I57" s="191"/>
      <c r="J57" s="191"/>
      <c r="K57" s="188"/>
      <c r="L57" s="188"/>
      <c r="M57" s="188"/>
      <c r="N57" s="188"/>
      <c r="O57" s="188"/>
      <c r="P57" s="188"/>
      <c r="Q57" s="188"/>
      <c r="R57" s="183"/>
      <c r="S57" s="638"/>
      <c r="T57" s="638"/>
      <c r="U57" s="638"/>
      <c r="V57" s="638"/>
      <c r="W57" s="638"/>
      <c r="X57" s="638"/>
      <c r="Y57" s="638"/>
      <c r="Z57" s="638"/>
      <c r="AA57" s="638"/>
      <c r="AB57" s="638"/>
      <c r="AC57" s="1205"/>
      <c r="AD57" s="638"/>
      <c r="AE57" s="638"/>
      <c r="AF57" s="638"/>
      <c r="AG57" s="185"/>
      <c r="AH57" s="541" t="s">
        <v>2358</v>
      </c>
    </row>
    <row r="58" spans="1:34" s="169" customFormat="1" ht="12.75">
      <c r="A58" s="189"/>
      <c r="B58" s="187"/>
      <c r="C58" s="187"/>
      <c r="D58" s="187"/>
      <c r="E58" s="187"/>
      <c r="F58" s="187"/>
      <c r="G58" s="187"/>
      <c r="H58" s="187"/>
      <c r="I58" s="187"/>
      <c r="J58" s="187"/>
      <c r="K58" s="187"/>
      <c r="L58" s="187"/>
      <c r="M58" s="187"/>
      <c r="N58" s="187"/>
      <c r="O58" s="187"/>
      <c r="P58" s="187"/>
      <c r="Q58" s="187"/>
      <c r="R58" s="187"/>
      <c r="S58" s="187"/>
      <c r="T58" s="187"/>
      <c r="U58" s="187"/>
      <c r="V58" s="187"/>
      <c r="W58" s="187"/>
      <c r="X58" s="187"/>
      <c r="Y58" s="187"/>
      <c r="Z58" s="187"/>
      <c r="AA58" s="187"/>
      <c r="AB58" s="187"/>
      <c r="AC58" s="187"/>
      <c r="AD58" s="187"/>
      <c r="AE58" s="187"/>
      <c r="AF58" s="187"/>
      <c r="AG58" s="187"/>
      <c r="AH58" s="187"/>
    </row>
    <row r="59" spans="1:34" s="169" customFormat="1" ht="12.75">
      <c r="A59" s="189"/>
      <c r="B59" s="187"/>
      <c r="C59" s="187"/>
      <c r="D59" s="187"/>
      <c r="E59" s="187"/>
      <c r="F59" s="187"/>
      <c r="G59" s="187"/>
      <c r="H59" s="187"/>
      <c r="I59" s="187"/>
      <c r="J59" s="187"/>
      <c r="K59" s="187"/>
      <c r="L59" s="187"/>
      <c r="M59" s="187"/>
      <c r="N59" s="187"/>
      <c r="O59" s="187"/>
      <c r="P59" s="187"/>
      <c r="Q59" s="187"/>
      <c r="R59" s="187"/>
      <c r="S59" s="187"/>
      <c r="T59" s="187"/>
      <c r="U59" s="187"/>
      <c r="V59" s="187"/>
      <c r="W59" s="187"/>
      <c r="X59" s="187"/>
      <c r="Y59" s="187"/>
      <c r="Z59" s="187"/>
      <c r="AA59" s="187"/>
      <c r="AB59" s="187"/>
      <c r="AD59" s="187"/>
      <c r="AE59" s="187"/>
      <c r="AF59" s="187"/>
      <c r="AG59" s="187"/>
      <c r="AH59" s="187"/>
    </row>
    <row r="60" spans="1:34" s="169" customFormat="1" ht="12.75">
      <c r="A60" s="189"/>
      <c r="B60" s="187"/>
      <c r="C60" s="187"/>
      <c r="D60" s="187"/>
      <c r="E60" s="187"/>
      <c r="F60" s="187"/>
      <c r="G60" s="187"/>
      <c r="H60" s="187"/>
      <c r="I60" s="187"/>
      <c r="J60" s="187"/>
      <c r="K60" s="187"/>
      <c r="L60" s="187"/>
      <c r="M60" s="187"/>
      <c r="N60" s="187"/>
      <c r="O60" s="187"/>
      <c r="P60" s="187"/>
      <c r="Q60" s="187"/>
      <c r="R60" s="187"/>
      <c r="S60" s="187"/>
      <c r="T60" s="187"/>
      <c r="U60" s="187"/>
      <c r="V60" s="187"/>
      <c r="W60" s="187"/>
      <c r="X60" s="187"/>
      <c r="Y60" s="187"/>
      <c r="Z60" s="187"/>
      <c r="AA60" s="187"/>
      <c r="AB60" s="187"/>
      <c r="AC60" s="187"/>
      <c r="AD60" s="187"/>
      <c r="AE60" s="187"/>
      <c r="AF60" s="187"/>
      <c r="AG60" s="187"/>
      <c r="AH60" s="187"/>
    </row>
    <row r="61" spans="1:34" s="169" customFormat="1" ht="12.75">
      <c r="A61" s="189"/>
      <c r="B61" s="187"/>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c r="AD61" s="187"/>
      <c r="AE61" s="187"/>
      <c r="AF61" s="187"/>
      <c r="AG61" s="187"/>
      <c r="AH61" s="187"/>
    </row>
    <row r="62" spans="1:34" s="169" customFormat="1" ht="12.75">
      <c r="A62" s="195"/>
      <c r="B62" s="187"/>
      <c r="C62" s="187"/>
      <c r="D62" s="187"/>
      <c r="E62" s="187"/>
      <c r="F62" s="187"/>
      <c r="G62" s="187"/>
      <c r="H62" s="187"/>
      <c r="I62" s="187"/>
      <c r="J62" s="187"/>
      <c r="K62" s="187"/>
      <c r="L62" s="187"/>
      <c r="M62" s="187"/>
      <c r="N62" s="187"/>
      <c r="O62" s="187"/>
      <c r="P62" s="187"/>
      <c r="Q62" s="187"/>
      <c r="R62" s="187"/>
      <c r="S62" s="187"/>
      <c r="T62" s="187"/>
      <c r="U62" s="187"/>
      <c r="V62" s="187"/>
      <c r="W62" s="187"/>
      <c r="X62" s="187"/>
      <c r="Y62" s="187"/>
      <c r="Z62" s="187"/>
      <c r="AA62" s="187"/>
      <c r="AB62" s="187"/>
      <c r="AC62" s="187"/>
      <c r="AD62" s="187"/>
      <c r="AE62" s="187"/>
      <c r="AF62" s="187"/>
      <c r="AG62" s="187"/>
      <c r="AH62" s="187"/>
    </row>
    <row r="63" spans="1:34" s="169" customFormat="1">
      <c r="A63" s="186"/>
      <c r="B63" s="191"/>
      <c r="C63" s="191"/>
      <c r="D63" s="191"/>
      <c r="E63" s="191"/>
      <c r="F63" s="191"/>
      <c r="G63" s="191"/>
      <c r="H63" s="191"/>
      <c r="I63" s="191"/>
      <c r="J63" s="191"/>
      <c r="K63" s="187"/>
      <c r="L63" s="187"/>
      <c r="M63" s="187"/>
      <c r="N63" s="188"/>
      <c r="O63" s="187"/>
      <c r="P63" s="187"/>
      <c r="Q63" s="187"/>
      <c r="R63" s="187"/>
      <c r="S63" s="187"/>
      <c r="T63" s="187"/>
      <c r="U63" s="187"/>
      <c r="V63" s="187"/>
      <c r="W63" s="187"/>
      <c r="X63" s="187"/>
      <c r="Y63" s="187"/>
      <c r="Z63" s="187"/>
      <c r="AA63" s="187"/>
      <c r="AB63" s="187"/>
      <c r="AC63" s="187"/>
      <c r="AD63" s="187"/>
      <c r="AE63" s="187"/>
      <c r="AF63" s="187"/>
      <c r="AG63" s="187"/>
      <c r="AH63" s="187"/>
    </row>
    <row r="64" spans="1:34" s="169" customFormat="1" ht="15" customHeight="1">
      <c r="A64" s="189"/>
      <c r="B64" s="187"/>
      <c r="C64" s="187"/>
      <c r="D64" s="187"/>
      <c r="E64" s="187"/>
      <c r="F64" s="187"/>
      <c r="G64" s="187"/>
      <c r="H64" s="187"/>
      <c r="I64" s="187"/>
      <c r="J64" s="187"/>
      <c r="K64" s="187"/>
      <c r="L64" s="187"/>
      <c r="M64" s="187"/>
      <c r="N64" s="187"/>
      <c r="O64" s="187"/>
      <c r="P64" s="187"/>
      <c r="Q64" s="187"/>
      <c r="R64" s="191"/>
      <c r="S64" s="191"/>
      <c r="T64" s="191"/>
      <c r="U64" s="191"/>
      <c r="V64" s="191"/>
      <c r="W64" s="191"/>
      <c r="X64" s="191"/>
      <c r="Y64" s="191"/>
      <c r="Z64" s="187"/>
      <c r="AA64" s="187"/>
      <c r="AB64" s="187"/>
      <c r="AC64" s="188"/>
      <c r="AD64" s="187"/>
      <c r="AE64" s="187"/>
      <c r="AF64" s="187"/>
      <c r="AG64" s="187"/>
      <c r="AH64" s="194"/>
    </row>
    <row r="65" spans="1:34" s="169" customFormat="1" ht="12.75">
      <c r="A65" s="190"/>
      <c r="B65" s="187"/>
      <c r="C65" s="187"/>
      <c r="D65" s="187"/>
      <c r="E65" s="187"/>
      <c r="F65" s="187"/>
      <c r="G65" s="187"/>
      <c r="H65" s="187"/>
      <c r="I65" s="187"/>
      <c r="J65" s="187"/>
      <c r="K65" s="187"/>
      <c r="L65" s="187"/>
      <c r="M65" s="187"/>
      <c r="N65" s="187"/>
      <c r="O65" s="187"/>
      <c r="P65" s="187"/>
      <c r="Q65" s="187"/>
      <c r="R65" s="187"/>
      <c r="S65" s="187"/>
      <c r="T65" s="187"/>
      <c r="U65" s="187"/>
      <c r="V65" s="187"/>
      <c r="W65" s="187"/>
      <c r="X65" s="187"/>
      <c r="Y65" s="187"/>
      <c r="Z65" s="187"/>
      <c r="AA65" s="187"/>
      <c r="AB65" s="187"/>
      <c r="AC65" s="187"/>
      <c r="AD65" s="187"/>
      <c r="AE65" s="187"/>
      <c r="AF65" s="187"/>
      <c r="AG65" s="187"/>
      <c r="AH65" s="187"/>
    </row>
    <row r="66" spans="1:34" s="169" customFormat="1" ht="12.75">
      <c r="A66" s="190"/>
      <c r="B66" s="187"/>
      <c r="C66" s="187"/>
      <c r="D66" s="187"/>
      <c r="E66" s="187"/>
      <c r="F66" s="187"/>
      <c r="G66" s="187"/>
      <c r="H66" s="187"/>
      <c r="I66" s="187"/>
      <c r="J66" s="187"/>
      <c r="K66" s="187"/>
      <c r="L66" s="187"/>
      <c r="M66" s="187"/>
      <c r="N66" s="187"/>
      <c r="O66" s="187"/>
      <c r="P66" s="187"/>
      <c r="Q66" s="187"/>
      <c r="R66" s="187"/>
      <c r="S66" s="187"/>
      <c r="T66" s="187"/>
      <c r="U66" s="187"/>
      <c r="V66" s="187"/>
      <c r="W66" s="187"/>
      <c r="X66" s="187"/>
      <c r="Y66" s="187"/>
      <c r="Z66" s="187"/>
      <c r="AA66" s="187"/>
      <c r="AB66" s="187"/>
      <c r="AC66" s="187"/>
      <c r="AD66" s="187"/>
      <c r="AE66" s="187"/>
      <c r="AF66" s="187"/>
      <c r="AG66" s="187"/>
      <c r="AH66" s="187"/>
    </row>
    <row r="67" spans="1:34" s="169" customFormat="1" ht="12.75">
      <c r="A67" s="190"/>
      <c r="B67" s="187"/>
      <c r="C67" s="187"/>
      <c r="D67" s="187"/>
      <c r="E67" s="187"/>
      <c r="F67" s="187"/>
      <c r="G67" s="187"/>
      <c r="H67" s="187"/>
      <c r="I67" s="187"/>
      <c r="J67" s="187"/>
      <c r="K67" s="187"/>
      <c r="L67" s="187"/>
      <c r="M67" s="187"/>
      <c r="N67" s="187"/>
      <c r="O67" s="187"/>
      <c r="P67" s="187"/>
      <c r="Q67" s="187"/>
      <c r="R67" s="187"/>
      <c r="S67" s="187"/>
      <c r="T67" s="187"/>
      <c r="U67" s="187"/>
      <c r="V67" s="187"/>
      <c r="W67" s="187"/>
      <c r="X67" s="187"/>
      <c r="Y67" s="187"/>
      <c r="Z67" s="187"/>
      <c r="AA67" s="187"/>
      <c r="AB67" s="187"/>
      <c r="AC67" s="187"/>
      <c r="AD67" s="187"/>
      <c r="AE67" s="187"/>
      <c r="AF67" s="187"/>
      <c r="AG67" s="187"/>
      <c r="AH67" s="187"/>
    </row>
    <row r="68" spans="1:34" s="169" customFormat="1" ht="12.75">
      <c r="A68" s="262"/>
      <c r="B68" s="262"/>
      <c r="C68" s="262"/>
      <c r="D68" s="80"/>
      <c r="E68" s="80"/>
      <c r="F68" s="80"/>
      <c r="G68" s="80"/>
      <c r="H68" s="80"/>
      <c r="I68" s="80"/>
      <c r="J68" s="80"/>
      <c r="K68" s="80"/>
      <c r="L68" s="80"/>
      <c r="M68" s="80"/>
      <c r="N68" s="80"/>
      <c r="O68" s="80"/>
      <c r="P68" s="80"/>
      <c r="Q68" s="80"/>
      <c r="R68" s="187"/>
      <c r="S68" s="187"/>
      <c r="T68" s="187"/>
      <c r="U68" s="187"/>
      <c r="V68" s="187"/>
      <c r="W68" s="187"/>
      <c r="X68" s="187"/>
      <c r="Y68" s="187"/>
      <c r="Z68" s="187"/>
      <c r="AA68" s="187"/>
      <c r="AB68" s="187"/>
      <c r="AC68" s="187"/>
      <c r="AD68" s="187"/>
      <c r="AE68" s="187"/>
      <c r="AF68" s="187"/>
      <c r="AG68" s="187"/>
      <c r="AH68" s="187"/>
    </row>
    <row r="69" spans="1:34">
      <c r="A69" s="1597"/>
      <c r="B69" s="1597"/>
      <c r="C69" s="1597"/>
      <c r="D69" s="1597"/>
      <c r="E69" s="1597"/>
      <c r="F69" s="1597"/>
      <c r="G69" s="1597"/>
      <c r="H69" s="1597"/>
      <c r="I69" s="1597"/>
      <c r="J69" s="1597"/>
      <c r="K69" s="1597"/>
      <c r="L69" s="1597"/>
      <c r="M69" s="1597"/>
      <c r="N69" s="1597"/>
      <c r="O69" s="1597"/>
      <c r="P69" s="1597"/>
      <c r="Q69" s="1597"/>
      <c r="R69" s="80"/>
      <c r="S69" s="80"/>
      <c r="T69" s="80"/>
      <c r="U69" s="80"/>
      <c r="V69" s="80"/>
      <c r="W69" s="80"/>
      <c r="X69" s="80"/>
      <c r="Y69" s="80"/>
      <c r="Z69" s="80"/>
      <c r="AA69" s="80"/>
      <c r="AB69" s="80"/>
      <c r="AC69" s="80"/>
      <c r="AD69" s="80"/>
      <c r="AE69" s="80"/>
      <c r="AF69" s="80"/>
      <c r="AG69" s="80"/>
      <c r="AH69" s="80"/>
    </row>
  </sheetData>
  <mergeCells count="212">
    <mergeCell ref="D46:E46"/>
    <mergeCell ref="B46:C46"/>
    <mergeCell ref="D47:E47"/>
    <mergeCell ref="D48:E48"/>
    <mergeCell ref="D49:E49"/>
    <mergeCell ref="D50:E50"/>
    <mergeCell ref="D51:E51"/>
    <mergeCell ref="D52:E52"/>
    <mergeCell ref="D53:E53"/>
    <mergeCell ref="B53:C53"/>
    <mergeCell ref="B52:C52"/>
    <mergeCell ref="B51:C51"/>
    <mergeCell ref="B50:C50"/>
    <mergeCell ref="B49:C49"/>
    <mergeCell ref="B48:C48"/>
    <mergeCell ref="B47:C47"/>
    <mergeCell ref="AF46:AG46"/>
    <mergeCell ref="AD46:AE46"/>
    <mergeCell ref="AF47:AG47"/>
    <mergeCell ref="AF48:AG48"/>
    <mergeCell ref="AF49:AG49"/>
    <mergeCell ref="AF50:AG50"/>
    <mergeCell ref="AF51:AG51"/>
    <mergeCell ref="AF52:AG52"/>
    <mergeCell ref="AF53:AG53"/>
    <mergeCell ref="AD47:AE47"/>
    <mergeCell ref="AD48:AE48"/>
    <mergeCell ref="AD49:AE49"/>
    <mergeCell ref="AD50:AE50"/>
    <mergeCell ref="AD51:AE51"/>
    <mergeCell ref="AD52:AE52"/>
    <mergeCell ref="AD53:AE53"/>
    <mergeCell ref="J37:K37"/>
    <mergeCell ref="J38:K38"/>
    <mergeCell ref="J39:K39"/>
    <mergeCell ref="X28:Y28"/>
    <mergeCell ref="X29:Y29"/>
    <mergeCell ref="X30:Y30"/>
    <mergeCell ref="X31:Y31"/>
    <mergeCell ref="X32:Y32"/>
    <mergeCell ref="X33:Y33"/>
    <mergeCell ref="X34:Y34"/>
    <mergeCell ref="X35:Y35"/>
    <mergeCell ref="X36:Y36"/>
    <mergeCell ref="X37:Y37"/>
    <mergeCell ref="X38:Y38"/>
    <mergeCell ref="X39:Y39"/>
    <mergeCell ref="J28:K28"/>
    <mergeCell ref="J29:K29"/>
    <mergeCell ref="J30:K30"/>
    <mergeCell ref="J31:K31"/>
    <mergeCell ref="J32:K32"/>
    <mergeCell ref="J33:K33"/>
    <mergeCell ref="J34:K34"/>
    <mergeCell ref="J35:K35"/>
    <mergeCell ref="J36:K36"/>
    <mergeCell ref="AD20:AE20"/>
    <mergeCell ref="AF17:AG17"/>
    <mergeCell ref="AF18:AG18"/>
    <mergeCell ref="AF19:AG19"/>
    <mergeCell ref="AF20:AG20"/>
    <mergeCell ref="AD21:AE21"/>
    <mergeCell ref="AF21:AG21"/>
    <mergeCell ref="O28:P28"/>
    <mergeCell ref="O29:P29"/>
    <mergeCell ref="X27:Y27"/>
    <mergeCell ref="M21:O21"/>
    <mergeCell ref="P21:Q21"/>
    <mergeCell ref="R21:S21"/>
    <mergeCell ref="T21:V21"/>
    <mergeCell ref="R23:AH23"/>
    <mergeCell ref="M20:O20"/>
    <mergeCell ref="P20:Q20"/>
    <mergeCell ref="R20:S20"/>
    <mergeCell ref="T20:V20"/>
    <mergeCell ref="M19:O19"/>
    <mergeCell ref="P19:Q19"/>
    <mergeCell ref="R19:S19"/>
    <mergeCell ref="T19:V19"/>
    <mergeCell ref="M18:O18"/>
    <mergeCell ref="AD14:AE14"/>
    <mergeCell ref="AF14:AG14"/>
    <mergeCell ref="AD15:AE15"/>
    <mergeCell ref="AD16:AE16"/>
    <mergeCell ref="AF15:AG15"/>
    <mergeCell ref="AF16:AG16"/>
    <mergeCell ref="AD17:AE17"/>
    <mergeCell ref="AD18:AE18"/>
    <mergeCell ref="AD19:AE19"/>
    <mergeCell ref="AD9:AE9"/>
    <mergeCell ref="AF9:AG9"/>
    <mergeCell ref="AD10:AE10"/>
    <mergeCell ref="AD11:AE11"/>
    <mergeCell ref="AD12:AE12"/>
    <mergeCell ref="AD13:AE13"/>
    <mergeCell ref="AF10:AG10"/>
    <mergeCell ref="AF11:AG11"/>
    <mergeCell ref="AF12:AG12"/>
    <mergeCell ref="AF13:AG13"/>
    <mergeCell ref="B17:C17"/>
    <mergeCell ref="B18:C18"/>
    <mergeCell ref="B19:C19"/>
    <mergeCell ref="B20:C20"/>
    <mergeCell ref="B21:C21"/>
    <mergeCell ref="D10:E10"/>
    <mergeCell ref="D11:E11"/>
    <mergeCell ref="D12:E12"/>
    <mergeCell ref="D13:E13"/>
    <mergeCell ref="D14:E14"/>
    <mergeCell ref="D15:E15"/>
    <mergeCell ref="D16:E16"/>
    <mergeCell ref="B10:C10"/>
    <mergeCell ref="B11:C11"/>
    <mergeCell ref="B12:C12"/>
    <mergeCell ref="B13:C13"/>
    <mergeCell ref="B14:C14"/>
    <mergeCell ref="B15:C15"/>
    <mergeCell ref="B16:C16"/>
    <mergeCell ref="D17:E17"/>
    <mergeCell ref="D18:E18"/>
    <mergeCell ref="D19:E19"/>
    <mergeCell ref="D20:E20"/>
    <mergeCell ref="D21:E21"/>
    <mergeCell ref="J27:K27"/>
    <mergeCell ref="O27:P27"/>
    <mergeCell ref="S27:T27"/>
    <mergeCell ref="O53:P53"/>
    <mergeCell ref="S53:T53"/>
    <mergeCell ref="O52:P52"/>
    <mergeCell ref="S52:T52"/>
    <mergeCell ref="O51:P51"/>
    <mergeCell ref="S51:T51"/>
    <mergeCell ref="O50:P50"/>
    <mergeCell ref="S50:T50"/>
    <mergeCell ref="O49:P49"/>
    <mergeCell ref="S49:T49"/>
    <mergeCell ref="O39:P39"/>
    <mergeCell ref="S28:T28"/>
    <mergeCell ref="S29:T29"/>
    <mergeCell ref="S30:T30"/>
    <mergeCell ref="S31:T31"/>
    <mergeCell ref="S32:T32"/>
    <mergeCell ref="S33:T33"/>
    <mergeCell ref="S34:T34"/>
    <mergeCell ref="S35:T35"/>
    <mergeCell ref="S36:T36"/>
    <mergeCell ref="S37:T37"/>
    <mergeCell ref="T17:V17"/>
    <mergeCell ref="M16:O16"/>
    <mergeCell ref="P16:Q16"/>
    <mergeCell ref="R16:S16"/>
    <mergeCell ref="T16:V16"/>
    <mergeCell ref="O48:P48"/>
    <mergeCell ref="S48:T48"/>
    <mergeCell ref="O47:P47"/>
    <mergeCell ref="S47:T47"/>
    <mergeCell ref="O46:P46"/>
    <mergeCell ref="S46:T46"/>
    <mergeCell ref="S38:T38"/>
    <mergeCell ref="S39:T39"/>
    <mergeCell ref="O30:P30"/>
    <mergeCell ref="O31:P31"/>
    <mergeCell ref="O32:P32"/>
    <mergeCell ref="O33:P33"/>
    <mergeCell ref="O34:P34"/>
    <mergeCell ref="O35:P35"/>
    <mergeCell ref="O36:P36"/>
    <mergeCell ref="O37:P37"/>
    <mergeCell ref="O38:P38"/>
    <mergeCell ref="C1:E1"/>
    <mergeCell ref="C2:E2"/>
    <mergeCell ref="C3:E3"/>
    <mergeCell ref="C4:E4"/>
    <mergeCell ref="C5:E5"/>
    <mergeCell ref="M15:O15"/>
    <mergeCell ref="P15:Q15"/>
    <mergeCell ref="R15:S15"/>
    <mergeCell ref="T15:V15"/>
    <mergeCell ref="M14:O14"/>
    <mergeCell ref="P14:Q14"/>
    <mergeCell ref="R14:S14"/>
    <mergeCell ref="T14:V14"/>
    <mergeCell ref="M13:O13"/>
    <mergeCell ref="P13:Q13"/>
    <mergeCell ref="R13:S13"/>
    <mergeCell ref="T13:V13"/>
    <mergeCell ref="B9:C9"/>
    <mergeCell ref="D9:E9"/>
    <mergeCell ref="R55:AH55"/>
    <mergeCell ref="R41:AH41"/>
    <mergeCell ref="M10:O10"/>
    <mergeCell ref="P10:Q10"/>
    <mergeCell ref="R10:S10"/>
    <mergeCell ref="T10:V10"/>
    <mergeCell ref="M9:O9"/>
    <mergeCell ref="P9:Q9"/>
    <mergeCell ref="R9:S9"/>
    <mergeCell ref="T9:V9"/>
    <mergeCell ref="M12:O12"/>
    <mergeCell ref="P12:Q12"/>
    <mergeCell ref="R12:S12"/>
    <mergeCell ref="T12:V12"/>
    <mergeCell ref="M11:O11"/>
    <mergeCell ref="P11:Q11"/>
    <mergeCell ref="R11:S11"/>
    <mergeCell ref="T11:V11"/>
    <mergeCell ref="P18:Q18"/>
    <mergeCell ref="R18:S18"/>
    <mergeCell ref="T18:V18"/>
    <mergeCell ref="M17:O17"/>
    <mergeCell ref="P17:Q17"/>
    <mergeCell ref="R17:S17"/>
  </mergeCells>
  <phoneticPr fontId="75" type="noConversion"/>
  <dataValidations count="2">
    <dataValidation type="list" allowBlank="1" showInputMessage="1" showErrorMessage="1" sqref="M28:M39 K10:K21 M47:M53 V28:V32" xr:uid="{00000000-0002-0000-1B00-000000000000}">
      <formula1>"1,2,3,4,5"</formula1>
    </dataValidation>
    <dataValidation type="list" allowBlank="1" showInputMessage="1" showErrorMessage="1" sqref="N28:N39 L10:L21 N47:N53 U28:U32" xr:uid="{00000000-0002-0000-1B00-000001000000}">
      <formula1>"1,2,3,4"</formula1>
    </dataValidation>
  </dataValidations>
  <printOptions horizontalCentered="1"/>
  <pageMargins left="0.23622047244094491" right="0.23622047244094491" top="0.70866141732283472" bottom="0.23622047244094491" header="0.19685039370078741" footer="3.937007874015748E-2"/>
  <pageSetup paperSize="9" scale="47" fitToHeight="0" pageOrder="overThenDown" orientation="landscape" r:id="rId1"/>
  <headerFooter>
    <oddHeader>&amp;L&amp;G&amp;R&amp;G</oddHeader>
    <oddFooter>&amp;R&amp;P of &amp;N</oddFooter>
    <firstFooter>&amp;R&amp;P of &amp;N</firstFooter>
  </headerFooter>
  <rowBreaks count="2" manualBreakCount="2">
    <brk id="25" max="33" man="1"/>
    <brk id="44" max="33" man="1"/>
  </rowBreaks>
  <colBreaks count="1" manualBreakCount="1">
    <brk id="17" max="56" man="1"/>
  </colBreaks>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AP48"/>
  <sheetViews>
    <sheetView rightToLeft="1" view="pageBreakPreview" topLeftCell="AE13" zoomScale="80" zoomScaleNormal="115" zoomScaleSheetLayoutView="80" zoomScalePageLayoutView="40" workbookViewId="0">
      <selection activeCell="AO19" sqref="AO19"/>
    </sheetView>
  </sheetViews>
  <sheetFormatPr defaultColWidth="9.140625" defaultRowHeight="14.25"/>
  <cols>
    <col min="1" max="1" width="14.42578125" style="536" customWidth="1"/>
    <col min="2" max="3" width="25.7109375" style="536" customWidth="1"/>
    <col min="4" max="39" width="10.7109375" style="536" customWidth="1"/>
    <col min="40" max="41" width="25.7109375" style="536" customWidth="1"/>
    <col min="42" max="42" width="13.85546875" style="536" customWidth="1"/>
    <col min="43" max="16384" width="9.140625" style="536"/>
  </cols>
  <sheetData>
    <row r="1" spans="1:42" ht="25.15" customHeight="1">
      <c r="A1" s="2260" t="s">
        <v>72</v>
      </c>
      <c r="B1" s="891"/>
      <c r="C1" s="3289" t="s">
        <v>3490</v>
      </c>
      <c r="D1" s="3289"/>
      <c r="E1" s="3289"/>
      <c r="F1" s="532"/>
      <c r="G1" s="532"/>
      <c r="H1" s="532"/>
      <c r="I1" s="532"/>
      <c r="J1" s="532"/>
      <c r="K1" s="533"/>
      <c r="L1" s="532"/>
      <c r="M1" s="533"/>
      <c r="N1" s="532"/>
      <c r="O1" s="533"/>
      <c r="P1" s="532"/>
      <c r="Q1" s="533"/>
      <c r="R1" s="532"/>
      <c r="S1" s="533"/>
      <c r="T1" s="532"/>
      <c r="U1" s="972"/>
      <c r="V1" s="531"/>
      <c r="W1" s="533"/>
      <c r="X1" s="532"/>
      <c r="Y1" s="533"/>
      <c r="Z1" s="532"/>
      <c r="AA1" s="533"/>
      <c r="AB1" s="532"/>
      <c r="AC1" s="533"/>
      <c r="AD1" s="532"/>
      <c r="AE1" s="533"/>
      <c r="AF1" s="532"/>
      <c r="AG1" s="544"/>
      <c r="AH1" s="532"/>
      <c r="AI1" s="532"/>
      <c r="AJ1" s="532"/>
      <c r="AK1" s="2332" t="s">
        <v>4259</v>
      </c>
      <c r="AL1" s="545"/>
      <c r="AM1" s="530"/>
      <c r="AN1" s="530"/>
      <c r="AO1" s="670"/>
      <c r="AP1" s="1817" t="s">
        <v>816</v>
      </c>
    </row>
    <row r="2" spans="1:42" ht="25.15" customHeight="1">
      <c r="A2" s="2260" t="s">
        <v>166</v>
      </c>
      <c r="B2" s="891"/>
      <c r="C2" s="3731" t="s">
        <v>3689</v>
      </c>
      <c r="D2" s="3731"/>
      <c r="E2" s="3731"/>
      <c r="F2" s="532"/>
      <c r="G2" s="532"/>
      <c r="H2" s="532"/>
      <c r="I2" s="533"/>
      <c r="J2" s="532"/>
      <c r="K2" s="533"/>
      <c r="L2" s="532"/>
      <c r="M2" s="533"/>
      <c r="N2" s="532"/>
      <c r="O2" s="533"/>
      <c r="P2" s="532"/>
      <c r="Q2" s="533"/>
      <c r="R2" s="532"/>
      <c r="S2" s="533"/>
      <c r="T2" s="532"/>
      <c r="U2" s="972"/>
      <c r="V2" s="531"/>
      <c r="W2" s="533"/>
      <c r="X2" s="532"/>
      <c r="Y2" s="533"/>
      <c r="Z2" s="532"/>
      <c r="AA2" s="533"/>
      <c r="AB2" s="532"/>
      <c r="AC2" s="533"/>
      <c r="AD2" s="532"/>
      <c r="AE2" s="533"/>
      <c r="AF2" s="532"/>
      <c r="AG2" s="544"/>
      <c r="AH2" s="532"/>
      <c r="AI2" s="532"/>
      <c r="AJ2" s="532"/>
      <c r="AK2" s="2332" t="s">
        <v>4260</v>
      </c>
      <c r="AL2" s="545"/>
      <c r="AM2" s="530"/>
      <c r="AN2" s="530"/>
      <c r="AO2" s="670"/>
      <c r="AP2" s="1817" t="s">
        <v>74</v>
      </c>
    </row>
    <row r="3" spans="1:42" ht="25.15" customHeight="1">
      <c r="A3" s="2260" t="s">
        <v>167</v>
      </c>
      <c r="B3" s="891"/>
      <c r="C3" s="3731" t="s">
        <v>3492</v>
      </c>
      <c r="D3" s="3731"/>
      <c r="E3" s="3731"/>
      <c r="F3" s="532"/>
      <c r="G3" s="532"/>
      <c r="H3" s="532"/>
      <c r="I3" s="532"/>
      <c r="J3" s="533"/>
      <c r="K3" s="532"/>
      <c r="L3" s="533"/>
      <c r="M3" s="532"/>
      <c r="N3" s="533"/>
      <c r="O3" s="532"/>
      <c r="P3" s="532"/>
      <c r="Q3" s="533"/>
      <c r="R3" s="532"/>
      <c r="S3" s="533"/>
      <c r="T3" s="532"/>
      <c r="U3" s="972"/>
      <c r="V3" s="531"/>
      <c r="W3" s="532"/>
      <c r="X3" s="533"/>
      <c r="Y3" s="532"/>
      <c r="Z3" s="533"/>
      <c r="AA3" s="532"/>
      <c r="AB3" s="533"/>
      <c r="AC3" s="532"/>
      <c r="AD3" s="532"/>
      <c r="AE3" s="533"/>
      <c r="AF3" s="532"/>
      <c r="AG3" s="533"/>
      <c r="AH3" s="532"/>
      <c r="AI3" s="532"/>
      <c r="AJ3" s="532"/>
      <c r="AK3" s="2332" t="s">
        <v>4217</v>
      </c>
      <c r="AL3" s="545"/>
      <c r="AM3" s="530"/>
      <c r="AN3" s="530"/>
      <c r="AO3" s="670"/>
      <c r="AP3" s="1817" t="s">
        <v>75</v>
      </c>
    </row>
    <row r="4" spans="1:42" ht="25.15" customHeight="1">
      <c r="A4" s="2260" t="s">
        <v>168</v>
      </c>
      <c r="B4" s="891"/>
      <c r="C4" s="3731" t="s">
        <v>3690</v>
      </c>
      <c r="D4" s="3731"/>
      <c r="E4" s="3731"/>
      <c r="F4" s="532"/>
      <c r="G4" s="532"/>
      <c r="H4" s="532"/>
      <c r="I4" s="532"/>
      <c r="J4" s="533"/>
      <c r="K4" s="532"/>
      <c r="L4" s="533"/>
      <c r="M4" s="532"/>
      <c r="N4" s="533"/>
      <c r="O4" s="532"/>
      <c r="P4" s="532"/>
      <c r="Q4" s="533"/>
      <c r="R4" s="532"/>
      <c r="S4" s="533"/>
      <c r="T4" s="532"/>
      <c r="U4" s="972"/>
      <c r="V4" s="531"/>
      <c r="W4" s="532"/>
      <c r="X4" s="533"/>
      <c r="Y4" s="532"/>
      <c r="Z4" s="533"/>
      <c r="AA4" s="532"/>
      <c r="AB4" s="533"/>
      <c r="AC4" s="532"/>
      <c r="AD4" s="532"/>
      <c r="AE4" s="533"/>
      <c r="AF4" s="532"/>
      <c r="AG4" s="533"/>
      <c r="AH4" s="532"/>
      <c r="AI4" s="532"/>
      <c r="AJ4" s="532"/>
      <c r="AK4" s="2332" t="s">
        <v>4788</v>
      </c>
      <c r="AL4" s="545"/>
      <c r="AM4" s="530"/>
      <c r="AN4" s="530"/>
      <c r="AO4" s="670"/>
      <c r="AP4" s="1817" t="s">
        <v>76</v>
      </c>
    </row>
    <row r="5" spans="1:42" ht="40.15" customHeight="1">
      <c r="A5" s="2496" t="s">
        <v>169</v>
      </c>
      <c r="B5" s="892"/>
      <c r="C5" s="3770"/>
      <c r="D5" s="3770"/>
      <c r="E5" s="3770"/>
      <c r="F5" s="547"/>
      <c r="G5" s="547"/>
      <c r="H5" s="547"/>
      <c r="I5" s="548"/>
      <c r="J5" s="549"/>
      <c r="K5" s="548"/>
      <c r="L5" s="549"/>
      <c r="M5" s="548"/>
      <c r="N5" s="549"/>
      <c r="O5" s="548"/>
      <c r="P5" s="548"/>
      <c r="Q5" s="549"/>
      <c r="R5" s="548"/>
      <c r="S5" s="549"/>
      <c r="T5" s="548"/>
      <c r="U5" s="1039"/>
      <c r="V5" s="554"/>
      <c r="W5" s="548"/>
      <c r="X5" s="549"/>
      <c r="Y5" s="548"/>
      <c r="Z5" s="549"/>
      <c r="AA5" s="548"/>
      <c r="AB5" s="549"/>
      <c r="AC5" s="548"/>
      <c r="AD5" s="548"/>
      <c r="AE5" s="549"/>
      <c r="AF5" s="548"/>
      <c r="AG5" s="549"/>
      <c r="AH5" s="547"/>
      <c r="AI5" s="547"/>
      <c r="AJ5" s="547"/>
      <c r="AK5" s="547"/>
      <c r="AL5" s="550"/>
      <c r="AM5" s="546"/>
      <c r="AN5" s="546"/>
      <c r="AO5" s="1042"/>
      <c r="AP5" s="1765" t="s">
        <v>78</v>
      </c>
    </row>
    <row r="6" spans="1:42" s="666" customFormat="1" ht="18">
      <c r="A6" s="2021" t="s">
        <v>2317</v>
      </c>
      <c r="B6" s="762"/>
      <c r="C6" s="762"/>
      <c r="D6" s="762"/>
      <c r="E6" s="762"/>
      <c r="F6" s="762"/>
      <c r="G6" s="762"/>
      <c r="H6" s="762"/>
      <c r="I6" s="762"/>
      <c r="J6" s="762"/>
      <c r="K6" s="762"/>
      <c r="L6" s="762"/>
      <c r="M6" s="763"/>
      <c r="N6" s="763"/>
      <c r="O6" s="762"/>
      <c r="P6" s="537"/>
      <c r="Q6" s="762"/>
      <c r="R6" s="762"/>
      <c r="S6" s="762"/>
      <c r="T6" s="762"/>
      <c r="U6" s="1032"/>
      <c r="V6" s="1033"/>
      <c r="W6" s="762"/>
      <c r="X6" s="762"/>
      <c r="Y6" s="762"/>
      <c r="Z6" s="762"/>
      <c r="AA6" s="762"/>
      <c r="AB6" s="762"/>
      <c r="AC6" s="762"/>
      <c r="AD6" s="762"/>
      <c r="AE6" s="762"/>
      <c r="AF6" s="762"/>
      <c r="AG6" s="762"/>
      <c r="AH6" s="762"/>
      <c r="AI6" s="762"/>
      <c r="AJ6" s="763"/>
      <c r="AK6" s="763"/>
      <c r="AL6" s="762"/>
      <c r="AM6" s="537"/>
      <c r="AN6" s="537"/>
      <c r="AO6" s="762"/>
      <c r="AP6" s="2746" t="s">
        <v>2318</v>
      </c>
    </row>
    <row r="7" spans="1:42" ht="20.100000000000001" customHeight="1">
      <c r="A7" s="2325" t="s">
        <v>2418</v>
      </c>
      <c r="B7" s="299"/>
      <c r="C7" s="300"/>
      <c r="D7" s="300"/>
      <c r="E7" s="300"/>
      <c r="F7" s="300"/>
      <c r="G7" s="300"/>
      <c r="H7" s="300"/>
      <c r="I7" s="300"/>
      <c r="J7" s="300"/>
      <c r="K7" s="301"/>
      <c r="L7" s="301"/>
      <c r="M7" s="301"/>
      <c r="N7" s="301"/>
      <c r="O7" s="299"/>
      <c r="P7" s="299"/>
      <c r="Q7" s="299"/>
      <c r="R7" s="299"/>
      <c r="S7" s="299"/>
      <c r="T7" s="299"/>
      <c r="U7" s="1040"/>
      <c r="V7" s="298"/>
      <c r="W7" s="299"/>
      <c r="X7" s="300"/>
      <c r="Y7" s="300"/>
      <c r="Z7" s="300"/>
      <c r="AA7" s="300"/>
      <c r="AB7" s="300"/>
      <c r="AC7" s="300"/>
      <c r="AD7" s="300"/>
      <c r="AE7" s="300"/>
      <c r="AF7" s="301"/>
      <c r="AG7" s="301"/>
      <c r="AH7" s="301"/>
      <c r="AI7" s="301"/>
      <c r="AJ7" s="299"/>
      <c r="AK7" s="299"/>
      <c r="AL7" s="299"/>
      <c r="AM7" s="299"/>
      <c r="AN7" s="300"/>
      <c r="AO7" s="300"/>
      <c r="AP7" s="2781" t="s">
        <v>2419</v>
      </c>
    </row>
    <row r="8" spans="1:42" ht="20.100000000000001" customHeight="1">
      <c r="A8" s="2794" t="s">
        <v>2420</v>
      </c>
      <c r="B8" s="881"/>
      <c r="C8" s="881"/>
      <c r="D8" s="881"/>
      <c r="E8" s="881"/>
      <c r="F8" s="881"/>
      <c r="G8" s="881"/>
      <c r="H8" s="881"/>
      <c r="I8" s="882"/>
      <c r="J8" s="881"/>
      <c r="K8" s="881"/>
      <c r="L8" s="881"/>
      <c r="M8" s="881"/>
      <c r="N8" s="881"/>
      <c r="O8" s="881"/>
      <c r="P8" s="881"/>
      <c r="Q8" s="881"/>
      <c r="R8" s="881"/>
      <c r="S8" s="881"/>
      <c r="T8" s="881"/>
      <c r="U8" s="875"/>
      <c r="V8" s="1041"/>
      <c r="W8" s="881"/>
      <c r="X8" s="881"/>
      <c r="Y8" s="881"/>
      <c r="Z8" s="881"/>
      <c r="AA8" s="881"/>
      <c r="AB8" s="881"/>
      <c r="AC8" s="881"/>
      <c r="AD8" s="882"/>
      <c r="AE8" s="881"/>
      <c r="AF8" s="881"/>
      <c r="AG8" s="881"/>
      <c r="AH8" s="881"/>
      <c r="AI8" s="881"/>
      <c r="AJ8" s="881"/>
      <c r="AK8" s="881"/>
      <c r="AL8" s="881"/>
      <c r="AM8" s="881"/>
      <c r="AN8" s="881"/>
      <c r="AO8" s="881"/>
      <c r="AP8" s="1017" t="s">
        <v>2421</v>
      </c>
    </row>
    <row r="9" spans="1:42" ht="27.75" customHeight="1">
      <c r="A9" s="3783" t="s">
        <v>174</v>
      </c>
      <c r="B9" s="3783" t="s">
        <v>4945</v>
      </c>
      <c r="C9" s="3785" t="s">
        <v>2422</v>
      </c>
      <c r="D9" s="3787">
        <v>2017</v>
      </c>
      <c r="E9" s="3788"/>
      <c r="F9" s="3789"/>
      <c r="G9" s="3787">
        <v>2018</v>
      </c>
      <c r="H9" s="3788"/>
      <c r="I9" s="3789"/>
      <c r="J9" s="3787">
        <v>2019</v>
      </c>
      <c r="K9" s="3788"/>
      <c r="L9" s="3789"/>
      <c r="M9" s="3787">
        <v>2020</v>
      </c>
      <c r="N9" s="3788"/>
      <c r="O9" s="3789"/>
      <c r="P9" s="3787">
        <v>2021</v>
      </c>
      <c r="Q9" s="3788"/>
      <c r="R9" s="3789"/>
      <c r="S9" s="3787">
        <v>2022</v>
      </c>
      <c r="T9" s="3788"/>
      <c r="U9" s="3789"/>
      <c r="V9" s="3780">
        <v>2022</v>
      </c>
      <c r="W9" s="3781"/>
      <c r="X9" s="3782"/>
      <c r="Y9" s="3780">
        <v>2021</v>
      </c>
      <c r="Z9" s="3781"/>
      <c r="AA9" s="3782"/>
      <c r="AB9" s="3780">
        <v>2020</v>
      </c>
      <c r="AC9" s="3781"/>
      <c r="AD9" s="3782"/>
      <c r="AE9" s="3780">
        <v>2019</v>
      </c>
      <c r="AF9" s="3781"/>
      <c r="AG9" s="3782"/>
      <c r="AH9" s="3780">
        <v>2018</v>
      </c>
      <c r="AI9" s="3781"/>
      <c r="AJ9" s="3782"/>
      <c r="AK9" s="3780">
        <v>2017</v>
      </c>
      <c r="AL9" s="3781"/>
      <c r="AM9" s="3782"/>
      <c r="AN9" s="3772" t="s">
        <v>2374</v>
      </c>
      <c r="AO9" s="3772" t="s">
        <v>2423</v>
      </c>
      <c r="AP9" s="3772" t="s">
        <v>254</v>
      </c>
    </row>
    <row r="10" spans="1:42" ht="94.5">
      <c r="A10" s="3784"/>
      <c r="B10" s="3784"/>
      <c r="C10" s="3786"/>
      <c r="D10" s="2795" t="s">
        <v>2424</v>
      </c>
      <c r="E10" s="2795" t="s">
        <v>2425</v>
      </c>
      <c r="F10" s="2795" t="s">
        <v>2426</v>
      </c>
      <c r="G10" s="2795" t="s">
        <v>2424</v>
      </c>
      <c r="H10" s="2795" t="s">
        <v>2427</v>
      </c>
      <c r="I10" s="2795" t="s">
        <v>2426</v>
      </c>
      <c r="J10" s="2263" t="s">
        <v>2424</v>
      </c>
      <c r="K10" s="2263" t="s">
        <v>2425</v>
      </c>
      <c r="L10" s="2263" t="s">
        <v>2426</v>
      </c>
      <c r="M10" s="2263" t="s">
        <v>2424</v>
      </c>
      <c r="N10" s="2263" t="s">
        <v>2425</v>
      </c>
      <c r="O10" s="2263" t="s">
        <v>2428</v>
      </c>
      <c r="P10" s="2263" t="s">
        <v>2424</v>
      </c>
      <c r="Q10" s="2263" t="s">
        <v>2429</v>
      </c>
      <c r="R10" s="2263" t="s">
        <v>2426</v>
      </c>
      <c r="S10" s="2263" t="s">
        <v>2430</v>
      </c>
      <c r="T10" s="2263" t="s">
        <v>2429</v>
      </c>
      <c r="U10" s="2263" t="s">
        <v>2426</v>
      </c>
      <c r="V10" s="468" t="s">
        <v>2431</v>
      </c>
      <c r="W10" s="468" t="s">
        <v>2432</v>
      </c>
      <c r="X10" s="468" t="s">
        <v>2433</v>
      </c>
      <c r="Y10" s="468" t="s">
        <v>2434</v>
      </c>
      <c r="Z10" s="468" t="s">
        <v>2432</v>
      </c>
      <c r="AA10" s="468" t="s">
        <v>2433</v>
      </c>
      <c r="AB10" s="468" t="s">
        <v>2434</v>
      </c>
      <c r="AC10" s="468" t="s">
        <v>2432</v>
      </c>
      <c r="AD10" s="468" t="s">
        <v>2433</v>
      </c>
      <c r="AE10" s="468" t="s">
        <v>2434</v>
      </c>
      <c r="AF10" s="468" t="s">
        <v>2432</v>
      </c>
      <c r="AG10" s="468" t="s">
        <v>2433</v>
      </c>
      <c r="AH10" s="468" t="s">
        <v>2431</v>
      </c>
      <c r="AI10" s="468" t="s">
        <v>2432</v>
      </c>
      <c r="AJ10" s="468" t="s">
        <v>2433</v>
      </c>
      <c r="AK10" s="468" t="s">
        <v>2434</v>
      </c>
      <c r="AL10" s="468" t="s">
        <v>2432</v>
      </c>
      <c r="AM10" s="468" t="s">
        <v>2433</v>
      </c>
      <c r="AN10" s="3773"/>
      <c r="AO10" s="3773"/>
      <c r="AP10" s="3773"/>
    </row>
    <row r="11" spans="1:42" s="1043" customFormat="1" ht="39.950000000000003" customHeight="1">
      <c r="A11" s="1582" t="s">
        <v>2435</v>
      </c>
      <c r="B11" s="2422" t="s">
        <v>3942</v>
      </c>
      <c r="C11" s="2422" t="s">
        <v>3943</v>
      </c>
      <c r="D11" s="1725">
        <v>6</v>
      </c>
      <c r="E11" s="1725">
        <v>700</v>
      </c>
      <c r="F11" s="1725">
        <v>1200</v>
      </c>
      <c r="G11" s="1725">
        <v>6</v>
      </c>
      <c r="H11" s="1725">
        <v>700</v>
      </c>
      <c r="I11" s="1725">
        <v>1200</v>
      </c>
      <c r="J11" s="1725">
        <v>6</v>
      </c>
      <c r="K11" s="1725">
        <v>800</v>
      </c>
      <c r="L11" s="1725">
        <v>1200</v>
      </c>
      <c r="M11" s="1725">
        <v>6</v>
      </c>
      <c r="N11" s="1725">
        <v>800</v>
      </c>
      <c r="O11" s="1725">
        <v>1200</v>
      </c>
      <c r="P11" s="1725">
        <v>6</v>
      </c>
      <c r="Q11" s="1725">
        <v>800</v>
      </c>
      <c r="R11" s="1722">
        <v>1200</v>
      </c>
      <c r="S11" s="1725">
        <v>6</v>
      </c>
      <c r="T11" s="1725">
        <v>800</v>
      </c>
      <c r="U11" s="1725">
        <v>1200</v>
      </c>
      <c r="V11" s="1725">
        <v>1200</v>
      </c>
      <c r="W11" s="1725">
        <v>800</v>
      </c>
      <c r="X11" s="1725">
        <v>6</v>
      </c>
      <c r="Y11" s="1722">
        <v>1200</v>
      </c>
      <c r="Z11" s="1725">
        <v>800</v>
      </c>
      <c r="AA11" s="1725">
        <v>6</v>
      </c>
      <c r="AB11" s="1722">
        <v>1200</v>
      </c>
      <c r="AC11" s="1725">
        <v>800</v>
      </c>
      <c r="AD11" s="1725">
        <v>6</v>
      </c>
      <c r="AE11" s="1725">
        <v>1200</v>
      </c>
      <c r="AF11" s="1725">
        <v>800</v>
      </c>
      <c r="AG11" s="1725">
        <v>6</v>
      </c>
      <c r="AH11" s="1725">
        <v>1200</v>
      </c>
      <c r="AI11" s="1725">
        <v>700</v>
      </c>
      <c r="AJ11" s="1725">
        <v>6</v>
      </c>
      <c r="AK11" s="1725">
        <v>1200</v>
      </c>
      <c r="AL11" s="1725">
        <v>700</v>
      </c>
      <c r="AM11" s="1725">
        <v>6</v>
      </c>
      <c r="AN11" s="1725" t="s">
        <v>4949</v>
      </c>
      <c r="AO11" s="1725" t="s">
        <v>4437</v>
      </c>
      <c r="AP11" s="1582" t="str">
        <f>A11</f>
        <v>B-4.3.1.1</v>
      </c>
    </row>
    <row r="12" spans="1:42" s="1043" customFormat="1" ht="39.950000000000003" customHeight="1">
      <c r="A12" s="1582" t="s">
        <v>2436</v>
      </c>
      <c r="B12" s="2422" t="s">
        <v>3685</v>
      </c>
      <c r="C12" s="2422" t="s">
        <v>3944</v>
      </c>
      <c r="D12" s="1725">
        <v>6</v>
      </c>
      <c r="E12" s="1725">
        <v>450</v>
      </c>
      <c r="F12" s="1725">
        <v>300</v>
      </c>
      <c r="G12" s="1725">
        <v>6</v>
      </c>
      <c r="H12" s="1725">
        <v>450</v>
      </c>
      <c r="I12" s="1725">
        <v>300</v>
      </c>
      <c r="J12" s="1725">
        <v>10</v>
      </c>
      <c r="K12" s="1725">
        <v>450</v>
      </c>
      <c r="L12" s="1725">
        <v>500</v>
      </c>
      <c r="M12" s="1725">
        <v>12</v>
      </c>
      <c r="N12" s="1725">
        <v>450</v>
      </c>
      <c r="O12" s="1725">
        <v>500</v>
      </c>
      <c r="P12" s="1725">
        <v>12</v>
      </c>
      <c r="Q12" s="1725">
        <v>450</v>
      </c>
      <c r="R12" s="1722">
        <v>500</v>
      </c>
      <c r="S12" s="1725">
        <v>8</v>
      </c>
      <c r="T12" s="1725">
        <v>450</v>
      </c>
      <c r="U12" s="1725">
        <v>400</v>
      </c>
      <c r="V12" s="1725">
        <v>400</v>
      </c>
      <c r="W12" s="1725">
        <v>450</v>
      </c>
      <c r="X12" s="1725">
        <v>8</v>
      </c>
      <c r="Y12" s="1722">
        <v>500</v>
      </c>
      <c r="Z12" s="1725">
        <v>450</v>
      </c>
      <c r="AA12" s="1725">
        <v>12</v>
      </c>
      <c r="AB12" s="1722">
        <v>500</v>
      </c>
      <c r="AC12" s="1725">
        <v>450</v>
      </c>
      <c r="AD12" s="1725">
        <v>12</v>
      </c>
      <c r="AE12" s="1725">
        <v>500</v>
      </c>
      <c r="AF12" s="1725">
        <v>450</v>
      </c>
      <c r="AG12" s="1725">
        <v>12</v>
      </c>
      <c r="AH12" s="1725">
        <v>300</v>
      </c>
      <c r="AI12" s="1725">
        <v>450</v>
      </c>
      <c r="AJ12" s="1725">
        <v>6</v>
      </c>
      <c r="AK12" s="1725">
        <v>300</v>
      </c>
      <c r="AL12" s="1725">
        <v>450</v>
      </c>
      <c r="AM12" s="1725">
        <v>6</v>
      </c>
      <c r="AN12" s="1725" t="s">
        <v>4949</v>
      </c>
      <c r="AO12" s="1725" t="s">
        <v>4439</v>
      </c>
      <c r="AP12" s="1582" t="str">
        <f t="shared" ref="AP12:AP24" si="0">A12</f>
        <v>B-4.3.1.2</v>
      </c>
    </row>
    <row r="13" spans="1:42" s="1043" customFormat="1" ht="39.950000000000003" customHeight="1">
      <c r="A13" s="1582" t="s">
        <v>2437</v>
      </c>
      <c r="B13" s="2422" t="s">
        <v>3630</v>
      </c>
      <c r="C13" s="2422" t="s">
        <v>3945</v>
      </c>
      <c r="D13" s="1725">
        <v>6</v>
      </c>
      <c r="E13" s="1725">
        <v>200</v>
      </c>
      <c r="F13" s="1725">
        <v>180</v>
      </c>
      <c r="G13" s="1725">
        <v>6</v>
      </c>
      <c r="H13" s="1725">
        <v>200</v>
      </c>
      <c r="I13" s="1725">
        <v>180</v>
      </c>
      <c r="J13" s="1725">
        <v>6</v>
      </c>
      <c r="K13" s="1725">
        <v>200</v>
      </c>
      <c r="L13" s="1725">
        <v>180</v>
      </c>
      <c r="M13" s="1725">
        <v>6</v>
      </c>
      <c r="N13" s="1725">
        <v>200</v>
      </c>
      <c r="O13" s="1725">
        <v>180</v>
      </c>
      <c r="P13" s="1725">
        <v>8</v>
      </c>
      <c r="Q13" s="1725">
        <v>200</v>
      </c>
      <c r="R13" s="1722">
        <v>240</v>
      </c>
      <c r="S13" s="1725">
        <v>8</v>
      </c>
      <c r="T13" s="1725">
        <v>200</v>
      </c>
      <c r="U13" s="1725">
        <v>240</v>
      </c>
      <c r="V13" s="1725">
        <v>240</v>
      </c>
      <c r="W13" s="1725">
        <v>200</v>
      </c>
      <c r="X13" s="1725">
        <v>8</v>
      </c>
      <c r="Y13" s="1722">
        <v>240</v>
      </c>
      <c r="Z13" s="1725">
        <v>200</v>
      </c>
      <c r="AA13" s="1725">
        <v>8</v>
      </c>
      <c r="AB13" s="1722">
        <v>240</v>
      </c>
      <c r="AC13" s="1725">
        <v>200</v>
      </c>
      <c r="AD13" s="1725">
        <v>8</v>
      </c>
      <c r="AE13" s="1725">
        <v>180</v>
      </c>
      <c r="AF13" s="1725">
        <v>200</v>
      </c>
      <c r="AG13" s="1725">
        <v>6</v>
      </c>
      <c r="AH13" s="1725">
        <v>180</v>
      </c>
      <c r="AI13" s="1725">
        <v>200</v>
      </c>
      <c r="AJ13" s="1725">
        <v>6</v>
      </c>
      <c r="AK13" s="1725">
        <v>180</v>
      </c>
      <c r="AL13" s="1725">
        <v>200</v>
      </c>
      <c r="AM13" s="1725">
        <v>6</v>
      </c>
      <c r="AN13" s="1725" t="s">
        <v>4950</v>
      </c>
      <c r="AO13" s="1725" t="s">
        <v>3649</v>
      </c>
      <c r="AP13" s="1582" t="str">
        <f t="shared" si="0"/>
        <v>B-4.3.1.3</v>
      </c>
    </row>
    <row r="14" spans="1:42" s="1043" customFormat="1" ht="39.950000000000003" customHeight="1">
      <c r="A14" s="1582" t="s">
        <v>2438</v>
      </c>
      <c r="B14" s="2422" t="s">
        <v>3822</v>
      </c>
      <c r="C14" s="2422" t="s">
        <v>3945</v>
      </c>
      <c r="D14" s="1725">
        <v>6</v>
      </c>
      <c r="E14" s="1725">
        <v>200</v>
      </c>
      <c r="F14" s="1725">
        <v>180</v>
      </c>
      <c r="G14" s="1725">
        <v>6</v>
      </c>
      <c r="H14" s="1725">
        <v>200</v>
      </c>
      <c r="I14" s="1725">
        <v>180</v>
      </c>
      <c r="J14" s="1725">
        <v>6</v>
      </c>
      <c r="K14" s="1725">
        <v>200</v>
      </c>
      <c r="L14" s="1725">
        <v>180</v>
      </c>
      <c r="M14" s="1725">
        <v>6</v>
      </c>
      <c r="N14" s="1725">
        <v>200</v>
      </c>
      <c r="O14" s="1725">
        <v>180</v>
      </c>
      <c r="P14" s="1725">
        <v>8</v>
      </c>
      <c r="Q14" s="1725">
        <v>200</v>
      </c>
      <c r="R14" s="1722">
        <v>240</v>
      </c>
      <c r="S14" s="1725">
        <v>8</v>
      </c>
      <c r="T14" s="1725">
        <v>200</v>
      </c>
      <c r="U14" s="1725">
        <v>240</v>
      </c>
      <c r="V14" s="1725">
        <v>240</v>
      </c>
      <c r="W14" s="1725">
        <v>200</v>
      </c>
      <c r="X14" s="1725">
        <v>8</v>
      </c>
      <c r="Y14" s="1722">
        <v>240</v>
      </c>
      <c r="Z14" s="1725">
        <v>200</v>
      </c>
      <c r="AA14" s="1725">
        <v>8</v>
      </c>
      <c r="AB14" s="1722">
        <v>240</v>
      </c>
      <c r="AC14" s="1725">
        <v>200</v>
      </c>
      <c r="AD14" s="1725">
        <v>8</v>
      </c>
      <c r="AE14" s="1725">
        <v>180</v>
      </c>
      <c r="AF14" s="1725">
        <v>200</v>
      </c>
      <c r="AG14" s="1725">
        <v>6</v>
      </c>
      <c r="AH14" s="1725">
        <v>180</v>
      </c>
      <c r="AI14" s="1725">
        <v>200</v>
      </c>
      <c r="AJ14" s="1725">
        <v>6</v>
      </c>
      <c r="AK14" s="1725">
        <v>180</v>
      </c>
      <c r="AL14" s="1725">
        <v>200</v>
      </c>
      <c r="AM14" s="1725">
        <v>6</v>
      </c>
      <c r="AN14" s="1725" t="s">
        <v>4950</v>
      </c>
      <c r="AO14" s="1725" t="s">
        <v>4946</v>
      </c>
      <c r="AP14" s="1582" t="str">
        <f t="shared" si="0"/>
        <v>B-4.3.1.4</v>
      </c>
    </row>
    <row r="15" spans="1:42" s="1043" customFormat="1" ht="39.950000000000003" customHeight="1">
      <c r="A15" s="1582" t="s">
        <v>2439</v>
      </c>
      <c r="B15" s="2422" t="s">
        <v>3837</v>
      </c>
      <c r="C15" s="2422" t="s">
        <v>3945</v>
      </c>
      <c r="D15" s="1725">
        <v>0</v>
      </c>
      <c r="E15" s="1725">
        <v>0</v>
      </c>
      <c r="F15" s="1725">
        <v>0</v>
      </c>
      <c r="G15" s="1725">
        <v>0</v>
      </c>
      <c r="H15" s="1725">
        <v>0</v>
      </c>
      <c r="I15" s="1725">
        <v>0</v>
      </c>
      <c r="J15" s="1725">
        <v>0</v>
      </c>
      <c r="K15" s="1725">
        <v>0</v>
      </c>
      <c r="L15" s="1725">
        <v>0</v>
      </c>
      <c r="M15" s="1725">
        <v>6</v>
      </c>
      <c r="N15" s="1725">
        <v>200</v>
      </c>
      <c r="O15" s="1725">
        <v>180</v>
      </c>
      <c r="P15" s="1725">
        <v>8</v>
      </c>
      <c r="Q15" s="1725">
        <v>200</v>
      </c>
      <c r="R15" s="1722">
        <v>240</v>
      </c>
      <c r="S15" s="1725">
        <v>8</v>
      </c>
      <c r="T15" s="1725">
        <v>200</v>
      </c>
      <c r="U15" s="1725">
        <v>240</v>
      </c>
      <c r="V15" s="1725">
        <v>240</v>
      </c>
      <c r="W15" s="1725">
        <v>200</v>
      </c>
      <c r="X15" s="1725">
        <v>8</v>
      </c>
      <c r="Y15" s="1722">
        <v>240</v>
      </c>
      <c r="Z15" s="1725">
        <v>200</v>
      </c>
      <c r="AA15" s="1725">
        <v>8</v>
      </c>
      <c r="AB15" s="1722">
        <v>240</v>
      </c>
      <c r="AC15" s="1725">
        <v>200</v>
      </c>
      <c r="AD15" s="1725">
        <v>8</v>
      </c>
      <c r="AE15" s="1725">
        <v>180</v>
      </c>
      <c r="AF15" s="1725">
        <v>200</v>
      </c>
      <c r="AG15" s="1725">
        <v>6</v>
      </c>
      <c r="AH15" s="1725">
        <v>0</v>
      </c>
      <c r="AI15" s="1725">
        <v>0</v>
      </c>
      <c r="AJ15" s="1725">
        <v>0</v>
      </c>
      <c r="AK15" s="1725">
        <v>0</v>
      </c>
      <c r="AL15" s="1725">
        <v>0</v>
      </c>
      <c r="AM15" s="1725">
        <v>0</v>
      </c>
      <c r="AN15" s="1725" t="s">
        <v>4950</v>
      </c>
      <c r="AO15" s="1725" t="s">
        <v>4329</v>
      </c>
      <c r="AP15" s="1582" t="str">
        <f t="shared" si="0"/>
        <v>B-4.3.1.5</v>
      </c>
    </row>
    <row r="16" spans="1:42" s="1043" customFormat="1" ht="39.950000000000003" customHeight="1">
      <c r="A16" s="1582" t="s">
        <v>2440</v>
      </c>
      <c r="B16" s="2422" t="s">
        <v>3687</v>
      </c>
      <c r="C16" s="2422" t="s">
        <v>3943</v>
      </c>
      <c r="D16" s="1725">
        <v>6</v>
      </c>
      <c r="E16" s="1725">
        <v>450</v>
      </c>
      <c r="F16" s="1725">
        <v>300</v>
      </c>
      <c r="G16" s="1725">
        <v>6</v>
      </c>
      <c r="H16" s="1725">
        <v>450</v>
      </c>
      <c r="I16" s="1725">
        <v>300</v>
      </c>
      <c r="J16" s="1725">
        <v>10</v>
      </c>
      <c r="K16" s="1725">
        <v>450</v>
      </c>
      <c r="L16" s="1725">
        <v>500</v>
      </c>
      <c r="M16" s="1725">
        <v>12</v>
      </c>
      <c r="N16" s="1725">
        <v>450</v>
      </c>
      <c r="O16" s="1725">
        <v>500</v>
      </c>
      <c r="P16" s="1725">
        <v>12</v>
      </c>
      <c r="Q16" s="1725">
        <v>450</v>
      </c>
      <c r="R16" s="1722">
        <v>500</v>
      </c>
      <c r="S16" s="1725">
        <v>8</v>
      </c>
      <c r="T16" s="1725">
        <v>450</v>
      </c>
      <c r="U16" s="1725">
        <v>400</v>
      </c>
      <c r="V16" s="1725">
        <v>400</v>
      </c>
      <c r="W16" s="1725">
        <v>450</v>
      </c>
      <c r="X16" s="1725">
        <v>8</v>
      </c>
      <c r="Y16" s="1722">
        <v>500</v>
      </c>
      <c r="Z16" s="1725">
        <v>450</v>
      </c>
      <c r="AA16" s="1725">
        <v>12</v>
      </c>
      <c r="AB16" s="1722">
        <v>500</v>
      </c>
      <c r="AC16" s="1725">
        <v>450</v>
      </c>
      <c r="AD16" s="1725">
        <v>12</v>
      </c>
      <c r="AE16" s="1725">
        <v>500</v>
      </c>
      <c r="AF16" s="1725">
        <v>450</v>
      </c>
      <c r="AG16" s="1725">
        <v>12</v>
      </c>
      <c r="AH16" s="1725">
        <v>300</v>
      </c>
      <c r="AI16" s="1725">
        <v>450</v>
      </c>
      <c r="AJ16" s="1725">
        <v>6</v>
      </c>
      <c r="AK16" s="1725">
        <v>300</v>
      </c>
      <c r="AL16" s="1725">
        <v>450</v>
      </c>
      <c r="AM16" s="1725">
        <v>6</v>
      </c>
      <c r="AN16" s="1725" t="s">
        <v>4949</v>
      </c>
      <c r="AO16" s="1725" t="s">
        <v>4666</v>
      </c>
      <c r="AP16" s="1582" t="str">
        <f t="shared" si="0"/>
        <v>B-4.3.1.6</v>
      </c>
    </row>
    <row r="17" spans="1:42" s="1043" customFormat="1" ht="39.950000000000003" customHeight="1">
      <c r="A17" s="1582" t="s">
        <v>2441</v>
      </c>
      <c r="B17" s="2422" t="s">
        <v>3688</v>
      </c>
      <c r="C17" s="2422" t="s">
        <v>3946</v>
      </c>
      <c r="D17" s="1725">
        <v>6</v>
      </c>
      <c r="E17" s="1725">
        <v>300</v>
      </c>
      <c r="F17" s="1725">
        <v>180</v>
      </c>
      <c r="G17" s="1725">
        <v>6</v>
      </c>
      <c r="H17" s="1725">
        <v>300</v>
      </c>
      <c r="I17" s="1725">
        <v>180</v>
      </c>
      <c r="J17" s="1725">
        <v>6</v>
      </c>
      <c r="K17" s="1725">
        <v>300</v>
      </c>
      <c r="L17" s="1725">
        <v>180</v>
      </c>
      <c r="M17" s="1725">
        <v>6</v>
      </c>
      <c r="N17" s="1725">
        <v>300</v>
      </c>
      <c r="O17" s="1725">
        <v>180</v>
      </c>
      <c r="P17" s="1725">
        <v>6</v>
      </c>
      <c r="Q17" s="1725">
        <v>300</v>
      </c>
      <c r="R17" s="1722">
        <v>180</v>
      </c>
      <c r="S17" s="1725">
        <v>6</v>
      </c>
      <c r="T17" s="1725">
        <v>300</v>
      </c>
      <c r="U17" s="1725">
        <v>180</v>
      </c>
      <c r="V17" s="1725">
        <v>180</v>
      </c>
      <c r="W17" s="1725">
        <v>300</v>
      </c>
      <c r="X17" s="1725">
        <v>6</v>
      </c>
      <c r="Y17" s="1722">
        <v>180</v>
      </c>
      <c r="Z17" s="1725">
        <v>300</v>
      </c>
      <c r="AA17" s="1725">
        <v>6</v>
      </c>
      <c r="AB17" s="1722">
        <v>180</v>
      </c>
      <c r="AC17" s="1725">
        <v>300</v>
      </c>
      <c r="AD17" s="1725">
        <v>6</v>
      </c>
      <c r="AE17" s="1725">
        <v>180</v>
      </c>
      <c r="AF17" s="1725">
        <v>300</v>
      </c>
      <c r="AG17" s="1725">
        <v>6</v>
      </c>
      <c r="AH17" s="1725">
        <v>180</v>
      </c>
      <c r="AI17" s="1725">
        <v>300</v>
      </c>
      <c r="AJ17" s="1725">
        <v>6</v>
      </c>
      <c r="AK17" s="1725">
        <v>180</v>
      </c>
      <c r="AL17" s="1725">
        <v>300</v>
      </c>
      <c r="AM17" s="1725">
        <v>6</v>
      </c>
      <c r="AN17" s="1725" t="s">
        <v>4949</v>
      </c>
      <c r="AO17" s="1725" t="s">
        <v>4444</v>
      </c>
      <c r="AP17" s="1582" t="str">
        <f t="shared" si="0"/>
        <v>B-4.3.1.7</v>
      </c>
    </row>
    <row r="18" spans="1:42" s="1043" customFormat="1" ht="39.950000000000003" customHeight="1">
      <c r="A18" s="1582" t="s">
        <v>2442</v>
      </c>
      <c r="B18" s="2422" t="s">
        <v>3947</v>
      </c>
      <c r="C18" s="2234" t="s">
        <v>3943</v>
      </c>
      <c r="D18" s="1725">
        <v>0</v>
      </c>
      <c r="E18" s="1725">
        <v>0</v>
      </c>
      <c r="F18" s="1725">
        <v>0</v>
      </c>
      <c r="G18" s="1725">
        <v>0</v>
      </c>
      <c r="H18" s="1725">
        <v>0</v>
      </c>
      <c r="I18" s="1725">
        <v>0</v>
      </c>
      <c r="J18" s="1725">
        <v>0</v>
      </c>
      <c r="K18" s="1725">
        <v>0</v>
      </c>
      <c r="L18" s="1725">
        <v>0</v>
      </c>
      <c r="M18" s="1725">
        <v>6</v>
      </c>
      <c r="N18" s="1725">
        <v>50</v>
      </c>
      <c r="O18" s="1725">
        <v>120</v>
      </c>
      <c r="P18" s="1725">
        <v>6</v>
      </c>
      <c r="Q18" s="1725">
        <v>50</v>
      </c>
      <c r="R18" s="1722">
        <v>120</v>
      </c>
      <c r="S18" s="1725">
        <v>6</v>
      </c>
      <c r="T18" s="1725">
        <v>50</v>
      </c>
      <c r="U18" s="1725">
        <v>120</v>
      </c>
      <c r="V18" s="1725">
        <v>120</v>
      </c>
      <c r="W18" s="1725">
        <v>50</v>
      </c>
      <c r="X18" s="1725">
        <v>6</v>
      </c>
      <c r="Y18" s="1722">
        <v>120</v>
      </c>
      <c r="Z18" s="1725">
        <v>50</v>
      </c>
      <c r="AA18" s="1725">
        <v>6</v>
      </c>
      <c r="AB18" s="1722">
        <v>120</v>
      </c>
      <c r="AC18" s="1725">
        <v>50</v>
      </c>
      <c r="AD18" s="1725">
        <v>6</v>
      </c>
      <c r="AE18" s="1725">
        <v>120</v>
      </c>
      <c r="AF18" s="1725">
        <v>50</v>
      </c>
      <c r="AG18" s="1725">
        <v>6</v>
      </c>
      <c r="AH18" s="1725">
        <v>0</v>
      </c>
      <c r="AI18" s="1725">
        <v>0</v>
      </c>
      <c r="AJ18" s="1725">
        <v>0</v>
      </c>
      <c r="AK18" s="1725">
        <v>0</v>
      </c>
      <c r="AL18" s="1725">
        <v>0</v>
      </c>
      <c r="AM18" s="1725">
        <v>0</v>
      </c>
      <c r="AN18" s="1725" t="s">
        <v>4949</v>
      </c>
      <c r="AO18" s="1725" t="s">
        <v>4947</v>
      </c>
      <c r="AP18" s="1582" t="str">
        <f t="shared" si="0"/>
        <v>B-4.3.1.8</v>
      </c>
    </row>
    <row r="19" spans="1:42" s="1043" customFormat="1" ht="39.950000000000003" customHeight="1">
      <c r="A19" s="1582" t="s">
        <v>2443</v>
      </c>
      <c r="B19" s="2422" t="s">
        <v>3948</v>
      </c>
      <c r="C19" s="2422" t="s">
        <v>3946</v>
      </c>
      <c r="D19" s="1725">
        <v>0</v>
      </c>
      <c r="E19" s="1725">
        <v>0</v>
      </c>
      <c r="F19" s="1725">
        <v>0</v>
      </c>
      <c r="G19" s="1725">
        <v>0</v>
      </c>
      <c r="H19" s="1725">
        <v>0</v>
      </c>
      <c r="I19" s="1725">
        <v>0</v>
      </c>
      <c r="J19" s="1725">
        <v>0</v>
      </c>
      <c r="K19" s="1725">
        <v>0</v>
      </c>
      <c r="L19" s="1725">
        <v>0</v>
      </c>
      <c r="M19" s="1725">
        <v>6</v>
      </c>
      <c r="N19" s="1725">
        <v>40</v>
      </c>
      <c r="O19" s="1725">
        <v>120</v>
      </c>
      <c r="P19" s="1725">
        <v>6</v>
      </c>
      <c r="Q19" s="1725">
        <v>40</v>
      </c>
      <c r="R19" s="1722">
        <v>120</v>
      </c>
      <c r="S19" s="1725">
        <v>6</v>
      </c>
      <c r="T19" s="1725">
        <v>40</v>
      </c>
      <c r="U19" s="1725">
        <v>120</v>
      </c>
      <c r="V19" s="1725">
        <v>120</v>
      </c>
      <c r="W19" s="1725">
        <v>40</v>
      </c>
      <c r="X19" s="1725">
        <v>6</v>
      </c>
      <c r="Y19" s="1722">
        <v>120</v>
      </c>
      <c r="Z19" s="1725">
        <v>40</v>
      </c>
      <c r="AA19" s="1725">
        <v>6</v>
      </c>
      <c r="AB19" s="1722">
        <v>120</v>
      </c>
      <c r="AC19" s="1725">
        <v>40</v>
      </c>
      <c r="AD19" s="1725">
        <v>6</v>
      </c>
      <c r="AE19" s="1725">
        <v>120</v>
      </c>
      <c r="AF19" s="1725">
        <v>40</v>
      </c>
      <c r="AG19" s="1725">
        <v>6</v>
      </c>
      <c r="AH19" s="1725">
        <v>0</v>
      </c>
      <c r="AI19" s="1725">
        <v>0</v>
      </c>
      <c r="AJ19" s="1725">
        <v>0</v>
      </c>
      <c r="AK19" s="1725">
        <v>0</v>
      </c>
      <c r="AL19" s="1725">
        <v>0</v>
      </c>
      <c r="AM19" s="1725">
        <v>0</v>
      </c>
      <c r="AN19" s="1725" t="s">
        <v>4949</v>
      </c>
      <c r="AO19" s="1725" t="s">
        <v>4607</v>
      </c>
      <c r="AP19" s="1582" t="str">
        <f>A19</f>
        <v>B-4.3.1.9</v>
      </c>
    </row>
    <row r="20" spans="1:42" s="1043" customFormat="1" ht="39.950000000000003" customHeight="1">
      <c r="A20" s="1582" t="s">
        <v>2444</v>
      </c>
      <c r="B20" s="2422" t="s">
        <v>3949</v>
      </c>
      <c r="C20" s="2422" t="s">
        <v>3945</v>
      </c>
      <c r="D20" s="1725">
        <v>0</v>
      </c>
      <c r="E20" s="1725">
        <v>0</v>
      </c>
      <c r="F20" s="1725">
        <v>0</v>
      </c>
      <c r="G20" s="1725">
        <v>0</v>
      </c>
      <c r="H20" s="1725">
        <v>0</v>
      </c>
      <c r="I20" s="1725">
        <v>0</v>
      </c>
      <c r="J20" s="1725">
        <v>0</v>
      </c>
      <c r="K20" s="1725">
        <v>0</v>
      </c>
      <c r="L20" s="1725">
        <v>0</v>
      </c>
      <c r="M20" s="1725">
        <v>6</v>
      </c>
      <c r="N20" s="1725">
        <v>45</v>
      </c>
      <c r="O20" s="1725">
        <v>120</v>
      </c>
      <c r="P20" s="1725">
        <v>6</v>
      </c>
      <c r="Q20" s="1725">
        <v>45</v>
      </c>
      <c r="R20" s="1722">
        <v>120</v>
      </c>
      <c r="S20" s="1725">
        <v>6</v>
      </c>
      <c r="T20" s="1725">
        <v>45</v>
      </c>
      <c r="U20" s="1725">
        <v>120</v>
      </c>
      <c r="V20" s="1725">
        <v>120</v>
      </c>
      <c r="W20" s="1725">
        <v>45</v>
      </c>
      <c r="X20" s="1725">
        <v>6</v>
      </c>
      <c r="Y20" s="1722">
        <v>120</v>
      </c>
      <c r="Z20" s="1725">
        <v>45</v>
      </c>
      <c r="AA20" s="1725">
        <v>6</v>
      </c>
      <c r="AB20" s="1722">
        <v>120</v>
      </c>
      <c r="AC20" s="1725">
        <v>45</v>
      </c>
      <c r="AD20" s="1725">
        <v>6</v>
      </c>
      <c r="AE20" s="1725">
        <v>120</v>
      </c>
      <c r="AF20" s="1725">
        <v>45</v>
      </c>
      <c r="AG20" s="1725">
        <v>6</v>
      </c>
      <c r="AH20" s="1725">
        <v>0</v>
      </c>
      <c r="AI20" s="1725">
        <v>0</v>
      </c>
      <c r="AJ20" s="1725">
        <v>0</v>
      </c>
      <c r="AK20" s="1725">
        <v>0</v>
      </c>
      <c r="AL20" s="1725">
        <v>0</v>
      </c>
      <c r="AM20" s="1725">
        <v>0</v>
      </c>
      <c r="AN20" s="1725" t="s">
        <v>4950</v>
      </c>
      <c r="AO20" s="1725" t="s">
        <v>4948</v>
      </c>
      <c r="AP20" s="1582" t="str">
        <f t="shared" si="0"/>
        <v>B-4.3.1.10</v>
      </c>
    </row>
    <row r="21" spans="1:42" s="1043" customFormat="1" ht="39.950000000000003" customHeight="1">
      <c r="A21" s="1582" t="s">
        <v>2445</v>
      </c>
      <c r="B21" s="1672"/>
      <c r="C21" s="1672"/>
      <c r="D21" s="1672"/>
      <c r="E21" s="1672"/>
      <c r="F21" s="1672"/>
      <c r="G21" s="1672"/>
      <c r="H21" s="1672"/>
      <c r="I21" s="1672"/>
      <c r="J21" s="1672"/>
      <c r="K21" s="1672"/>
      <c r="L21" s="1672"/>
      <c r="M21" s="1672"/>
      <c r="N21" s="1672"/>
      <c r="O21" s="1672"/>
      <c r="P21" s="1672"/>
      <c r="Q21" s="1672"/>
      <c r="R21" s="101"/>
      <c r="S21" s="1672"/>
      <c r="T21" s="1672"/>
      <c r="U21" s="1672"/>
      <c r="V21" s="551"/>
      <c r="W21" s="1672"/>
      <c r="X21" s="1672"/>
      <c r="Y21" s="1672"/>
      <c r="Z21" s="1672"/>
      <c r="AA21" s="1672"/>
      <c r="AB21" s="1672"/>
      <c r="AC21" s="1672"/>
      <c r="AD21" s="1672"/>
      <c r="AE21" s="1672"/>
      <c r="AF21" s="1672"/>
      <c r="AG21" s="1672"/>
      <c r="AH21" s="1672"/>
      <c r="AI21" s="1672"/>
      <c r="AJ21" s="1672"/>
      <c r="AK21" s="1672"/>
      <c r="AL21" s="1672"/>
      <c r="AM21" s="101"/>
      <c r="AN21" s="2797"/>
      <c r="AO21" s="2797"/>
      <c r="AP21" s="1582" t="str">
        <f t="shared" si="0"/>
        <v>B-4.3.1.11</v>
      </c>
    </row>
    <row r="22" spans="1:42" s="1043" customFormat="1" ht="39.950000000000003" customHeight="1">
      <c r="A22" s="1582" t="s">
        <v>2446</v>
      </c>
      <c r="B22" s="1672"/>
      <c r="C22" s="1672"/>
      <c r="D22" s="1672"/>
      <c r="E22" s="1672"/>
      <c r="F22" s="1672"/>
      <c r="G22" s="1672"/>
      <c r="H22" s="1672"/>
      <c r="I22" s="1672"/>
      <c r="J22" s="1672"/>
      <c r="K22" s="1672"/>
      <c r="L22" s="1672"/>
      <c r="M22" s="1672"/>
      <c r="N22" s="1672"/>
      <c r="O22" s="1672"/>
      <c r="P22" s="1672"/>
      <c r="Q22" s="1672"/>
      <c r="R22" s="101"/>
      <c r="S22" s="1672"/>
      <c r="T22" s="1672"/>
      <c r="U22" s="1672"/>
      <c r="V22" s="551"/>
      <c r="W22" s="1672"/>
      <c r="X22" s="1672"/>
      <c r="Y22" s="1672"/>
      <c r="Z22" s="1672"/>
      <c r="AA22" s="1672"/>
      <c r="AB22" s="1672"/>
      <c r="AC22" s="1672"/>
      <c r="AD22" s="1672"/>
      <c r="AE22" s="1672"/>
      <c r="AF22" s="1672"/>
      <c r="AG22" s="1672"/>
      <c r="AH22" s="1672"/>
      <c r="AI22" s="1672"/>
      <c r="AJ22" s="1672"/>
      <c r="AK22" s="1672"/>
      <c r="AL22" s="1672"/>
      <c r="AM22" s="101"/>
      <c r="AN22" s="2797"/>
      <c r="AO22" s="2797"/>
      <c r="AP22" s="1582" t="str">
        <f t="shared" si="0"/>
        <v>B-4.3.1.12</v>
      </c>
    </row>
    <row r="23" spans="1:42" s="1043" customFormat="1" ht="39.950000000000003" customHeight="1">
      <c r="A23" s="1582" t="s">
        <v>2447</v>
      </c>
      <c r="B23" s="1672"/>
      <c r="C23" s="1672"/>
      <c r="D23" s="1672"/>
      <c r="E23" s="1672"/>
      <c r="F23" s="1672"/>
      <c r="G23" s="1672"/>
      <c r="H23" s="1672"/>
      <c r="I23" s="1672"/>
      <c r="J23" s="1672"/>
      <c r="K23" s="1672"/>
      <c r="L23" s="1672"/>
      <c r="M23" s="1672"/>
      <c r="N23" s="1672"/>
      <c r="O23" s="1672"/>
      <c r="P23" s="1672"/>
      <c r="Q23" s="1672"/>
      <c r="R23" s="101"/>
      <c r="S23" s="1672"/>
      <c r="T23" s="1672"/>
      <c r="U23" s="1672"/>
      <c r="V23" s="551"/>
      <c r="W23" s="1672"/>
      <c r="X23" s="1672"/>
      <c r="Y23" s="1672"/>
      <c r="Z23" s="1672"/>
      <c r="AA23" s="1672"/>
      <c r="AB23" s="1672"/>
      <c r="AC23" s="1672"/>
      <c r="AD23" s="1672"/>
      <c r="AE23" s="1672"/>
      <c r="AF23" s="1672"/>
      <c r="AG23" s="1672"/>
      <c r="AH23" s="1672"/>
      <c r="AI23" s="1672"/>
      <c r="AJ23" s="1672"/>
      <c r="AK23" s="1672"/>
      <c r="AL23" s="1672"/>
      <c r="AM23" s="101"/>
      <c r="AN23" s="1672"/>
      <c r="AO23" s="1672"/>
      <c r="AP23" s="1582" t="str">
        <f t="shared" si="0"/>
        <v>B-4.3.1.13</v>
      </c>
    </row>
    <row r="24" spans="1:42" s="1043" customFormat="1" ht="39.950000000000003" customHeight="1">
      <c r="A24" s="1582" t="s">
        <v>2448</v>
      </c>
      <c r="B24" s="1672"/>
      <c r="C24" s="1672"/>
      <c r="D24" s="1672"/>
      <c r="E24" s="1672"/>
      <c r="F24" s="1672"/>
      <c r="G24" s="1672"/>
      <c r="H24" s="1672"/>
      <c r="I24" s="1672"/>
      <c r="J24" s="1672"/>
      <c r="K24" s="1672"/>
      <c r="L24" s="1672"/>
      <c r="M24" s="1672"/>
      <c r="N24" s="1672"/>
      <c r="O24" s="1672"/>
      <c r="P24" s="1672"/>
      <c r="Q24" s="1672"/>
      <c r="R24" s="101"/>
      <c r="S24" s="1672"/>
      <c r="T24" s="1672"/>
      <c r="U24" s="1672"/>
      <c r="V24" s="551"/>
      <c r="W24" s="1672"/>
      <c r="X24" s="1672"/>
      <c r="Y24" s="1672"/>
      <c r="Z24" s="1672"/>
      <c r="AA24" s="1672"/>
      <c r="AB24" s="1672"/>
      <c r="AC24" s="1672"/>
      <c r="AD24" s="1672"/>
      <c r="AE24" s="1672"/>
      <c r="AF24" s="1672"/>
      <c r="AG24" s="1672"/>
      <c r="AH24" s="1672"/>
      <c r="AI24" s="1672"/>
      <c r="AJ24" s="1672"/>
      <c r="AK24" s="1672"/>
      <c r="AL24" s="1672"/>
      <c r="AM24" s="101"/>
      <c r="AN24" s="1672"/>
      <c r="AO24" s="1672"/>
      <c r="AP24" s="1582" t="str">
        <f t="shared" si="0"/>
        <v>B-4.3.1.14</v>
      </c>
    </row>
    <row r="25" spans="1:42" s="780" customFormat="1" ht="18" customHeight="1">
      <c r="A25" s="655" t="s">
        <v>853</v>
      </c>
      <c r="B25" s="779"/>
      <c r="C25" s="779"/>
      <c r="D25" s="779"/>
      <c r="E25" s="779"/>
      <c r="F25" s="779"/>
      <c r="G25" s="779"/>
      <c r="H25" s="779"/>
      <c r="I25" s="779"/>
      <c r="J25" s="779"/>
      <c r="K25" s="779"/>
      <c r="L25" s="779"/>
      <c r="M25" s="779"/>
      <c r="N25" s="779"/>
      <c r="O25" s="779"/>
      <c r="P25" s="779"/>
      <c r="Q25" s="779"/>
      <c r="R25" s="779"/>
      <c r="S25" s="779"/>
      <c r="T25" s="779"/>
      <c r="U25" s="779"/>
      <c r="V25" s="779"/>
      <c r="W25" s="779"/>
      <c r="X25" s="779"/>
      <c r="Y25" s="779"/>
      <c r="Z25" s="779"/>
      <c r="AA25" s="779"/>
      <c r="AB25" s="779"/>
      <c r="AC25" s="1673"/>
      <c r="AD25" s="1673"/>
      <c r="AE25" s="1673"/>
      <c r="AF25" s="1673"/>
      <c r="AG25" s="1673"/>
      <c r="AH25" s="1673"/>
      <c r="AI25" s="1673"/>
      <c r="AJ25" s="1673"/>
      <c r="AK25" s="1673"/>
      <c r="AL25" s="779"/>
      <c r="AM25" s="779"/>
      <c r="AN25" s="779"/>
      <c r="AO25" s="779"/>
      <c r="AP25" s="193" t="s">
        <v>514</v>
      </c>
    </row>
    <row r="26" spans="1:42" s="777" customFormat="1" ht="32.25" customHeight="1">
      <c r="A26" s="775" t="s">
        <v>2449</v>
      </c>
      <c r="B26" s="1162"/>
      <c r="C26" s="775"/>
      <c r="D26" s="778"/>
      <c r="E26" s="778"/>
      <c r="F26" s="778"/>
      <c r="G26" s="778"/>
      <c r="H26" s="778"/>
      <c r="I26" s="778"/>
      <c r="J26" s="778"/>
      <c r="K26" s="778"/>
      <c r="L26" s="778"/>
      <c r="M26" s="778"/>
      <c r="N26" s="778"/>
      <c r="O26" s="778"/>
      <c r="P26" s="778"/>
      <c r="Q26" s="778"/>
      <c r="R26" s="778"/>
      <c r="S26" s="778"/>
      <c r="T26" s="778"/>
      <c r="U26" s="778"/>
      <c r="V26" s="3364" t="s">
        <v>2450</v>
      </c>
      <c r="W26" s="3364"/>
      <c r="X26" s="3364"/>
      <c r="Y26" s="3364"/>
      <c r="Z26" s="3364"/>
      <c r="AA26" s="3364"/>
      <c r="AB26" s="3364"/>
      <c r="AC26" s="3364"/>
      <c r="AD26" s="3364"/>
      <c r="AE26" s="3364"/>
      <c r="AF26" s="3364"/>
      <c r="AG26" s="3364"/>
      <c r="AH26" s="3364"/>
      <c r="AI26" s="3364"/>
      <c r="AJ26" s="3364"/>
      <c r="AK26" s="3364"/>
      <c r="AL26" s="3364"/>
      <c r="AM26" s="3364"/>
      <c r="AN26" s="3364"/>
      <c r="AO26" s="3364"/>
      <c r="AP26" s="3364"/>
    </row>
    <row r="27" spans="1:42" ht="24.95" customHeight="1">
      <c r="A27" s="2686" t="s">
        <v>2451</v>
      </c>
      <c r="B27" s="341"/>
      <c r="C27" s="339"/>
      <c r="D27" s="339"/>
      <c r="E27" s="339"/>
      <c r="F27" s="339"/>
      <c r="G27" s="339"/>
      <c r="H27" s="339"/>
      <c r="I27" s="344"/>
      <c r="J27" s="339"/>
      <c r="K27" s="339"/>
      <c r="L27" s="339"/>
      <c r="M27" s="339"/>
      <c r="N27" s="339"/>
      <c r="O27" s="339"/>
      <c r="P27" s="339"/>
      <c r="Q27" s="339"/>
      <c r="R27" s="339"/>
      <c r="S27" s="339"/>
      <c r="T27" s="339"/>
      <c r="U27" s="342"/>
      <c r="V27" s="341"/>
      <c r="W27" s="339"/>
      <c r="X27" s="339"/>
      <c r="Y27" s="339"/>
      <c r="Z27" s="339"/>
      <c r="AA27" s="339"/>
      <c r="AB27" s="339"/>
      <c r="AC27" s="339"/>
      <c r="AD27" s="344"/>
      <c r="AE27" s="339"/>
      <c r="AF27" s="339"/>
      <c r="AG27" s="339"/>
      <c r="AH27" s="339"/>
      <c r="AI27" s="339"/>
      <c r="AJ27" s="339"/>
      <c r="AK27" s="339"/>
      <c r="AL27" s="339"/>
      <c r="AM27" s="339"/>
      <c r="AN27" s="338"/>
      <c r="AO27" s="1587"/>
      <c r="AP27" s="340" t="s">
        <v>2452</v>
      </c>
    </row>
    <row r="28" spans="1:42" ht="24.75" customHeight="1">
      <c r="A28" s="3774" t="s">
        <v>174</v>
      </c>
      <c r="B28" s="3778" t="s">
        <v>2453</v>
      </c>
      <c r="C28" s="3778" t="s">
        <v>2454</v>
      </c>
      <c r="D28" s="3775">
        <v>2017</v>
      </c>
      <c r="E28" s="3776"/>
      <c r="F28" s="3777"/>
      <c r="G28" s="3775">
        <v>2018</v>
      </c>
      <c r="H28" s="3776"/>
      <c r="I28" s="3777"/>
      <c r="J28" s="3775">
        <v>2019</v>
      </c>
      <c r="K28" s="3776"/>
      <c r="L28" s="3777"/>
      <c r="M28" s="3775">
        <v>2020</v>
      </c>
      <c r="N28" s="3776"/>
      <c r="O28" s="3777"/>
      <c r="P28" s="3775">
        <v>2021</v>
      </c>
      <c r="Q28" s="3776"/>
      <c r="R28" s="3777"/>
      <c r="S28" s="3775">
        <v>2022</v>
      </c>
      <c r="T28" s="3776"/>
      <c r="U28" s="3777"/>
      <c r="V28" s="3775">
        <v>2022</v>
      </c>
      <c r="W28" s="3776"/>
      <c r="X28" s="3777"/>
      <c r="Y28" s="3775">
        <v>2021</v>
      </c>
      <c r="Z28" s="3776"/>
      <c r="AA28" s="3777"/>
      <c r="AB28" s="3775">
        <v>2020</v>
      </c>
      <c r="AC28" s="3776"/>
      <c r="AD28" s="3777"/>
      <c r="AE28" s="3775">
        <v>2019</v>
      </c>
      <c r="AF28" s="3776"/>
      <c r="AG28" s="3777"/>
      <c r="AH28" s="3775">
        <v>2018</v>
      </c>
      <c r="AI28" s="3776"/>
      <c r="AJ28" s="3777"/>
      <c r="AK28" s="3775">
        <v>2017</v>
      </c>
      <c r="AL28" s="3776"/>
      <c r="AM28" s="3777"/>
      <c r="AN28" s="3778" t="s">
        <v>2455</v>
      </c>
      <c r="AO28" s="3778" t="s">
        <v>2456</v>
      </c>
      <c r="AP28" s="3774" t="s">
        <v>254</v>
      </c>
    </row>
    <row r="29" spans="1:42" ht="120" customHeight="1">
      <c r="A29" s="3774"/>
      <c r="B29" s="3779"/>
      <c r="C29" s="3779"/>
      <c r="D29" s="303" t="s">
        <v>2457</v>
      </c>
      <c r="E29" s="303" t="s">
        <v>2425</v>
      </c>
      <c r="F29" s="303" t="s">
        <v>2458</v>
      </c>
      <c r="G29" s="303" t="s">
        <v>2459</v>
      </c>
      <c r="H29" s="303" t="s">
        <v>2425</v>
      </c>
      <c r="I29" s="303" t="s">
        <v>2460</v>
      </c>
      <c r="J29" s="303" t="s">
        <v>2461</v>
      </c>
      <c r="K29" s="303" t="s">
        <v>2427</v>
      </c>
      <c r="L29" s="303" t="s">
        <v>2458</v>
      </c>
      <c r="M29" s="303" t="s">
        <v>2424</v>
      </c>
      <c r="N29" s="303" t="s">
        <v>2425</v>
      </c>
      <c r="O29" s="303" t="s">
        <v>2458</v>
      </c>
      <c r="P29" s="303" t="s">
        <v>2424</v>
      </c>
      <c r="Q29" s="303" t="s">
        <v>2425</v>
      </c>
      <c r="R29" s="303" t="s">
        <v>2458</v>
      </c>
      <c r="S29" s="303" t="s">
        <v>2461</v>
      </c>
      <c r="T29" s="303" t="s">
        <v>2425</v>
      </c>
      <c r="U29" s="303" t="s">
        <v>2458</v>
      </c>
      <c r="V29" s="303" t="s">
        <v>2462</v>
      </c>
      <c r="W29" s="303" t="s">
        <v>2463</v>
      </c>
      <c r="X29" s="303" t="s">
        <v>2433</v>
      </c>
      <c r="Y29" s="303" t="s">
        <v>2462</v>
      </c>
      <c r="Z29" s="303" t="s">
        <v>2463</v>
      </c>
      <c r="AA29" s="303" t="s">
        <v>2433</v>
      </c>
      <c r="AB29" s="303" t="s">
        <v>2462</v>
      </c>
      <c r="AC29" s="303" t="s">
        <v>2463</v>
      </c>
      <c r="AD29" s="303" t="s">
        <v>2433</v>
      </c>
      <c r="AE29" s="303" t="s">
        <v>2462</v>
      </c>
      <c r="AF29" s="303" t="s">
        <v>2463</v>
      </c>
      <c r="AG29" s="303" t="s">
        <v>2433</v>
      </c>
      <c r="AH29" s="303" t="s">
        <v>2462</v>
      </c>
      <c r="AI29" s="303" t="s">
        <v>2463</v>
      </c>
      <c r="AJ29" s="303" t="s">
        <v>2433</v>
      </c>
      <c r="AK29" s="303" t="s">
        <v>2462</v>
      </c>
      <c r="AL29" s="303" t="s">
        <v>2463</v>
      </c>
      <c r="AM29" s="303" t="s">
        <v>2433</v>
      </c>
      <c r="AN29" s="3779"/>
      <c r="AO29" s="3779"/>
      <c r="AP29" s="3774"/>
    </row>
    <row r="30" spans="1:42" ht="45" customHeight="1">
      <c r="A30" s="1582" t="s">
        <v>2464</v>
      </c>
      <c r="B30" s="1583"/>
      <c r="C30" s="1583"/>
      <c r="D30" s="1583"/>
      <c r="E30" s="1583"/>
      <c r="F30" s="1583"/>
      <c r="G30" s="1583"/>
      <c r="H30" s="1583"/>
      <c r="I30" s="1583"/>
      <c r="J30" s="1583"/>
      <c r="K30" s="1583"/>
      <c r="L30" s="1583"/>
      <c r="M30" s="1583"/>
      <c r="N30" s="1583"/>
      <c r="O30" s="1583"/>
      <c r="P30" s="1583"/>
      <c r="Q30" s="1583"/>
      <c r="R30" s="1583"/>
      <c r="S30" s="1583"/>
      <c r="T30" s="1583"/>
      <c r="U30" s="1583"/>
      <c r="V30" s="934"/>
      <c r="W30" s="1583"/>
      <c r="X30" s="1583"/>
      <c r="Y30" s="1583"/>
      <c r="Z30" s="1583"/>
      <c r="AA30" s="1583"/>
      <c r="AB30" s="1583"/>
      <c r="AC30" s="1583"/>
      <c r="AD30" s="1583"/>
      <c r="AE30" s="1583"/>
      <c r="AF30" s="1583"/>
      <c r="AG30" s="1583"/>
      <c r="AH30" s="1583"/>
      <c r="AI30" s="1583"/>
      <c r="AJ30" s="1583"/>
      <c r="AK30" s="1583"/>
      <c r="AL30" s="1583"/>
      <c r="AM30" s="1583"/>
      <c r="AN30" s="1583"/>
      <c r="AO30" s="1583"/>
      <c r="AP30" s="1582" t="str">
        <f>A30</f>
        <v>B-4.3.2.1</v>
      </c>
    </row>
    <row r="31" spans="1:42" ht="45" customHeight="1">
      <c r="A31" s="1582" t="s">
        <v>2465</v>
      </c>
      <c r="B31" s="1583"/>
      <c r="C31" s="1583"/>
      <c r="D31" s="1583"/>
      <c r="E31" s="1583"/>
      <c r="F31" s="1583"/>
      <c r="G31" s="1583"/>
      <c r="H31" s="1583"/>
      <c r="I31" s="1583"/>
      <c r="J31" s="1583"/>
      <c r="K31" s="1583"/>
      <c r="L31" s="1583"/>
      <c r="M31" s="1583"/>
      <c r="N31" s="1583"/>
      <c r="O31" s="1583"/>
      <c r="P31" s="1583"/>
      <c r="Q31" s="1583"/>
      <c r="R31" s="1583"/>
      <c r="S31" s="1583"/>
      <c r="T31" s="1583"/>
      <c r="U31" s="1583"/>
      <c r="V31" s="934"/>
      <c r="W31" s="1583"/>
      <c r="X31" s="1583"/>
      <c r="Y31" s="1583"/>
      <c r="Z31" s="1583"/>
      <c r="AA31" s="1583"/>
      <c r="AB31" s="1583"/>
      <c r="AC31" s="1583"/>
      <c r="AD31" s="1583"/>
      <c r="AE31" s="1583"/>
      <c r="AF31" s="1583"/>
      <c r="AG31" s="1583"/>
      <c r="AH31" s="1583"/>
      <c r="AI31" s="1583"/>
      <c r="AJ31" s="1583"/>
      <c r="AK31" s="1583"/>
      <c r="AL31" s="1583"/>
      <c r="AM31" s="1583"/>
      <c r="AN31" s="1583"/>
      <c r="AO31" s="1583"/>
      <c r="AP31" s="1582" t="str">
        <f t="shared" ref="AP31:AP42" si="1">A31</f>
        <v>B-4.3.2.2</v>
      </c>
    </row>
    <row r="32" spans="1:42" ht="45" customHeight="1">
      <c r="A32" s="1582" t="s">
        <v>2466</v>
      </c>
      <c r="B32" s="1583"/>
      <c r="C32" s="1583"/>
      <c r="D32" s="1583"/>
      <c r="E32" s="1583"/>
      <c r="F32" s="1583"/>
      <c r="G32" s="1583"/>
      <c r="H32" s="1583"/>
      <c r="I32" s="1583"/>
      <c r="J32" s="1583"/>
      <c r="K32" s="1583"/>
      <c r="L32" s="1583"/>
      <c r="M32" s="1583"/>
      <c r="N32" s="1583"/>
      <c r="O32" s="1583"/>
      <c r="P32" s="1583"/>
      <c r="Q32" s="1583"/>
      <c r="R32" s="1583"/>
      <c r="S32" s="1583"/>
      <c r="T32" s="1583"/>
      <c r="U32" s="1583"/>
      <c r="V32" s="934"/>
      <c r="W32" s="1583"/>
      <c r="X32" s="1583"/>
      <c r="Y32" s="1583"/>
      <c r="Z32" s="1583"/>
      <c r="AA32" s="1583"/>
      <c r="AB32" s="1583"/>
      <c r="AC32" s="1583"/>
      <c r="AD32" s="1583"/>
      <c r="AE32" s="1583"/>
      <c r="AF32" s="1583"/>
      <c r="AG32" s="1583"/>
      <c r="AH32" s="1583"/>
      <c r="AI32" s="1583"/>
      <c r="AJ32" s="1583"/>
      <c r="AK32" s="1583"/>
      <c r="AL32" s="1583"/>
      <c r="AM32" s="1583"/>
      <c r="AN32" s="1583"/>
      <c r="AO32" s="1583"/>
      <c r="AP32" s="1582" t="str">
        <f t="shared" si="1"/>
        <v>B-4.3.2.3</v>
      </c>
    </row>
    <row r="33" spans="1:42" ht="45" customHeight="1">
      <c r="A33" s="1582" t="s">
        <v>2467</v>
      </c>
      <c r="B33" s="1583"/>
      <c r="C33" s="1583"/>
      <c r="D33" s="1583"/>
      <c r="E33" s="1583"/>
      <c r="F33" s="1583"/>
      <c r="G33" s="1583"/>
      <c r="H33" s="1583"/>
      <c r="I33" s="1583"/>
      <c r="J33" s="1583"/>
      <c r="K33" s="1583"/>
      <c r="L33" s="1583"/>
      <c r="M33" s="1583"/>
      <c r="N33" s="1583"/>
      <c r="O33" s="1583"/>
      <c r="P33" s="1583"/>
      <c r="Q33" s="1583"/>
      <c r="R33" s="1583"/>
      <c r="S33" s="1583"/>
      <c r="T33" s="1583"/>
      <c r="U33" s="1583"/>
      <c r="V33" s="934"/>
      <c r="W33" s="1583"/>
      <c r="X33" s="1583"/>
      <c r="Y33" s="1583"/>
      <c r="Z33" s="1583"/>
      <c r="AA33" s="1583"/>
      <c r="AB33" s="1583"/>
      <c r="AC33" s="1583"/>
      <c r="AD33" s="1583"/>
      <c r="AE33" s="1583"/>
      <c r="AF33" s="1583"/>
      <c r="AG33" s="1583"/>
      <c r="AH33" s="1583"/>
      <c r="AI33" s="1583"/>
      <c r="AJ33" s="1583"/>
      <c r="AK33" s="1583"/>
      <c r="AL33" s="1583"/>
      <c r="AM33" s="1583"/>
      <c r="AN33" s="1583"/>
      <c r="AO33" s="1583"/>
      <c r="AP33" s="1582" t="str">
        <f t="shared" si="1"/>
        <v>B-4.3.2.4</v>
      </c>
    </row>
    <row r="34" spans="1:42" ht="45" customHeight="1">
      <c r="A34" s="1582" t="s">
        <v>2468</v>
      </c>
      <c r="B34" s="1583"/>
      <c r="C34" s="1583"/>
      <c r="D34" s="1583"/>
      <c r="E34" s="1583"/>
      <c r="F34" s="1583"/>
      <c r="G34" s="1583"/>
      <c r="H34" s="1583"/>
      <c r="I34" s="1583"/>
      <c r="J34" s="1583"/>
      <c r="K34" s="1583"/>
      <c r="L34" s="1583"/>
      <c r="M34" s="1583"/>
      <c r="N34" s="1583"/>
      <c r="O34" s="1583"/>
      <c r="P34" s="1583"/>
      <c r="Q34" s="1583"/>
      <c r="R34" s="1583"/>
      <c r="S34" s="1583"/>
      <c r="T34" s="1583"/>
      <c r="U34" s="1583"/>
      <c r="V34" s="934"/>
      <c r="W34" s="1583"/>
      <c r="X34" s="1583"/>
      <c r="Y34" s="1583"/>
      <c r="Z34" s="1583"/>
      <c r="AA34" s="1583"/>
      <c r="AB34" s="1583"/>
      <c r="AC34" s="1583"/>
      <c r="AD34" s="1583"/>
      <c r="AE34" s="1583"/>
      <c r="AF34" s="1583"/>
      <c r="AG34" s="1583"/>
      <c r="AH34" s="1583"/>
      <c r="AI34" s="1583"/>
      <c r="AJ34" s="1583"/>
      <c r="AK34" s="1583"/>
      <c r="AL34" s="1583"/>
      <c r="AM34" s="1583"/>
      <c r="AN34" s="1583"/>
      <c r="AO34" s="1583"/>
      <c r="AP34" s="1582" t="str">
        <f t="shared" si="1"/>
        <v>B-4.3.2.5</v>
      </c>
    </row>
    <row r="35" spans="1:42" ht="45" customHeight="1">
      <c r="A35" s="1582" t="s">
        <v>2469</v>
      </c>
      <c r="B35" s="1583"/>
      <c r="C35" s="1583"/>
      <c r="D35" s="1583"/>
      <c r="E35" s="1583"/>
      <c r="F35" s="1583"/>
      <c r="G35" s="1583"/>
      <c r="H35" s="1583"/>
      <c r="I35" s="1583"/>
      <c r="J35" s="1583"/>
      <c r="K35" s="1583"/>
      <c r="L35" s="1583"/>
      <c r="M35" s="1583"/>
      <c r="N35" s="1583"/>
      <c r="O35" s="1583"/>
      <c r="P35" s="1583"/>
      <c r="Q35" s="1583"/>
      <c r="R35" s="1583"/>
      <c r="S35" s="1583"/>
      <c r="T35" s="1583"/>
      <c r="U35" s="1583"/>
      <c r="V35" s="934"/>
      <c r="W35" s="1583"/>
      <c r="X35" s="1583"/>
      <c r="Y35" s="1583"/>
      <c r="Z35" s="1583"/>
      <c r="AA35" s="1583"/>
      <c r="AB35" s="1583"/>
      <c r="AC35" s="1583"/>
      <c r="AD35" s="1583"/>
      <c r="AE35" s="1583"/>
      <c r="AF35" s="1583"/>
      <c r="AG35" s="1583"/>
      <c r="AH35" s="1583"/>
      <c r="AI35" s="1583"/>
      <c r="AJ35" s="1583"/>
      <c r="AK35" s="1583"/>
      <c r="AL35" s="1583"/>
      <c r="AM35" s="1583"/>
      <c r="AN35" s="1583"/>
      <c r="AO35" s="1583"/>
      <c r="AP35" s="1582" t="str">
        <f t="shared" si="1"/>
        <v>B-4.3.2.6</v>
      </c>
    </row>
    <row r="36" spans="1:42" ht="45" customHeight="1">
      <c r="A36" s="1582" t="s">
        <v>2470</v>
      </c>
      <c r="B36" s="1583"/>
      <c r="C36" s="1583"/>
      <c r="D36" s="1583"/>
      <c r="E36" s="1583"/>
      <c r="F36" s="1583"/>
      <c r="G36" s="1583"/>
      <c r="H36" s="1583"/>
      <c r="I36" s="1583"/>
      <c r="J36" s="1583"/>
      <c r="K36" s="1583"/>
      <c r="L36" s="1583"/>
      <c r="M36" s="1583"/>
      <c r="N36" s="1583"/>
      <c r="O36" s="1583"/>
      <c r="P36" s="1583"/>
      <c r="Q36" s="1583"/>
      <c r="R36" s="1583"/>
      <c r="S36" s="1583"/>
      <c r="T36" s="1583"/>
      <c r="U36" s="1583"/>
      <c r="V36" s="934"/>
      <c r="W36" s="1583"/>
      <c r="X36" s="1583"/>
      <c r="Y36" s="1583"/>
      <c r="Z36" s="1583"/>
      <c r="AA36" s="1583"/>
      <c r="AB36" s="1583"/>
      <c r="AC36" s="1583"/>
      <c r="AD36" s="1583"/>
      <c r="AE36" s="1583"/>
      <c r="AF36" s="1583"/>
      <c r="AG36" s="1583"/>
      <c r="AH36" s="1583"/>
      <c r="AI36" s="1583"/>
      <c r="AJ36" s="1583"/>
      <c r="AK36" s="1583"/>
      <c r="AL36" s="1583"/>
      <c r="AM36" s="1583"/>
      <c r="AN36" s="1583"/>
      <c r="AO36" s="1583"/>
      <c r="AP36" s="1582" t="str">
        <f t="shared" si="1"/>
        <v>B-4.3.2.7</v>
      </c>
    </row>
    <row r="37" spans="1:42" ht="45" customHeight="1">
      <c r="A37" s="1582" t="s">
        <v>2471</v>
      </c>
      <c r="B37" s="1583"/>
      <c r="C37" s="1583"/>
      <c r="D37" s="1583"/>
      <c r="E37" s="1583"/>
      <c r="F37" s="1583"/>
      <c r="G37" s="1583"/>
      <c r="H37" s="1583"/>
      <c r="I37" s="1583"/>
      <c r="J37" s="1583"/>
      <c r="K37" s="1583"/>
      <c r="L37" s="1583"/>
      <c r="M37" s="1583"/>
      <c r="N37" s="1583"/>
      <c r="O37" s="1583"/>
      <c r="P37" s="1583"/>
      <c r="Q37" s="1583"/>
      <c r="R37" s="1583"/>
      <c r="S37" s="1583"/>
      <c r="T37" s="1583"/>
      <c r="U37" s="1583"/>
      <c r="V37" s="934"/>
      <c r="W37" s="1583"/>
      <c r="X37" s="1583"/>
      <c r="Y37" s="1583"/>
      <c r="Z37" s="1583"/>
      <c r="AA37" s="1583"/>
      <c r="AB37" s="1583"/>
      <c r="AC37" s="1583"/>
      <c r="AD37" s="1583"/>
      <c r="AE37" s="1583"/>
      <c r="AF37" s="1583"/>
      <c r="AG37" s="1583"/>
      <c r="AH37" s="1583"/>
      <c r="AI37" s="1583"/>
      <c r="AJ37" s="1583"/>
      <c r="AK37" s="1583"/>
      <c r="AL37" s="1583"/>
      <c r="AM37" s="1583"/>
      <c r="AN37" s="1583"/>
      <c r="AO37" s="1583"/>
      <c r="AP37" s="1582" t="str">
        <f t="shared" si="1"/>
        <v>B-4.3.2.8</v>
      </c>
    </row>
    <row r="38" spans="1:42" ht="45" customHeight="1">
      <c r="A38" s="1582" t="s">
        <v>2472</v>
      </c>
      <c r="B38" s="1583"/>
      <c r="C38" s="1583"/>
      <c r="D38" s="1583"/>
      <c r="E38" s="1583"/>
      <c r="F38" s="1583"/>
      <c r="G38" s="1583"/>
      <c r="H38" s="1583"/>
      <c r="I38" s="1583"/>
      <c r="J38" s="1583"/>
      <c r="K38" s="1583"/>
      <c r="L38" s="1583"/>
      <c r="M38" s="1583"/>
      <c r="N38" s="1583"/>
      <c r="O38" s="1583"/>
      <c r="P38" s="1583"/>
      <c r="Q38" s="1583"/>
      <c r="R38" s="1583"/>
      <c r="S38" s="1583"/>
      <c r="T38" s="1583"/>
      <c r="U38" s="1583"/>
      <c r="V38" s="934"/>
      <c r="W38" s="1583"/>
      <c r="X38" s="1583"/>
      <c r="Y38" s="1583"/>
      <c r="Z38" s="1583"/>
      <c r="AA38" s="1583"/>
      <c r="AB38" s="1583"/>
      <c r="AC38" s="1583"/>
      <c r="AD38" s="1583"/>
      <c r="AE38" s="1583"/>
      <c r="AF38" s="1583"/>
      <c r="AG38" s="1583"/>
      <c r="AH38" s="1583"/>
      <c r="AI38" s="1583"/>
      <c r="AJ38" s="1583"/>
      <c r="AK38" s="1583"/>
      <c r="AL38" s="1583"/>
      <c r="AM38" s="1583"/>
      <c r="AN38" s="1583"/>
      <c r="AO38" s="1583"/>
      <c r="AP38" s="1582" t="str">
        <f t="shared" si="1"/>
        <v>B-4.3.2.9</v>
      </c>
    </row>
    <row r="39" spans="1:42" ht="45" customHeight="1">
      <c r="A39" s="1582" t="s">
        <v>2473</v>
      </c>
      <c r="B39" s="1583"/>
      <c r="C39" s="1583"/>
      <c r="D39" s="1583"/>
      <c r="E39" s="1583"/>
      <c r="F39" s="1583"/>
      <c r="G39" s="1583"/>
      <c r="H39" s="1583"/>
      <c r="I39" s="1583"/>
      <c r="J39" s="1583"/>
      <c r="K39" s="1583"/>
      <c r="L39" s="1583"/>
      <c r="M39" s="1583"/>
      <c r="N39" s="1583"/>
      <c r="O39" s="1583"/>
      <c r="P39" s="1583"/>
      <c r="Q39" s="1583"/>
      <c r="R39" s="1583"/>
      <c r="S39" s="1583"/>
      <c r="T39" s="1583"/>
      <c r="U39" s="1583"/>
      <c r="V39" s="934"/>
      <c r="W39" s="1583"/>
      <c r="X39" s="1583"/>
      <c r="Y39" s="1583"/>
      <c r="Z39" s="1583"/>
      <c r="AA39" s="1583"/>
      <c r="AB39" s="1583"/>
      <c r="AC39" s="1583"/>
      <c r="AD39" s="1583"/>
      <c r="AE39" s="1583"/>
      <c r="AF39" s="1583"/>
      <c r="AG39" s="1583"/>
      <c r="AH39" s="1583"/>
      <c r="AI39" s="1583"/>
      <c r="AJ39" s="1583"/>
      <c r="AK39" s="1583"/>
      <c r="AL39" s="1583"/>
      <c r="AM39" s="1583"/>
      <c r="AN39" s="1583"/>
      <c r="AO39" s="1583"/>
      <c r="AP39" s="1582" t="str">
        <f t="shared" si="1"/>
        <v>B-4.3.2.10</v>
      </c>
    </row>
    <row r="40" spans="1:42" ht="45" customHeight="1">
      <c r="A40" s="1582" t="s">
        <v>2474</v>
      </c>
      <c r="B40" s="1583"/>
      <c r="C40" s="1583"/>
      <c r="D40" s="1583"/>
      <c r="E40" s="1583"/>
      <c r="F40" s="1583"/>
      <c r="G40" s="1583"/>
      <c r="H40" s="1583"/>
      <c r="I40" s="1583"/>
      <c r="J40" s="1583"/>
      <c r="K40" s="1583"/>
      <c r="L40" s="1583"/>
      <c r="M40" s="1583"/>
      <c r="N40" s="1583"/>
      <c r="O40" s="1583"/>
      <c r="P40" s="1583"/>
      <c r="Q40" s="1583"/>
      <c r="R40" s="1583"/>
      <c r="S40" s="1583"/>
      <c r="T40" s="1583"/>
      <c r="U40" s="1583"/>
      <c r="V40" s="934"/>
      <c r="W40" s="1583"/>
      <c r="X40" s="1583"/>
      <c r="Y40" s="1583"/>
      <c r="Z40" s="1583"/>
      <c r="AA40" s="1583"/>
      <c r="AB40" s="1583"/>
      <c r="AC40" s="1583"/>
      <c r="AD40" s="1583"/>
      <c r="AE40" s="1583"/>
      <c r="AF40" s="1583"/>
      <c r="AG40" s="1583"/>
      <c r="AH40" s="1583"/>
      <c r="AI40" s="1583"/>
      <c r="AJ40" s="1583"/>
      <c r="AK40" s="1583"/>
      <c r="AL40" s="1583"/>
      <c r="AM40" s="1583"/>
      <c r="AN40" s="1583"/>
      <c r="AO40" s="1583"/>
      <c r="AP40" s="1582" t="str">
        <f t="shared" si="1"/>
        <v>B-4.3.2.11</v>
      </c>
    </row>
    <row r="41" spans="1:42" ht="45" customHeight="1">
      <c r="A41" s="1582" t="s">
        <v>2475</v>
      </c>
      <c r="B41" s="1583"/>
      <c r="C41" s="1583"/>
      <c r="D41" s="1583"/>
      <c r="E41" s="1583"/>
      <c r="F41" s="1583"/>
      <c r="G41" s="1583"/>
      <c r="H41" s="1583"/>
      <c r="I41" s="1583"/>
      <c r="J41" s="1583"/>
      <c r="K41" s="1583"/>
      <c r="L41" s="1583"/>
      <c r="M41" s="1583"/>
      <c r="N41" s="1583"/>
      <c r="O41" s="1583"/>
      <c r="P41" s="1583"/>
      <c r="Q41" s="1583"/>
      <c r="R41" s="1583"/>
      <c r="S41" s="1583"/>
      <c r="T41" s="1583"/>
      <c r="U41" s="1583"/>
      <c r="V41" s="934"/>
      <c r="W41" s="1583"/>
      <c r="X41" s="1583"/>
      <c r="Y41" s="1583"/>
      <c r="Z41" s="1583"/>
      <c r="AA41" s="1583"/>
      <c r="AB41" s="1583"/>
      <c r="AC41" s="1583"/>
      <c r="AD41" s="1583"/>
      <c r="AE41" s="1583"/>
      <c r="AF41" s="1583"/>
      <c r="AG41" s="1583"/>
      <c r="AH41" s="1583"/>
      <c r="AI41" s="1583"/>
      <c r="AJ41" s="1583"/>
      <c r="AK41" s="1583"/>
      <c r="AL41" s="1583"/>
      <c r="AM41" s="1583"/>
      <c r="AN41" s="1583"/>
      <c r="AO41" s="1583"/>
      <c r="AP41" s="1582" t="str">
        <f t="shared" si="1"/>
        <v>B-4.3.2.12</v>
      </c>
    </row>
    <row r="42" spans="1:42" ht="45" customHeight="1">
      <c r="A42" s="1582" t="s">
        <v>2476</v>
      </c>
      <c r="B42" s="1583"/>
      <c r="C42" s="1583"/>
      <c r="D42" s="1583"/>
      <c r="E42" s="1583"/>
      <c r="F42" s="1583"/>
      <c r="G42" s="1583"/>
      <c r="H42" s="1583"/>
      <c r="I42" s="1583"/>
      <c r="J42" s="1583"/>
      <c r="K42" s="1583"/>
      <c r="L42" s="1583"/>
      <c r="M42" s="1583"/>
      <c r="N42" s="1583"/>
      <c r="O42" s="1583"/>
      <c r="P42" s="1583"/>
      <c r="Q42" s="1583"/>
      <c r="R42" s="1583"/>
      <c r="S42" s="1583"/>
      <c r="T42" s="1583"/>
      <c r="U42" s="1583"/>
      <c r="V42" s="934"/>
      <c r="W42" s="1583"/>
      <c r="X42" s="1583"/>
      <c r="Y42" s="1583"/>
      <c r="Z42" s="1583"/>
      <c r="AA42" s="1583"/>
      <c r="AB42" s="1583"/>
      <c r="AC42" s="1583"/>
      <c r="AD42" s="1583"/>
      <c r="AE42" s="1583"/>
      <c r="AF42" s="1583"/>
      <c r="AG42" s="1583"/>
      <c r="AH42" s="1583"/>
      <c r="AI42" s="1583"/>
      <c r="AJ42" s="1583"/>
      <c r="AK42" s="1583"/>
      <c r="AL42" s="1583"/>
      <c r="AM42" s="1583"/>
      <c r="AN42" s="1583"/>
      <c r="AO42" s="1583"/>
      <c r="AP42" s="1582" t="str">
        <f t="shared" si="1"/>
        <v>B-4.3.2.13</v>
      </c>
    </row>
    <row r="43" spans="1:42" s="654" customFormat="1">
      <c r="A43" s="655" t="s">
        <v>853</v>
      </c>
      <c r="B43" s="192"/>
      <c r="C43" s="192"/>
      <c r="D43" s="192"/>
      <c r="E43" s="192"/>
      <c r="F43" s="192"/>
      <c r="G43" s="192"/>
      <c r="H43" s="192"/>
      <c r="I43" s="192"/>
      <c r="J43" s="192"/>
      <c r="K43" s="192"/>
      <c r="L43" s="192"/>
      <c r="M43" s="192"/>
      <c r="N43" s="192"/>
      <c r="O43" s="192"/>
      <c r="P43" s="192"/>
      <c r="Q43" s="192"/>
      <c r="R43" s="192"/>
      <c r="S43" s="192"/>
      <c r="T43" s="192"/>
      <c r="U43" s="192"/>
      <c r="V43" s="192"/>
      <c r="W43" s="192"/>
      <c r="X43" s="192"/>
      <c r="Y43" s="192"/>
      <c r="Z43" s="192"/>
      <c r="AA43" s="192"/>
      <c r="AB43" s="192"/>
      <c r="AC43" s="1586"/>
      <c r="AD43" s="1586"/>
      <c r="AE43" s="1586"/>
      <c r="AF43" s="1586"/>
      <c r="AG43" s="1586"/>
      <c r="AH43" s="1586"/>
      <c r="AI43" s="1586"/>
      <c r="AJ43" s="1586"/>
      <c r="AK43" s="1586"/>
      <c r="AL43" s="192"/>
      <c r="AM43" s="192"/>
      <c r="AN43" s="192"/>
      <c r="AO43" s="192"/>
      <c r="AP43" s="193" t="s">
        <v>514</v>
      </c>
    </row>
    <row r="44" spans="1:42" s="777" customFormat="1" ht="33.75" customHeight="1">
      <c r="A44" s="775" t="s">
        <v>2477</v>
      </c>
      <c r="B44" s="776"/>
      <c r="C44" s="776"/>
      <c r="D44" s="638"/>
      <c r="E44" s="638"/>
      <c r="F44" s="638"/>
      <c r="G44" s="638"/>
      <c r="H44" s="638"/>
      <c r="I44" s="638"/>
      <c r="J44" s="638"/>
      <c r="K44" s="638"/>
      <c r="L44" s="638"/>
      <c r="M44" s="638"/>
      <c r="N44" s="638"/>
      <c r="O44" s="638"/>
      <c r="P44" s="638"/>
      <c r="Q44" s="185"/>
      <c r="R44" s="183"/>
      <c r="S44" s="638"/>
      <c r="T44" s="638"/>
      <c r="U44" s="638"/>
      <c r="V44" s="3771" t="s">
        <v>2478</v>
      </c>
      <c r="W44" s="3771"/>
      <c r="X44" s="3771"/>
      <c r="Y44" s="3771"/>
      <c r="Z44" s="3771"/>
      <c r="AA44" s="3771"/>
      <c r="AB44" s="3771"/>
      <c r="AC44" s="3771"/>
      <c r="AD44" s="3771"/>
      <c r="AE44" s="3771"/>
      <c r="AF44" s="3771"/>
      <c r="AG44" s="3771"/>
      <c r="AH44" s="3771"/>
      <c r="AI44" s="3771"/>
      <c r="AJ44" s="3771"/>
      <c r="AK44" s="3771"/>
      <c r="AL44" s="3771"/>
      <c r="AM44" s="3771"/>
      <c r="AN44" s="3771"/>
      <c r="AO44" s="3771"/>
      <c r="AP44" s="3771"/>
    </row>
    <row r="45" spans="1:42">
      <c r="A45" s="1073" t="s">
        <v>2479</v>
      </c>
      <c r="B45" s="1597"/>
      <c r="C45" s="1597"/>
      <c r="D45" s="1597"/>
      <c r="E45" s="1597"/>
      <c r="F45" s="1597"/>
      <c r="G45" s="1597"/>
      <c r="H45" s="1597"/>
      <c r="I45" s="1597"/>
      <c r="J45" s="1597"/>
      <c r="K45" s="1597"/>
      <c r="L45" s="1597"/>
      <c r="M45" s="1597"/>
      <c r="N45" s="1597"/>
      <c r="O45" s="1597"/>
      <c r="P45" s="1597"/>
      <c r="Q45" s="1597"/>
      <c r="R45" s="1597"/>
      <c r="S45" s="1597"/>
      <c r="T45" s="1597"/>
      <c r="U45" s="1597"/>
      <c r="V45" s="1597"/>
      <c r="W45" s="1597"/>
      <c r="X45" s="1597"/>
      <c r="Y45" s="1597"/>
      <c r="Z45" s="1597"/>
      <c r="AA45" s="1597"/>
      <c r="AB45" s="1597"/>
      <c r="AC45" s="1597"/>
      <c r="AD45" s="1597"/>
      <c r="AE45" s="1597"/>
      <c r="AF45" s="1597"/>
      <c r="AG45" s="1597"/>
      <c r="AH45" s="1597"/>
      <c r="AI45" s="1597"/>
      <c r="AJ45" s="1597"/>
      <c r="AK45" s="1597"/>
      <c r="AL45" s="1597"/>
      <c r="AM45" s="1597"/>
      <c r="AN45" s="1597"/>
      <c r="AO45" s="1597"/>
      <c r="AP45" s="1597"/>
    </row>
    <row r="48" spans="1:42">
      <c r="A48" s="1600"/>
      <c r="B48" s="1600"/>
      <c r="C48" s="1597"/>
      <c r="D48" s="1597"/>
      <c r="E48" s="1597"/>
      <c r="F48" s="1597"/>
      <c r="G48" s="1597"/>
      <c r="H48" s="1597"/>
      <c r="I48" s="1597"/>
      <c r="J48" s="1597"/>
      <c r="K48" s="1597"/>
      <c r="L48" s="1597"/>
      <c r="M48" s="1597"/>
      <c r="N48" s="1597"/>
      <c r="O48" s="1597"/>
      <c r="P48" s="1597"/>
      <c r="Q48" s="1597"/>
      <c r="R48" s="1597"/>
      <c r="S48" s="1597"/>
      <c r="T48" s="1597"/>
      <c r="U48" s="1597"/>
      <c r="V48" s="1597"/>
      <c r="W48" s="1597"/>
      <c r="X48" s="1597"/>
      <c r="Y48" s="1597"/>
      <c r="Z48" s="1597"/>
      <c r="AA48" s="1597"/>
      <c r="AB48" s="1597"/>
      <c r="AC48" s="1597"/>
      <c r="AD48" s="1597"/>
      <c r="AE48" s="1597"/>
      <c r="AF48" s="1597"/>
      <c r="AG48" s="1597"/>
      <c r="AH48" s="1597"/>
      <c r="AI48" s="1597"/>
      <c r="AJ48" s="1597"/>
      <c r="AK48" s="1597"/>
      <c r="AL48" s="1597"/>
      <c r="AM48" s="1597"/>
      <c r="AN48" s="1597"/>
      <c r="AO48" s="1597"/>
      <c r="AP48" s="1597"/>
    </row>
  </sheetData>
  <mergeCells count="43">
    <mergeCell ref="D28:F28"/>
    <mergeCell ref="G28:I28"/>
    <mergeCell ref="S28:U28"/>
    <mergeCell ref="P28:R28"/>
    <mergeCell ref="M28:O28"/>
    <mergeCell ref="J28:L28"/>
    <mergeCell ref="D9:F9"/>
    <mergeCell ref="Y9:AA9"/>
    <mergeCell ref="V9:X9"/>
    <mergeCell ref="AE9:AG9"/>
    <mergeCell ref="AB9:AD9"/>
    <mergeCell ref="S9:U9"/>
    <mergeCell ref="P9:R9"/>
    <mergeCell ref="M9:O9"/>
    <mergeCell ref="J9:L9"/>
    <mergeCell ref="G9:I9"/>
    <mergeCell ref="B28:B29"/>
    <mergeCell ref="C28:C29"/>
    <mergeCell ref="A28:A29"/>
    <mergeCell ref="A9:A10"/>
    <mergeCell ref="B9:B10"/>
    <mergeCell ref="C9:C10"/>
    <mergeCell ref="V44:AP44"/>
    <mergeCell ref="V26:AP26"/>
    <mergeCell ref="AO9:AO10"/>
    <mergeCell ref="AP28:AP29"/>
    <mergeCell ref="AP9:AP10"/>
    <mergeCell ref="V28:X28"/>
    <mergeCell ref="AN28:AN29"/>
    <mergeCell ref="AO28:AO29"/>
    <mergeCell ref="AN9:AN10"/>
    <mergeCell ref="AK9:AM9"/>
    <mergeCell ref="AH9:AJ9"/>
    <mergeCell ref="AK28:AM28"/>
    <mergeCell ref="AH28:AJ28"/>
    <mergeCell ref="AE28:AG28"/>
    <mergeCell ref="AB28:AD28"/>
    <mergeCell ref="Y28:AA28"/>
    <mergeCell ref="C1:E1"/>
    <mergeCell ref="C2:E2"/>
    <mergeCell ref="C3:E3"/>
    <mergeCell ref="C4:E4"/>
    <mergeCell ref="C5:E5"/>
  </mergeCells>
  <phoneticPr fontId="75" type="noConversion"/>
  <hyperlinks>
    <hyperlink ref="A45" location="Content!A1" display="Content!A1" xr:uid="{00000000-0004-0000-1C00-000000000000}"/>
  </hyperlinks>
  <printOptions horizontalCentered="1"/>
  <pageMargins left="0.23622047244094491" right="0.23622047244094491" top="0.70866141732283472" bottom="0.23622047244094491" header="0.19685039370078741" footer="3.937007874015748E-2"/>
  <pageSetup paperSize="9" scale="54" fitToWidth="2" fitToHeight="2" pageOrder="overThenDown" orientation="landscape" r:id="rId1"/>
  <headerFooter>
    <oddHeader>&amp;L&amp;G&amp;R&amp;G</oddHeader>
    <oddFooter>&amp;R&amp;P of &amp;N</oddFooter>
    <firstFooter>&amp;R&amp;P of &amp;N</firstFooter>
  </headerFooter>
  <rowBreaks count="1" manualBreakCount="1">
    <brk id="26" max="41" man="1"/>
  </rowBreaks>
  <colBreaks count="1" manualBreakCount="1">
    <brk id="21" max="43" man="1"/>
  </colBreaks>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V106"/>
  <sheetViews>
    <sheetView rightToLeft="1" view="pageBreakPreview" topLeftCell="K1" zoomScale="80" zoomScaleNormal="100" zoomScaleSheetLayoutView="80" zoomScalePageLayoutView="70" workbookViewId="0">
      <selection activeCell="S95" sqref="S95"/>
    </sheetView>
  </sheetViews>
  <sheetFormatPr defaultColWidth="10.28515625" defaultRowHeight="14.25"/>
  <cols>
    <col min="1" max="1" width="13.7109375" style="102" customWidth="1"/>
    <col min="2" max="2" width="22.140625" style="172" customWidth="1"/>
    <col min="3" max="3" width="24.7109375" style="102" customWidth="1"/>
    <col min="4" max="19" width="18.7109375" style="102" customWidth="1"/>
    <col min="20" max="20" width="30.7109375" style="768" customWidth="1"/>
    <col min="21" max="21" width="20.42578125" style="771" customWidth="1"/>
    <col min="22" max="22" width="13.7109375" style="102" customWidth="1"/>
    <col min="23" max="16384" width="10.28515625" style="102"/>
  </cols>
  <sheetData>
    <row r="1" spans="1:22" ht="25.15" customHeight="1">
      <c r="A1" s="2260" t="s">
        <v>72</v>
      </c>
      <c r="B1" s="891"/>
      <c r="C1" s="3288" t="s">
        <v>3490</v>
      </c>
      <c r="D1" s="3289"/>
      <c r="E1" s="3289"/>
      <c r="F1" s="742"/>
      <c r="G1" s="742"/>
      <c r="H1" s="742"/>
      <c r="I1" s="742"/>
      <c r="J1" s="742"/>
      <c r="K1" s="743"/>
      <c r="L1" s="3511" t="s">
        <v>4259</v>
      </c>
      <c r="M1" s="3512"/>
      <c r="N1" s="3512"/>
      <c r="O1" s="3512"/>
      <c r="P1" s="3512"/>
      <c r="Q1" s="3512"/>
      <c r="R1" s="3512"/>
      <c r="S1" s="3513"/>
      <c r="T1" s="1142"/>
      <c r="U1" s="764"/>
      <c r="V1" s="1817" t="s">
        <v>816</v>
      </c>
    </row>
    <row r="2" spans="1:22" ht="25.15" customHeight="1">
      <c r="A2" s="2260" t="s">
        <v>166</v>
      </c>
      <c r="B2" s="891"/>
      <c r="C2" s="3288" t="s">
        <v>3545</v>
      </c>
      <c r="D2" s="3289"/>
      <c r="E2" s="3289"/>
      <c r="F2" s="742"/>
      <c r="G2" s="742"/>
      <c r="H2" s="742"/>
      <c r="I2" s="742"/>
      <c r="J2" s="742"/>
      <c r="K2" s="743"/>
      <c r="L2" s="3511" t="s">
        <v>4276</v>
      </c>
      <c r="M2" s="3512"/>
      <c r="N2" s="3512"/>
      <c r="O2" s="3512"/>
      <c r="P2" s="3512"/>
      <c r="Q2" s="3512"/>
      <c r="R2" s="3512"/>
      <c r="S2" s="3513"/>
      <c r="T2" s="1142"/>
      <c r="U2" s="764"/>
      <c r="V2" s="1817" t="s">
        <v>74</v>
      </c>
    </row>
    <row r="3" spans="1:22" ht="25.15" customHeight="1">
      <c r="A3" s="2260" t="s">
        <v>167</v>
      </c>
      <c r="B3" s="891"/>
      <c r="C3" s="3288" t="s">
        <v>3546</v>
      </c>
      <c r="D3" s="3289"/>
      <c r="E3" s="3289"/>
      <c r="F3" s="742"/>
      <c r="G3" s="742"/>
      <c r="H3" s="742"/>
      <c r="I3" s="742"/>
      <c r="J3" s="742"/>
      <c r="K3" s="743"/>
      <c r="L3" s="3511" t="s">
        <v>4277</v>
      </c>
      <c r="M3" s="3512"/>
      <c r="N3" s="3512"/>
      <c r="O3" s="3512"/>
      <c r="P3" s="3512"/>
      <c r="Q3" s="3512"/>
      <c r="R3" s="3512"/>
      <c r="S3" s="3513"/>
      <c r="T3" s="1142"/>
      <c r="U3" s="764"/>
      <c r="V3" s="1817" t="s">
        <v>75</v>
      </c>
    </row>
    <row r="4" spans="1:22" ht="25.15" customHeight="1">
      <c r="A4" s="2260" t="s">
        <v>168</v>
      </c>
      <c r="B4" s="891"/>
      <c r="C4" s="3804">
        <v>45069</v>
      </c>
      <c r="D4" s="3289"/>
      <c r="E4" s="3289"/>
      <c r="F4" s="742"/>
      <c r="G4" s="742"/>
      <c r="H4" s="742"/>
      <c r="I4" s="742"/>
      <c r="J4" s="742"/>
      <c r="K4" s="743"/>
      <c r="L4" s="3514">
        <v>45069</v>
      </c>
      <c r="M4" s="3515"/>
      <c r="N4" s="3515"/>
      <c r="O4" s="3515"/>
      <c r="P4" s="3515"/>
      <c r="Q4" s="3515"/>
      <c r="R4" s="3515"/>
      <c r="S4" s="3516"/>
      <c r="T4" s="1142"/>
      <c r="U4" s="764"/>
      <c r="V4" s="1817" t="s">
        <v>76</v>
      </c>
    </row>
    <row r="5" spans="1:22" ht="40.15" customHeight="1">
      <c r="A5" s="2260" t="s">
        <v>169</v>
      </c>
      <c r="B5" s="891"/>
      <c r="C5" s="3289"/>
      <c r="D5" s="3289"/>
      <c r="E5" s="2800"/>
      <c r="F5" s="742"/>
      <c r="G5" s="742"/>
      <c r="H5" s="742"/>
      <c r="I5" s="742"/>
      <c r="J5" s="742"/>
      <c r="K5" s="743"/>
      <c r="L5" s="1447"/>
      <c r="M5" s="742"/>
      <c r="N5" s="742"/>
      <c r="O5" s="742"/>
      <c r="P5" s="742"/>
      <c r="Q5" s="742"/>
      <c r="R5" s="742"/>
      <c r="S5" s="743"/>
      <c r="T5" s="1142"/>
      <c r="U5" s="764"/>
      <c r="V5" s="1817" t="s">
        <v>78</v>
      </c>
    </row>
    <row r="6" spans="1:22" ht="18">
      <c r="A6" s="2798" t="s">
        <v>2480</v>
      </c>
      <c r="B6" s="385"/>
      <c r="C6" s="1674"/>
      <c r="D6" s="386"/>
      <c r="E6" s="387"/>
      <c r="F6" s="387"/>
      <c r="G6" s="387"/>
      <c r="H6" s="387"/>
      <c r="I6" s="387"/>
      <c r="J6" s="387"/>
      <c r="K6" s="1449"/>
      <c r="L6" s="1675"/>
      <c r="M6" s="386"/>
      <c r="N6" s="387"/>
      <c r="O6" s="387"/>
      <c r="P6" s="387"/>
      <c r="Q6" s="387"/>
      <c r="R6" s="387"/>
      <c r="S6" s="387"/>
      <c r="T6" s="1143"/>
      <c r="U6" s="765"/>
      <c r="V6" s="2746" t="s">
        <v>2318</v>
      </c>
    </row>
    <row r="7" spans="1:22" ht="21" customHeight="1">
      <c r="A7" s="2799" t="s">
        <v>2481</v>
      </c>
      <c r="B7" s="321"/>
      <c r="C7" s="321"/>
      <c r="D7" s="388"/>
      <c r="E7" s="389"/>
      <c r="F7" s="389"/>
      <c r="G7" s="389"/>
      <c r="H7" s="389"/>
      <c r="I7" s="389"/>
      <c r="J7" s="389"/>
      <c r="K7" s="1450"/>
      <c r="L7" s="333"/>
      <c r="M7" s="388"/>
      <c r="N7" s="389"/>
      <c r="O7" s="389"/>
      <c r="P7" s="389"/>
      <c r="Q7" s="389"/>
      <c r="R7" s="389"/>
      <c r="S7" s="389"/>
      <c r="T7" s="1144"/>
      <c r="U7" s="766"/>
      <c r="V7" s="2813" t="s">
        <v>2482</v>
      </c>
    </row>
    <row r="8" spans="1:22" ht="24.95" customHeight="1">
      <c r="A8" s="2384" t="s">
        <v>2483</v>
      </c>
      <c r="B8" s="604"/>
      <c r="C8" s="322"/>
      <c r="D8" s="322"/>
      <c r="E8" s="322"/>
      <c r="F8" s="322"/>
      <c r="G8" s="322"/>
      <c r="H8" s="322"/>
      <c r="I8" s="322"/>
      <c r="J8" s="322"/>
      <c r="K8" s="335"/>
      <c r="L8" s="341"/>
      <c r="M8" s="322"/>
      <c r="N8" s="322"/>
      <c r="O8" s="322"/>
      <c r="P8" s="322"/>
      <c r="Q8" s="322"/>
      <c r="R8" s="322"/>
      <c r="S8" s="322"/>
      <c r="T8" s="1448"/>
      <c r="U8" s="1448"/>
      <c r="V8" s="2228" t="s">
        <v>2484</v>
      </c>
    </row>
    <row r="9" spans="1:22" s="768" customFormat="1" ht="61.5" customHeight="1">
      <c r="A9" s="2804" t="s">
        <v>174</v>
      </c>
      <c r="B9" s="2805" t="s">
        <v>2485</v>
      </c>
      <c r="C9" s="2806" t="s">
        <v>2486</v>
      </c>
      <c r="D9" s="2267" t="s">
        <v>2487</v>
      </c>
      <c r="E9" s="2267" t="s">
        <v>4952</v>
      </c>
      <c r="F9" s="2267" t="s">
        <v>2488</v>
      </c>
      <c r="G9" s="2267" t="s">
        <v>2489</v>
      </c>
      <c r="H9" s="2267" t="s">
        <v>2490</v>
      </c>
      <c r="I9" s="2267" t="s">
        <v>2491</v>
      </c>
      <c r="J9" s="2267" t="s">
        <v>2492</v>
      </c>
      <c r="K9" s="2807" t="s">
        <v>2493</v>
      </c>
      <c r="L9" s="2803" t="s">
        <v>2494</v>
      </c>
      <c r="M9" s="2263" t="s">
        <v>2495</v>
      </c>
      <c r="N9" s="2263" t="s">
        <v>2496</v>
      </c>
      <c r="O9" s="2263" t="s">
        <v>2497</v>
      </c>
      <c r="P9" s="2263" t="s">
        <v>2498</v>
      </c>
      <c r="Q9" s="2263" t="s">
        <v>2499</v>
      </c>
      <c r="R9" s="2263" t="s">
        <v>4953</v>
      </c>
      <c r="S9" s="2263" t="s">
        <v>2501</v>
      </c>
      <c r="T9" s="2802" t="s">
        <v>2502</v>
      </c>
      <c r="U9" s="2263" t="s">
        <v>2503</v>
      </c>
      <c r="V9" s="2263" t="s">
        <v>254</v>
      </c>
    </row>
    <row r="10" spans="1:22" ht="54" customHeight="1">
      <c r="A10" s="2808" t="s">
        <v>2504</v>
      </c>
      <c r="B10" s="3790" t="s">
        <v>2505</v>
      </c>
      <c r="C10" s="2809" t="s">
        <v>4954</v>
      </c>
      <c r="D10" s="2812">
        <v>12985927.5</v>
      </c>
      <c r="E10" s="2812">
        <v>0</v>
      </c>
      <c r="F10" s="2812">
        <v>0</v>
      </c>
      <c r="G10" s="2812" t="s">
        <v>3555</v>
      </c>
      <c r="H10" s="2812">
        <v>0</v>
      </c>
      <c r="I10" s="2812">
        <v>0</v>
      </c>
      <c r="J10" s="1676"/>
      <c r="K10" s="1676"/>
      <c r="L10" s="1676"/>
      <c r="M10" s="1676"/>
      <c r="N10" s="2812">
        <v>0</v>
      </c>
      <c r="O10" s="2812">
        <v>0</v>
      </c>
      <c r="P10" s="2812" t="s">
        <v>3550</v>
      </c>
      <c r="Q10" s="2812">
        <v>0</v>
      </c>
      <c r="R10" s="2812">
        <v>0</v>
      </c>
      <c r="S10" s="2812">
        <v>12985927.5</v>
      </c>
      <c r="T10" s="2355" t="s">
        <v>4957</v>
      </c>
      <c r="U10" s="3796" t="s">
        <v>2507</v>
      </c>
      <c r="V10" s="2808" t="str">
        <f t="shared" ref="V10:V19" si="0">A10</f>
        <v>B-4.4.1.1</v>
      </c>
    </row>
    <row r="11" spans="1:22" ht="54" customHeight="1">
      <c r="A11" s="2808" t="s">
        <v>2508</v>
      </c>
      <c r="B11" s="3791"/>
      <c r="C11" s="2810" t="s">
        <v>2509</v>
      </c>
      <c r="D11" s="2812">
        <v>7999065</v>
      </c>
      <c r="E11" s="2812">
        <v>0</v>
      </c>
      <c r="F11" s="2812">
        <v>0</v>
      </c>
      <c r="G11" s="2812" t="s">
        <v>3555</v>
      </c>
      <c r="H11" s="2812">
        <v>0</v>
      </c>
      <c r="I11" s="2812">
        <v>0</v>
      </c>
      <c r="J11" s="1676"/>
      <c r="K11" s="1676"/>
      <c r="L11" s="1676"/>
      <c r="M11" s="1676"/>
      <c r="N11" s="2812">
        <v>0</v>
      </c>
      <c r="O11" s="2812">
        <v>0</v>
      </c>
      <c r="P11" s="2812" t="s">
        <v>3550</v>
      </c>
      <c r="Q11" s="2812">
        <v>0</v>
      </c>
      <c r="R11" s="2812">
        <v>0</v>
      </c>
      <c r="S11" s="2812">
        <v>7999065</v>
      </c>
      <c r="T11" s="2816" t="s">
        <v>2510</v>
      </c>
      <c r="U11" s="3797"/>
      <c r="V11" s="2808" t="str">
        <f t="shared" si="0"/>
        <v>B-4.4.1.2</v>
      </c>
    </row>
    <row r="12" spans="1:22" ht="54" customHeight="1">
      <c r="A12" s="2808" t="s">
        <v>2511</v>
      </c>
      <c r="B12" s="3792"/>
      <c r="C12" s="2810" t="s">
        <v>2512</v>
      </c>
      <c r="D12" s="2812">
        <v>599929875</v>
      </c>
      <c r="E12" s="2812">
        <v>0</v>
      </c>
      <c r="F12" s="2812">
        <v>0</v>
      </c>
      <c r="G12" s="2812" t="s">
        <v>3555</v>
      </c>
      <c r="H12" s="2812">
        <v>0</v>
      </c>
      <c r="I12" s="2812">
        <v>0</v>
      </c>
      <c r="J12" s="1676"/>
      <c r="K12" s="1676"/>
      <c r="L12" s="1676"/>
      <c r="M12" s="1676"/>
      <c r="N12" s="2812">
        <v>0</v>
      </c>
      <c r="O12" s="2812">
        <v>0</v>
      </c>
      <c r="P12" s="2812" t="s">
        <v>3550</v>
      </c>
      <c r="Q12" s="2812">
        <v>0</v>
      </c>
      <c r="R12" s="2812">
        <v>0</v>
      </c>
      <c r="S12" s="2812">
        <v>599929875</v>
      </c>
      <c r="T12" s="2816" t="s">
        <v>2513</v>
      </c>
      <c r="U12" s="3798"/>
      <c r="V12" s="2808" t="str">
        <f t="shared" si="0"/>
        <v>B-4.4.1.3</v>
      </c>
    </row>
    <row r="13" spans="1:22" ht="54" customHeight="1">
      <c r="A13" s="2808" t="s">
        <v>2514</v>
      </c>
      <c r="B13" s="3790" t="s">
        <v>2515</v>
      </c>
      <c r="C13" s="2809" t="s">
        <v>4955</v>
      </c>
      <c r="D13" s="2812">
        <v>4328642.5</v>
      </c>
      <c r="E13" s="2812">
        <v>0</v>
      </c>
      <c r="F13" s="2812">
        <v>0</v>
      </c>
      <c r="G13" s="2812" t="s">
        <v>3555</v>
      </c>
      <c r="H13" s="2812">
        <v>0</v>
      </c>
      <c r="I13" s="2812">
        <v>0</v>
      </c>
      <c r="J13" s="1676"/>
      <c r="K13" s="1676"/>
      <c r="L13" s="1676"/>
      <c r="M13" s="1676"/>
      <c r="N13" s="2812">
        <v>0</v>
      </c>
      <c r="O13" s="2812">
        <v>0</v>
      </c>
      <c r="P13" s="2812" t="s">
        <v>3550</v>
      </c>
      <c r="Q13" s="2812">
        <v>0</v>
      </c>
      <c r="R13" s="2812">
        <v>0</v>
      </c>
      <c r="S13" s="2812">
        <v>4328642.5</v>
      </c>
      <c r="T13" s="2814" t="s">
        <v>2516</v>
      </c>
      <c r="U13" s="3796" t="s">
        <v>2517</v>
      </c>
      <c r="V13" s="2808" t="str">
        <f t="shared" si="0"/>
        <v>B-4.4.1.4</v>
      </c>
    </row>
    <row r="14" spans="1:22" ht="54" customHeight="1">
      <c r="A14" s="2808" t="s">
        <v>2518</v>
      </c>
      <c r="B14" s="3791"/>
      <c r="C14" s="2810" t="s">
        <v>2519</v>
      </c>
      <c r="D14" s="2812">
        <v>1080000</v>
      </c>
      <c r="E14" s="2812">
        <v>0</v>
      </c>
      <c r="F14" s="2812">
        <v>0</v>
      </c>
      <c r="G14" s="2812" t="s">
        <v>3555</v>
      </c>
      <c r="H14" s="2812">
        <v>0</v>
      </c>
      <c r="I14" s="2812">
        <v>0</v>
      </c>
      <c r="J14" s="1676"/>
      <c r="K14" s="1676"/>
      <c r="L14" s="1676"/>
      <c r="M14" s="1676"/>
      <c r="N14" s="2812">
        <v>0</v>
      </c>
      <c r="O14" s="2812">
        <v>0</v>
      </c>
      <c r="P14" s="2812" t="s">
        <v>3550</v>
      </c>
      <c r="Q14" s="2812">
        <v>0</v>
      </c>
      <c r="R14" s="2812">
        <v>0</v>
      </c>
      <c r="S14" s="2812">
        <v>1080000</v>
      </c>
      <c r="T14" s="2816" t="s">
        <v>2520</v>
      </c>
      <c r="U14" s="3797"/>
      <c r="V14" s="2808" t="str">
        <f t="shared" si="0"/>
        <v>B-4.4.1.5</v>
      </c>
    </row>
    <row r="15" spans="1:22" ht="54" customHeight="1">
      <c r="A15" s="2808" t="s">
        <v>2521</v>
      </c>
      <c r="B15" s="3792"/>
      <c r="C15" s="2810" t="s">
        <v>2522</v>
      </c>
      <c r="D15" s="2812">
        <v>270000000</v>
      </c>
      <c r="E15" s="2812">
        <v>0</v>
      </c>
      <c r="F15" s="2812">
        <v>0</v>
      </c>
      <c r="G15" s="2812" t="s">
        <v>3555</v>
      </c>
      <c r="H15" s="2812">
        <v>0</v>
      </c>
      <c r="I15" s="2812">
        <v>0</v>
      </c>
      <c r="J15" s="1676"/>
      <c r="K15" s="1676"/>
      <c r="L15" s="1676"/>
      <c r="M15" s="1676"/>
      <c r="N15" s="2812">
        <v>0</v>
      </c>
      <c r="O15" s="2812">
        <v>0</v>
      </c>
      <c r="P15" s="2812" t="s">
        <v>3550</v>
      </c>
      <c r="Q15" s="2812">
        <v>0</v>
      </c>
      <c r="R15" s="2812">
        <v>0</v>
      </c>
      <c r="S15" s="2812">
        <v>270000000</v>
      </c>
      <c r="T15" s="2816" t="s">
        <v>2523</v>
      </c>
      <c r="U15" s="3798"/>
      <c r="V15" s="2808" t="str">
        <f t="shared" si="0"/>
        <v>B-4.4.1.6</v>
      </c>
    </row>
    <row r="16" spans="1:22" ht="54" customHeight="1">
      <c r="A16" s="2808" t="s">
        <v>2524</v>
      </c>
      <c r="B16" s="3793" t="s">
        <v>2525</v>
      </c>
      <c r="C16" s="2811" t="s">
        <v>4954</v>
      </c>
      <c r="D16" s="2812">
        <v>0</v>
      </c>
      <c r="E16" s="2812">
        <v>0</v>
      </c>
      <c r="F16" s="2812">
        <v>0</v>
      </c>
      <c r="G16" s="2812">
        <v>0</v>
      </c>
      <c r="H16" s="2812">
        <v>0</v>
      </c>
      <c r="I16" s="2812">
        <v>0</v>
      </c>
      <c r="J16" s="1676"/>
      <c r="K16" s="1676"/>
      <c r="L16" s="1676"/>
      <c r="M16" s="1676"/>
      <c r="N16" s="2812">
        <v>0</v>
      </c>
      <c r="O16" s="2812">
        <v>0</v>
      </c>
      <c r="P16" s="2812">
        <v>0</v>
      </c>
      <c r="Q16" s="2812">
        <v>0</v>
      </c>
      <c r="R16" s="2812">
        <v>0</v>
      </c>
      <c r="S16" s="2812">
        <v>0</v>
      </c>
      <c r="T16" s="2814" t="s">
        <v>2526</v>
      </c>
      <c r="U16" s="3796" t="s">
        <v>2527</v>
      </c>
      <c r="V16" s="2808" t="str">
        <f t="shared" si="0"/>
        <v>B-4.4.1.7</v>
      </c>
    </row>
    <row r="17" spans="1:22" ht="54" customHeight="1">
      <c r="A17" s="2808" t="s">
        <v>2528</v>
      </c>
      <c r="B17" s="3794"/>
      <c r="C17" s="2810" t="s">
        <v>2529</v>
      </c>
      <c r="D17" s="2812">
        <v>0</v>
      </c>
      <c r="E17" s="2812">
        <v>0</v>
      </c>
      <c r="F17" s="2812">
        <v>0</v>
      </c>
      <c r="G17" s="2812">
        <v>0</v>
      </c>
      <c r="H17" s="2812">
        <v>0</v>
      </c>
      <c r="I17" s="2812">
        <v>0</v>
      </c>
      <c r="J17" s="1676"/>
      <c r="K17" s="1676"/>
      <c r="L17" s="1676"/>
      <c r="M17" s="1676"/>
      <c r="N17" s="2812">
        <v>0</v>
      </c>
      <c r="O17" s="2812">
        <v>0</v>
      </c>
      <c r="P17" s="2812">
        <v>0</v>
      </c>
      <c r="Q17" s="2812">
        <v>0</v>
      </c>
      <c r="R17" s="2812">
        <v>0</v>
      </c>
      <c r="S17" s="2812">
        <v>0</v>
      </c>
      <c r="T17" s="2816" t="s">
        <v>2510</v>
      </c>
      <c r="U17" s="3797"/>
      <c r="V17" s="2808" t="str">
        <f t="shared" si="0"/>
        <v>B-4.4.1.8</v>
      </c>
    </row>
    <row r="18" spans="1:22" ht="54" customHeight="1">
      <c r="A18" s="2808" t="s">
        <v>2530</v>
      </c>
      <c r="B18" s="3795"/>
      <c r="C18" s="2810" t="s">
        <v>2531</v>
      </c>
      <c r="D18" s="2812">
        <v>0</v>
      </c>
      <c r="E18" s="2812">
        <v>0</v>
      </c>
      <c r="F18" s="2812">
        <v>0</v>
      </c>
      <c r="G18" s="2812">
        <v>0</v>
      </c>
      <c r="H18" s="2812">
        <v>0</v>
      </c>
      <c r="I18" s="2812">
        <v>0</v>
      </c>
      <c r="J18" s="1676"/>
      <c r="K18" s="1676"/>
      <c r="L18" s="1676"/>
      <c r="M18" s="1676"/>
      <c r="N18" s="2812">
        <v>0</v>
      </c>
      <c r="O18" s="2812">
        <v>0</v>
      </c>
      <c r="P18" s="2812">
        <v>0</v>
      </c>
      <c r="Q18" s="2812">
        <v>0</v>
      </c>
      <c r="R18" s="2812">
        <v>0</v>
      </c>
      <c r="S18" s="2812">
        <v>0</v>
      </c>
      <c r="T18" s="2816" t="s">
        <v>2532</v>
      </c>
      <c r="U18" s="3798"/>
      <c r="V18" s="2808" t="str">
        <f t="shared" si="0"/>
        <v>B-4.4.1.9</v>
      </c>
    </row>
    <row r="19" spans="1:22" ht="54" customHeight="1">
      <c r="A19" s="2355" t="s">
        <v>2533</v>
      </c>
      <c r="B19" s="3799" t="s">
        <v>495</v>
      </c>
      <c r="C19" s="3800"/>
      <c r="D19" s="1722"/>
      <c r="E19" s="1722"/>
      <c r="F19" s="1722"/>
      <c r="G19" s="1722"/>
      <c r="H19" s="1722"/>
      <c r="I19" s="1722"/>
      <c r="J19" s="156"/>
      <c r="K19" s="1676"/>
      <c r="L19" s="1676"/>
      <c r="M19" s="156"/>
      <c r="N19" s="1722"/>
      <c r="O19" s="1722"/>
      <c r="P19" s="1722"/>
      <c r="Q19" s="1722"/>
      <c r="R19" s="1722"/>
      <c r="S19" s="1722"/>
      <c r="T19" s="3801" t="s">
        <v>183</v>
      </c>
      <c r="U19" s="3801"/>
      <c r="V19" s="2355" t="str">
        <f t="shared" si="0"/>
        <v>B-4.4.1.10</v>
      </c>
    </row>
    <row r="20" spans="1:22" s="1156" customFormat="1" ht="12.75">
      <c r="A20" s="1416" t="s">
        <v>243</v>
      </c>
      <c r="B20" s="1417"/>
      <c r="C20" s="1417"/>
      <c r="D20" s="1051"/>
      <c r="E20" s="1051"/>
      <c r="F20" s="1153"/>
      <c r="G20" s="1153"/>
      <c r="H20" s="1153"/>
      <c r="I20" s="1153"/>
      <c r="J20" s="1153"/>
      <c r="K20" s="1154"/>
      <c r="L20" s="1154"/>
      <c r="M20" s="1153"/>
      <c r="N20" s="1153"/>
      <c r="O20" s="1153"/>
      <c r="P20" s="1153"/>
      <c r="Q20" s="1153"/>
      <c r="R20" s="1153"/>
      <c r="S20" s="1153"/>
      <c r="T20" s="1155"/>
      <c r="U20" s="1155"/>
      <c r="V20" s="1245" t="s">
        <v>514</v>
      </c>
    </row>
    <row r="21" spans="1:22" s="1146" customFormat="1">
      <c r="A21" s="775" t="s">
        <v>2534</v>
      </c>
      <c r="B21" s="1418"/>
      <c r="C21" s="1418"/>
      <c r="D21" s="102"/>
      <c r="E21" s="102"/>
      <c r="K21" s="1148"/>
      <c r="L21" s="1148"/>
      <c r="T21" s="1081"/>
      <c r="U21" s="1081"/>
      <c r="V21" s="1246" t="s">
        <v>2535</v>
      </c>
    </row>
    <row r="22" spans="1:22" ht="30" customHeight="1">
      <c r="A22" s="2817" t="s">
        <v>2536</v>
      </c>
      <c r="B22" s="660"/>
      <c r="C22" s="660"/>
      <c r="D22" s="660"/>
      <c r="E22" s="660"/>
      <c r="F22" s="660"/>
      <c r="G22" s="660"/>
      <c r="H22" s="660"/>
      <c r="I22" s="660"/>
      <c r="J22" s="660"/>
      <c r="K22" s="1181"/>
      <c r="L22" s="1037"/>
      <c r="M22" s="660"/>
      <c r="N22" s="660"/>
      <c r="O22" s="660"/>
      <c r="P22" s="660"/>
      <c r="Q22" s="660"/>
      <c r="R22" s="660"/>
      <c r="S22" s="660"/>
      <c r="T22" s="1451"/>
      <c r="U22" s="1451"/>
      <c r="V22" s="2294" t="s">
        <v>2537</v>
      </c>
    </row>
    <row r="23" spans="1:22" s="768" customFormat="1" ht="61.5" customHeight="1">
      <c r="A23" s="2804" t="s">
        <v>174</v>
      </c>
      <c r="B23" s="2805" t="s">
        <v>2485</v>
      </c>
      <c r="C23" s="2806" t="s">
        <v>2486</v>
      </c>
      <c r="D23" s="2267" t="s">
        <v>2487</v>
      </c>
      <c r="E23" s="2267" t="s">
        <v>4952</v>
      </c>
      <c r="F23" s="2267" t="s">
        <v>2488</v>
      </c>
      <c r="G23" s="2267" t="s">
        <v>2489</v>
      </c>
      <c r="H23" s="2267" t="s">
        <v>2490</v>
      </c>
      <c r="I23" s="2267" t="s">
        <v>2491</v>
      </c>
      <c r="J23" s="2267" t="s">
        <v>2492</v>
      </c>
      <c r="K23" s="2807" t="s">
        <v>2493</v>
      </c>
      <c r="L23" s="2803" t="s">
        <v>2494</v>
      </c>
      <c r="M23" s="2263" t="s">
        <v>2495</v>
      </c>
      <c r="N23" s="2263" t="s">
        <v>2496</v>
      </c>
      <c r="O23" s="2263" t="s">
        <v>2497</v>
      </c>
      <c r="P23" s="2263" t="s">
        <v>2498</v>
      </c>
      <c r="Q23" s="2263" t="s">
        <v>2499</v>
      </c>
      <c r="R23" s="2263" t="s">
        <v>4953</v>
      </c>
      <c r="S23" s="2263" t="s">
        <v>2501</v>
      </c>
      <c r="T23" s="2802" t="s">
        <v>2502</v>
      </c>
      <c r="U23" s="2263" t="s">
        <v>2503</v>
      </c>
      <c r="V23" s="2263" t="s">
        <v>254</v>
      </c>
    </row>
    <row r="24" spans="1:22" ht="54" customHeight="1">
      <c r="A24" s="2808" t="s">
        <v>2538</v>
      </c>
      <c r="B24" s="3790" t="s">
        <v>2505</v>
      </c>
      <c r="C24" s="2811" t="s">
        <v>4954</v>
      </c>
      <c r="D24" s="2812">
        <v>13496316.75</v>
      </c>
      <c r="E24" s="2812">
        <v>0</v>
      </c>
      <c r="F24" s="2812">
        <v>0</v>
      </c>
      <c r="G24" s="2812" t="s">
        <v>3555</v>
      </c>
      <c r="H24" s="2812">
        <v>0</v>
      </c>
      <c r="I24" s="2812">
        <v>0</v>
      </c>
      <c r="J24" s="1676"/>
      <c r="K24" s="1676"/>
      <c r="L24" s="770"/>
      <c r="M24" s="2812"/>
      <c r="N24" s="2812">
        <v>0</v>
      </c>
      <c r="O24" s="2812">
        <v>0</v>
      </c>
      <c r="P24" s="2812" t="s">
        <v>3550</v>
      </c>
      <c r="Q24" s="2812">
        <v>0</v>
      </c>
      <c r="R24" s="2812">
        <v>0</v>
      </c>
      <c r="S24" s="2812">
        <v>13496316.75</v>
      </c>
      <c r="T24" s="2355" t="s">
        <v>4957</v>
      </c>
      <c r="U24" s="3796" t="s">
        <v>2539</v>
      </c>
      <c r="V24" s="2808" t="str">
        <f>A24</f>
        <v>B-4.4.2.1</v>
      </c>
    </row>
    <row r="25" spans="1:22" ht="54" customHeight="1">
      <c r="A25" s="2808" t="s">
        <v>2540</v>
      </c>
      <c r="B25" s="3791"/>
      <c r="C25" s="2810" t="s">
        <v>2509</v>
      </c>
      <c r="D25" s="2812">
        <v>9106718</v>
      </c>
      <c r="E25" s="2812">
        <v>0</v>
      </c>
      <c r="F25" s="2812">
        <v>0</v>
      </c>
      <c r="G25" s="2812" t="s">
        <v>3555</v>
      </c>
      <c r="H25" s="2812">
        <v>0</v>
      </c>
      <c r="I25" s="2812">
        <v>0</v>
      </c>
      <c r="J25" s="1676"/>
      <c r="K25" s="1676"/>
      <c r="L25" s="770"/>
      <c r="M25" s="2812"/>
      <c r="N25" s="2812">
        <v>0</v>
      </c>
      <c r="O25" s="2812">
        <v>0</v>
      </c>
      <c r="P25" s="2812" t="s">
        <v>3550</v>
      </c>
      <c r="Q25" s="2812">
        <v>0</v>
      </c>
      <c r="R25" s="2812">
        <v>0</v>
      </c>
      <c r="S25" s="2812">
        <v>9106718</v>
      </c>
      <c r="T25" s="2816" t="s">
        <v>2510</v>
      </c>
      <c r="U25" s="3797"/>
      <c r="V25" s="2808" t="str">
        <f>A25</f>
        <v>B-4.4.2.2</v>
      </c>
    </row>
    <row r="26" spans="1:22" ht="54" customHeight="1">
      <c r="A26" s="2808" t="s">
        <v>2541</v>
      </c>
      <c r="B26" s="3792"/>
      <c r="C26" s="2810" t="s">
        <v>2512</v>
      </c>
      <c r="D26" s="2812">
        <v>910671800</v>
      </c>
      <c r="E26" s="2812">
        <v>0</v>
      </c>
      <c r="F26" s="2812">
        <v>0</v>
      </c>
      <c r="G26" s="2812" t="s">
        <v>3555</v>
      </c>
      <c r="H26" s="2812">
        <v>0</v>
      </c>
      <c r="I26" s="2812">
        <v>0</v>
      </c>
      <c r="J26" s="1676"/>
      <c r="K26" s="1676"/>
      <c r="L26" s="770"/>
      <c r="M26" s="2812"/>
      <c r="N26" s="2812">
        <v>0</v>
      </c>
      <c r="O26" s="2812">
        <v>0</v>
      </c>
      <c r="P26" s="2812" t="s">
        <v>3550</v>
      </c>
      <c r="Q26" s="2812">
        <v>0</v>
      </c>
      <c r="R26" s="2812">
        <v>0</v>
      </c>
      <c r="S26" s="2812">
        <v>910671800</v>
      </c>
      <c r="T26" s="2816" t="s">
        <v>2513</v>
      </c>
      <c r="U26" s="3798"/>
      <c r="V26" s="2808" t="str">
        <f>A26</f>
        <v>B-4.4.2.3</v>
      </c>
    </row>
    <row r="27" spans="1:22" ht="54" customHeight="1">
      <c r="A27" s="2808" t="s">
        <v>2542</v>
      </c>
      <c r="B27" s="3790" t="s">
        <v>2515</v>
      </c>
      <c r="C27" s="2811" t="s">
        <v>4954</v>
      </c>
      <c r="D27" s="2812">
        <v>4498772.25</v>
      </c>
      <c r="E27" s="2812">
        <v>0</v>
      </c>
      <c r="F27" s="2812">
        <v>0</v>
      </c>
      <c r="G27" s="2812" t="s">
        <v>3555</v>
      </c>
      <c r="H27" s="2812">
        <v>0</v>
      </c>
      <c r="I27" s="2812">
        <v>0</v>
      </c>
      <c r="J27" s="1676"/>
      <c r="K27" s="1676"/>
      <c r="L27" s="770"/>
      <c r="M27" s="2812"/>
      <c r="N27" s="2812">
        <v>0</v>
      </c>
      <c r="O27" s="2812">
        <v>0</v>
      </c>
      <c r="P27" s="2812" t="s">
        <v>3550</v>
      </c>
      <c r="Q27" s="2812">
        <v>0</v>
      </c>
      <c r="R27" s="2812">
        <v>0</v>
      </c>
      <c r="S27" s="2812">
        <v>4498772.25</v>
      </c>
      <c r="T27" s="2814" t="s">
        <v>2516</v>
      </c>
      <c r="U27" s="3796" t="s">
        <v>2517</v>
      </c>
      <c r="V27" s="2808" t="str">
        <f t="shared" ref="V27:V33" si="1">A27</f>
        <v>B-4.4.2.4</v>
      </c>
    </row>
    <row r="28" spans="1:22" ht="54" customHeight="1">
      <c r="A28" s="2808" t="s">
        <v>2543</v>
      </c>
      <c r="B28" s="3791"/>
      <c r="C28" s="2810" t="s">
        <v>2519</v>
      </c>
      <c r="D28" s="2812">
        <v>1080000</v>
      </c>
      <c r="E28" s="2812">
        <v>0</v>
      </c>
      <c r="F28" s="2812">
        <v>0</v>
      </c>
      <c r="G28" s="2812" t="s">
        <v>3555</v>
      </c>
      <c r="H28" s="2812">
        <v>0</v>
      </c>
      <c r="I28" s="2812">
        <v>0</v>
      </c>
      <c r="J28" s="1676"/>
      <c r="K28" s="1676"/>
      <c r="L28" s="770"/>
      <c r="M28" s="2812"/>
      <c r="N28" s="2812">
        <v>0</v>
      </c>
      <c r="O28" s="2812">
        <v>0</v>
      </c>
      <c r="P28" s="2812" t="s">
        <v>3550</v>
      </c>
      <c r="Q28" s="2812">
        <v>0</v>
      </c>
      <c r="R28" s="2812">
        <v>0</v>
      </c>
      <c r="S28" s="2812">
        <v>1080000</v>
      </c>
      <c r="T28" s="2816" t="s">
        <v>2520</v>
      </c>
      <c r="U28" s="3797"/>
      <c r="V28" s="2808" t="str">
        <f t="shared" si="1"/>
        <v>B-4.4.2.5</v>
      </c>
    </row>
    <row r="29" spans="1:22" ht="54" customHeight="1">
      <c r="A29" s="2808" t="s">
        <v>2544</v>
      </c>
      <c r="B29" s="3792"/>
      <c r="C29" s="2810" t="s">
        <v>2522</v>
      </c>
      <c r="D29" s="2812">
        <v>270000000</v>
      </c>
      <c r="E29" s="2812">
        <v>0</v>
      </c>
      <c r="F29" s="2812">
        <v>0</v>
      </c>
      <c r="G29" s="2812" t="s">
        <v>3555</v>
      </c>
      <c r="H29" s="2812">
        <v>0</v>
      </c>
      <c r="I29" s="2812">
        <v>0</v>
      </c>
      <c r="J29" s="1676"/>
      <c r="K29" s="1676"/>
      <c r="L29" s="770"/>
      <c r="M29" s="2812"/>
      <c r="N29" s="2812">
        <v>0</v>
      </c>
      <c r="O29" s="2812">
        <v>0</v>
      </c>
      <c r="P29" s="2812" t="s">
        <v>3550</v>
      </c>
      <c r="Q29" s="2812">
        <v>0</v>
      </c>
      <c r="R29" s="2812">
        <v>0</v>
      </c>
      <c r="S29" s="2812">
        <v>270000000</v>
      </c>
      <c r="T29" s="2816" t="s">
        <v>2545</v>
      </c>
      <c r="U29" s="3798"/>
      <c r="V29" s="2808" t="str">
        <f t="shared" si="1"/>
        <v>B-4.4.2.6</v>
      </c>
    </row>
    <row r="30" spans="1:22" ht="54" customHeight="1">
      <c r="A30" s="2808" t="s">
        <v>2546</v>
      </c>
      <c r="B30" s="3793" t="s">
        <v>2525</v>
      </c>
      <c r="C30" s="2811" t="s">
        <v>4954</v>
      </c>
      <c r="D30" s="2812">
        <v>0</v>
      </c>
      <c r="E30" s="2812">
        <v>0</v>
      </c>
      <c r="F30" s="2812">
        <v>0</v>
      </c>
      <c r="G30" s="2812">
        <v>0</v>
      </c>
      <c r="H30" s="2812">
        <v>0</v>
      </c>
      <c r="I30" s="2812">
        <v>0</v>
      </c>
      <c r="J30" s="1676"/>
      <c r="K30" s="1676"/>
      <c r="L30" s="770"/>
      <c r="M30" s="2812"/>
      <c r="N30" s="2812">
        <v>0</v>
      </c>
      <c r="O30" s="2812">
        <v>0</v>
      </c>
      <c r="P30" s="2812">
        <v>0</v>
      </c>
      <c r="Q30" s="2812">
        <v>0</v>
      </c>
      <c r="R30" s="2812">
        <v>0</v>
      </c>
      <c r="S30" s="2812">
        <v>0</v>
      </c>
      <c r="T30" s="2814" t="s">
        <v>2526</v>
      </c>
      <c r="U30" s="3796" t="s">
        <v>2527</v>
      </c>
      <c r="V30" s="2808" t="str">
        <f t="shared" si="1"/>
        <v>B-4.4.2.7</v>
      </c>
    </row>
    <row r="31" spans="1:22" ht="54" customHeight="1">
      <c r="A31" s="2808" t="s">
        <v>2547</v>
      </c>
      <c r="B31" s="3794"/>
      <c r="C31" s="2810" t="s">
        <v>2529</v>
      </c>
      <c r="D31" s="2812">
        <v>0</v>
      </c>
      <c r="E31" s="2812">
        <v>0</v>
      </c>
      <c r="F31" s="2812">
        <v>0</v>
      </c>
      <c r="G31" s="2812">
        <v>0</v>
      </c>
      <c r="H31" s="2812">
        <v>0</v>
      </c>
      <c r="I31" s="2812">
        <v>0</v>
      </c>
      <c r="J31" s="1676"/>
      <c r="K31" s="1676"/>
      <c r="L31" s="770"/>
      <c r="M31" s="2812"/>
      <c r="N31" s="2812">
        <v>0</v>
      </c>
      <c r="O31" s="2812">
        <v>0</v>
      </c>
      <c r="P31" s="2812">
        <v>0</v>
      </c>
      <c r="Q31" s="2812">
        <v>0</v>
      </c>
      <c r="R31" s="2812">
        <v>0</v>
      </c>
      <c r="S31" s="2812">
        <v>0</v>
      </c>
      <c r="T31" s="2816" t="s">
        <v>2510</v>
      </c>
      <c r="U31" s="3797"/>
      <c r="V31" s="2808" t="str">
        <f t="shared" si="1"/>
        <v>B-4.4.2.8</v>
      </c>
    </row>
    <row r="32" spans="1:22" ht="54" customHeight="1">
      <c r="A32" s="2808" t="s">
        <v>2548</v>
      </c>
      <c r="B32" s="3795"/>
      <c r="C32" s="2810" t="s">
        <v>2531</v>
      </c>
      <c r="D32" s="2812">
        <v>0</v>
      </c>
      <c r="E32" s="2812">
        <v>0</v>
      </c>
      <c r="F32" s="2812">
        <v>0</v>
      </c>
      <c r="G32" s="2812">
        <v>0</v>
      </c>
      <c r="H32" s="2812">
        <v>0</v>
      </c>
      <c r="I32" s="2812">
        <v>0</v>
      </c>
      <c r="J32" s="1676"/>
      <c r="K32" s="1676"/>
      <c r="L32" s="770"/>
      <c r="M32" s="2812"/>
      <c r="N32" s="2812">
        <v>0</v>
      </c>
      <c r="O32" s="2812">
        <v>0</v>
      </c>
      <c r="P32" s="2812">
        <v>0</v>
      </c>
      <c r="Q32" s="2812">
        <v>0</v>
      </c>
      <c r="R32" s="2812">
        <v>0</v>
      </c>
      <c r="S32" s="2812"/>
      <c r="T32" s="2816" t="s">
        <v>2532</v>
      </c>
      <c r="U32" s="3798"/>
      <c r="V32" s="2808" t="str">
        <f t="shared" si="1"/>
        <v>B-4.4.2.9</v>
      </c>
    </row>
    <row r="33" spans="1:22" ht="54" customHeight="1">
      <c r="A33" s="2355" t="s">
        <v>2549</v>
      </c>
      <c r="B33" s="2819"/>
      <c r="C33" s="2820" t="s">
        <v>495</v>
      </c>
      <c r="D33" s="156"/>
      <c r="E33" s="156"/>
      <c r="F33" s="156"/>
      <c r="G33" s="156"/>
      <c r="H33" s="156"/>
      <c r="I33" s="156"/>
      <c r="J33" s="156"/>
      <c r="K33" s="1676"/>
      <c r="L33" s="770"/>
      <c r="M33" s="1722"/>
      <c r="N33" s="1722"/>
      <c r="O33" s="1722"/>
      <c r="P33" s="1722"/>
      <c r="Q33" s="1722"/>
      <c r="R33" s="1722"/>
      <c r="S33" s="1722"/>
      <c r="T33" s="3802" t="s">
        <v>183</v>
      </c>
      <c r="U33" s="3802"/>
      <c r="V33" s="2355" t="str">
        <f t="shared" si="1"/>
        <v>B-4.4.2.10</v>
      </c>
    </row>
    <row r="34" spans="1:22" s="1156" customFormat="1" ht="12.75">
      <c r="A34" s="1416" t="s">
        <v>243</v>
      </c>
      <c r="B34" s="1417"/>
      <c r="C34" s="1417"/>
      <c r="D34" s="1051"/>
      <c r="E34" s="1051"/>
      <c r="F34" s="1153"/>
      <c r="G34" s="1153"/>
      <c r="H34" s="1153"/>
      <c r="I34" s="1153"/>
      <c r="J34" s="1153"/>
      <c r="K34" s="1154"/>
      <c r="L34" s="1154"/>
      <c r="M34" s="1153"/>
      <c r="N34" s="1153"/>
      <c r="O34" s="1153"/>
      <c r="P34" s="1153"/>
      <c r="Q34" s="1153"/>
      <c r="R34" s="1153"/>
      <c r="S34" s="1153"/>
      <c r="T34" s="1155"/>
      <c r="U34" s="1155"/>
      <c r="V34" s="1245" t="s">
        <v>514</v>
      </c>
    </row>
    <row r="35" spans="1:22" s="1146" customFormat="1">
      <c r="A35" s="775" t="s">
        <v>2534</v>
      </c>
      <c r="B35" s="1418"/>
      <c r="C35" s="1418"/>
      <c r="D35" s="102"/>
      <c r="E35" s="102"/>
      <c r="K35" s="1148"/>
      <c r="L35" s="1148"/>
      <c r="T35" s="1081"/>
      <c r="U35" s="1081"/>
      <c r="V35" s="1246" t="s">
        <v>2535</v>
      </c>
    </row>
    <row r="36" spans="1:22" ht="30" customHeight="1">
      <c r="A36" s="2686" t="s">
        <v>2550</v>
      </c>
      <c r="B36" s="322"/>
      <c r="C36" s="322"/>
      <c r="D36" s="322"/>
      <c r="E36" s="322"/>
      <c r="F36" s="322"/>
      <c r="G36" s="322"/>
      <c r="H36" s="322"/>
      <c r="I36" s="322"/>
      <c r="J36" s="322"/>
      <c r="K36" s="335"/>
      <c r="L36" s="341"/>
      <c r="M36" s="322"/>
      <c r="N36" s="322"/>
      <c r="O36" s="322"/>
      <c r="P36" s="322"/>
      <c r="Q36" s="322"/>
      <c r="R36" s="322"/>
      <c r="S36" s="322"/>
      <c r="T36" s="1448"/>
      <c r="U36" s="1448"/>
      <c r="V36" s="2228" t="s">
        <v>2551</v>
      </c>
    </row>
    <row r="37" spans="1:22" s="768" customFormat="1" ht="61.5" customHeight="1">
      <c r="A37" s="2804" t="s">
        <v>174</v>
      </c>
      <c r="B37" s="2805" t="s">
        <v>2485</v>
      </c>
      <c r="C37" s="2806" t="s">
        <v>2486</v>
      </c>
      <c r="D37" s="2267" t="s">
        <v>2487</v>
      </c>
      <c r="E37" s="2267" t="s">
        <v>4952</v>
      </c>
      <c r="F37" s="2267" t="s">
        <v>2488</v>
      </c>
      <c r="G37" s="2267" t="s">
        <v>2489</v>
      </c>
      <c r="H37" s="2267" t="s">
        <v>2490</v>
      </c>
      <c r="I37" s="2267" t="s">
        <v>2491</v>
      </c>
      <c r="J37" s="2267" t="s">
        <v>2492</v>
      </c>
      <c r="K37" s="2807" t="s">
        <v>2493</v>
      </c>
      <c r="L37" s="2803" t="s">
        <v>2494</v>
      </c>
      <c r="M37" s="2263" t="s">
        <v>2495</v>
      </c>
      <c r="N37" s="2263" t="s">
        <v>2496</v>
      </c>
      <c r="O37" s="2263" t="s">
        <v>2497</v>
      </c>
      <c r="P37" s="2263" t="s">
        <v>2498</v>
      </c>
      <c r="Q37" s="2263" t="s">
        <v>2499</v>
      </c>
      <c r="R37" s="2263" t="s">
        <v>4953</v>
      </c>
      <c r="S37" s="2263" t="s">
        <v>2501</v>
      </c>
      <c r="T37" s="2802" t="s">
        <v>2502</v>
      </c>
      <c r="U37" s="2263" t="s">
        <v>2503</v>
      </c>
      <c r="V37" s="2263" t="s">
        <v>254</v>
      </c>
    </row>
    <row r="38" spans="1:22" ht="54" customHeight="1">
      <c r="A38" s="2808" t="s">
        <v>2552</v>
      </c>
      <c r="B38" s="3790" t="s">
        <v>2505</v>
      </c>
      <c r="C38" s="2811" t="s">
        <v>4954</v>
      </c>
      <c r="D38" s="2812">
        <v>14452272</v>
      </c>
      <c r="E38" s="2812">
        <v>0</v>
      </c>
      <c r="F38" s="2812">
        <v>0</v>
      </c>
      <c r="G38" s="2812" t="s">
        <v>3555</v>
      </c>
      <c r="H38" s="2812">
        <v>0</v>
      </c>
      <c r="I38" s="2812">
        <v>0</v>
      </c>
      <c r="J38" s="1676"/>
      <c r="K38" s="1676"/>
      <c r="L38" s="2812"/>
      <c r="M38" s="2812"/>
      <c r="N38" s="2812">
        <v>0</v>
      </c>
      <c r="O38" s="2812">
        <v>0</v>
      </c>
      <c r="P38" s="2812" t="s">
        <v>3550</v>
      </c>
      <c r="Q38" s="2812">
        <v>0</v>
      </c>
      <c r="R38" s="2812">
        <v>0</v>
      </c>
      <c r="S38" s="2812">
        <v>14452272</v>
      </c>
      <c r="T38" s="2355" t="s">
        <v>4957</v>
      </c>
      <c r="U38" s="3796" t="s">
        <v>2553</v>
      </c>
      <c r="V38" s="2355" t="str">
        <f>A38</f>
        <v>B-4.4.3.1</v>
      </c>
    </row>
    <row r="39" spans="1:22" ht="54" customHeight="1">
      <c r="A39" s="2808" t="s">
        <v>2554</v>
      </c>
      <c r="B39" s="3791"/>
      <c r="C39" s="2810" t="s">
        <v>2509</v>
      </c>
      <c r="D39" s="2812">
        <v>9811299</v>
      </c>
      <c r="E39" s="2812">
        <v>0</v>
      </c>
      <c r="F39" s="2812">
        <v>0</v>
      </c>
      <c r="G39" s="2812" t="s">
        <v>3555</v>
      </c>
      <c r="H39" s="2812">
        <v>0</v>
      </c>
      <c r="I39" s="2812">
        <v>0</v>
      </c>
      <c r="J39" s="1676"/>
      <c r="K39" s="1676"/>
      <c r="L39" s="2812"/>
      <c r="M39" s="2812"/>
      <c r="N39" s="2812">
        <v>0</v>
      </c>
      <c r="O39" s="2812">
        <v>0</v>
      </c>
      <c r="P39" s="2812" t="s">
        <v>3550</v>
      </c>
      <c r="Q39" s="2812">
        <v>0</v>
      </c>
      <c r="R39" s="2812">
        <v>0</v>
      </c>
      <c r="S39" s="2812">
        <v>9811299</v>
      </c>
      <c r="T39" s="2816" t="s">
        <v>2510</v>
      </c>
      <c r="U39" s="3797"/>
      <c r="V39" s="2355" t="str">
        <f t="shared" ref="V39:V47" si="2">A39</f>
        <v>B-4.4.3.2</v>
      </c>
    </row>
    <row r="40" spans="1:22" ht="54" customHeight="1">
      <c r="A40" s="2808" t="s">
        <v>2555</v>
      </c>
      <c r="B40" s="3792"/>
      <c r="C40" s="2810" t="s">
        <v>2512</v>
      </c>
      <c r="D40" s="2812">
        <v>981129900</v>
      </c>
      <c r="E40" s="2812">
        <v>0</v>
      </c>
      <c r="F40" s="2812">
        <v>0</v>
      </c>
      <c r="G40" s="2812" t="s">
        <v>3555</v>
      </c>
      <c r="H40" s="2812">
        <v>0</v>
      </c>
      <c r="I40" s="2812">
        <v>0</v>
      </c>
      <c r="J40" s="1676"/>
      <c r="K40" s="1676"/>
      <c r="L40" s="2812"/>
      <c r="M40" s="2812"/>
      <c r="N40" s="2812">
        <v>0</v>
      </c>
      <c r="O40" s="2812">
        <v>0</v>
      </c>
      <c r="P40" s="2812" t="s">
        <v>3550</v>
      </c>
      <c r="Q40" s="2812">
        <v>0</v>
      </c>
      <c r="R40" s="2812">
        <v>0</v>
      </c>
      <c r="S40" s="2812">
        <v>981129900</v>
      </c>
      <c r="T40" s="2816" t="s">
        <v>2513</v>
      </c>
      <c r="U40" s="3798"/>
      <c r="V40" s="2355" t="str">
        <f t="shared" si="2"/>
        <v>B-4.4.3.3</v>
      </c>
    </row>
    <row r="41" spans="1:22" ht="54" customHeight="1">
      <c r="A41" s="2808" t="s">
        <v>2556</v>
      </c>
      <c r="B41" s="3790" t="s">
        <v>2515</v>
      </c>
      <c r="C41" s="2811" t="s">
        <v>4954</v>
      </c>
      <c r="D41" s="2812">
        <v>4817424</v>
      </c>
      <c r="E41" s="2812">
        <v>0</v>
      </c>
      <c r="F41" s="2812">
        <v>0</v>
      </c>
      <c r="G41" s="2812" t="s">
        <v>3555</v>
      </c>
      <c r="H41" s="2812">
        <v>0</v>
      </c>
      <c r="I41" s="2812">
        <v>0</v>
      </c>
      <c r="J41" s="1676"/>
      <c r="K41" s="1676"/>
      <c r="L41" s="2812"/>
      <c r="M41" s="2812"/>
      <c r="N41" s="2812">
        <v>0</v>
      </c>
      <c r="O41" s="2812">
        <v>0</v>
      </c>
      <c r="P41" s="2812" t="s">
        <v>3550</v>
      </c>
      <c r="Q41" s="2812">
        <v>0</v>
      </c>
      <c r="R41" s="2812">
        <v>0</v>
      </c>
      <c r="S41" s="2812">
        <v>4817424</v>
      </c>
      <c r="T41" s="2814" t="s">
        <v>2516</v>
      </c>
      <c r="U41" s="3796" t="s">
        <v>2517</v>
      </c>
      <c r="V41" s="2355" t="str">
        <f t="shared" si="2"/>
        <v>B-4.4.3.4</v>
      </c>
    </row>
    <row r="42" spans="1:22" ht="54" customHeight="1">
      <c r="A42" s="2808" t="s">
        <v>2557</v>
      </c>
      <c r="B42" s="3791"/>
      <c r="C42" s="2810" t="s">
        <v>2519</v>
      </c>
      <c r="D42" s="2812">
        <v>1080000</v>
      </c>
      <c r="E42" s="2812">
        <v>0</v>
      </c>
      <c r="F42" s="2812">
        <v>0</v>
      </c>
      <c r="G42" s="2812" t="s">
        <v>3555</v>
      </c>
      <c r="H42" s="2812">
        <v>0</v>
      </c>
      <c r="I42" s="2812">
        <v>0</v>
      </c>
      <c r="J42" s="1676"/>
      <c r="K42" s="1676"/>
      <c r="L42" s="2812"/>
      <c r="M42" s="2812"/>
      <c r="N42" s="2812">
        <v>0</v>
      </c>
      <c r="O42" s="2812">
        <v>0</v>
      </c>
      <c r="P42" s="2812" t="s">
        <v>3550</v>
      </c>
      <c r="Q42" s="2812">
        <v>0</v>
      </c>
      <c r="R42" s="2812">
        <v>0</v>
      </c>
      <c r="S42" s="2812">
        <v>1080000</v>
      </c>
      <c r="T42" s="2816" t="s">
        <v>2520</v>
      </c>
      <c r="U42" s="3797"/>
      <c r="V42" s="2355" t="str">
        <f t="shared" si="2"/>
        <v>B-4.4.3.5</v>
      </c>
    </row>
    <row r="43" spans="1:22" ht="54" customHeight="1">
      <c r="A43" s="2808" t="s">
        <v>2558</v>
      </c>
      <c r="B43" s="3792"/>
      <c r="C43" s="2810" t="s">
        <v>2522</v>
      </c>
      <c r="D43" s="2812">
        <v>248000000</v>
      </c>
      <c r="E43" s="2812">
        <v>0</v>
      </c>
      <c r="F43" s="2812">
        <v>0</v>
      </c>
      <c r="G43" s="2812" t="s">
        <v>3555</v>
      </c>
      <c r="H43" s="2812">
        <v>0</v>
      </c>
      <c r="I43" s="2812">
        <v>0</v>
      </c>
      <c r="J43" s="1676"/>
      <c r="K43" s="1676"/>
      <c r="L43" s="2812"/>
      <c r="M43" s="2812"/>
      <c r="N43" s="2812">
        <v>0</v>
      </c>
      <c r="O43" s="2812">
        <v>0</v>
      </c>
      <c r="P43" s="2812" t="s">
        <v>3550</v>
      </c>
      <c r="Q43" s="2812">
        <v>0</v>
      </c>
      <c r="R43" s="2812">
        <v>0</v>
      </c>
      <c r="S43" s="2812">
        <v>248000000</v>
      </c>
      <c r="T43" s="2816" t="s">
        <v>2523</v>
      </c>
      <c r="U43" s="3798"/>
      <c r="V43" s="2355" t="str">
        <f t="shared" si="2"/>
        <v>B-4.4.3.6</v>
      </c>
    </row>
    <row r="44" spans="1:22" ht="54" customHeight="1">
      <c r="A44" s="2808" t="s">
        <v>2559</v>
      </c>
      <c r="B44" s="3793" t="s">
        <v>2525</v>
      </c>
      <c r="C44" s="2811" t="s">
        <v>4954</v>
      </c>
      <c r="D44" s="2812">
        <v>0</v>
      </c>
      <c r="E44" s="2812">
        <v>0</v>
      </c>
      <c r="F44" s="2812">
        <v>0</v>
      </c>
      <c r="G44" s="2812">
        <v>0</v>
      </c>
      <c r="H44" s="2812">
        <v>0</v>
      </c>
      <c r="I44" s="2812">
        <v>0</v>
      </c>
      <c r="J44" s="1676"/>
      <c r="K44" s="1676"/>
      <c r="L44" s="2812"/>
      <c r="M44" s="2812"/>
      <c r="N44" s="2812">
        <v>0</v>
      </c>
      <c r="O44" s="2812">
        <v>0</v>
      </c>
      <c r="P44" s="2812">
        <v>0</v>
      </c>
      <c r="Q44" s="2812">
        <v>0</v>
      </c>
      <c r="R44" s="2812">
        <v>0</v>
      </c>
      <c r="S44" s="2812">
        <v>0</v>
      </c>
      <c r="T44" s="2355" t="s">
        <v>2526</v>
      </c>
      <c r="U44" s="3796" t="s">
        <v>2560</v>
      </c>
      <c r="V44" s="2355" t="str">
        <f t="shared" si="2"/>
        <v>B-4.4.3.7</v>
      </c>
    </row>
    <row r="45" spans="1:22" ht="54" customHeight="1">
      <c r="A45" s="2808" t="s">
        <v>2561</v>
      </c>
      <c r="B45" s="3794"/>
      <c r="C45" s="2810" t="s">
        <v>2562</v>
      </c>
      <c r="D45" s="2812">
        <v>0</v>
      </c>
      <c r="E45" s="2812">
        <v>0</v>
      </c>
      <c r="F45" s="2812">
        <v>0</v>
      </c>
      <c r="G45" s="2812">
        <v>0</v>
      </c>
      <c r="H45" s="2812">
        <v>0</v>
      </c>
      <c r="I45" s="2812">
        <v>0</v>
      </c>
      <c r="J45" s="1676"/>
      <c r="K45" s="1676"/>
      <c r="L45" s="2812"/>
      <c r="M45" s="2812"/>
      <c r="N45" s="2812">
        <v>0</v>
      </c>
      <c r="O45" s="2812">
        <v>0</v>
      </c>
      <c r="P45" s="2812">
        <v>0</v>
      </c>
      <c r="Q45" s="2812">
        <v>0</v>
      </c>
      <c r="R45" s="2812">
        <v>0</v>
      </c>
      <c r="S45" s="2812">
        <v>0</v>
      </c>
      <c r="T45" s="2818" t="s">
        <v>2510</v>
      </c>
      <c r="U45" s="3797"/>
      <c r="V45" s="2355" t="str">
        <f t="shared" si="2"/>
        <v>B-4.4.3.8</v>
      </c>
    </row>
    <row r="46" spans="1:22" ht="54" customHeight="1">
      <c r="A46" s="2808" t="s">
        <v>2563</v>
      </c>
      <c r="B46" s="3795"/>
      <c r="C46" s="2810" t="s">
        <v>2531</v>
      </c>
      <c r="D46" s="2812">
        <v>0</v>
      </c>
      <c r="E46" s="2812">
        <v>0</v>
      </c>
      <c r="F46" s="2812">
        <v>0</v>
      </c>
      <c r="G46" s="2812">
        <v>0</v>
      </c>
      <c r="H46" s="2812">
        <v>0</v>
      </c>
      <c r="I46" s="2812">
        <v>0</v>
      </c>
      <c r="J46" s="1676"/>
      <c r="K46" s="1676"/>
      <c r="L46" s="2812"/>
      <c r="M46" s="2812"/>
      <c r="N46" s="2812">
        <v>0</v>
      </c>
      <c r="O46" s="2812">
        <v>0</v>
      </c>
      <c r="P46" s="2812">
        <v>0</v>
      </c>
      <c r="Q46" s="2812">
        <v>0</v>
      </c>
      <c r="R46" s="2812">
        <v>0</v>
      </c>
      <c r="S46" s="2812">
        <v>0</v>
      </c>
      <c r="T46" s="2818" t="s">
        <v>2532</v>
      </c>
      <c r="U46" s="3798"/>
      <c r="V46" s="2355" t="str">
        <f t="shared" si="2"/>
        <v>B-4.4.3.9</v>
      </c>
    </row>
    <row r="47" spans="1:22" ht="54" customHeight="1">
      <c r="A47" s="2355" t="s">
        <v>2564</v>
      </c>
      <c r="B47" s="2819"/>
      <c r="C47" s="2820" t="s">
        <v>495</v>
      </c>
      <c r="D47" s="1722"/>
      <c r="E47" s="1722"/>
      <c r="F47" s="1722"/>
      <c r="G47" s="1722"/>
      <c r="H47" s="1722"/>
      <c r="I47" s="1722"/>
      <c r="J47" s="156"/>
      <c r="K47" s="1676"/>
      <c r="L47" s="2812"/>
      <c r="M47" s="1722"/>
      <c r="N47" s="1722"/>
      <c r="O47" s="1722"/>
      <c r="P47" s="1722"/>
      <c r="Q47" s="1722"/>
      <c r="R47" s="1722"/>
      <c r="S47" s="1722"/>
      <c r="T47" s="3801" t="s">
        <v>183</v>
      </c>
      <c r="U47" s="3801"/>
      <c r="V47" s="2355" t="str">
        <f t="shared" si="2"/>
        <v>B-4.4.3.10</v>
      </c>
    </row>
    <row r="48" spans="1:22" s="1156" customFormat="1" ht="15.75">
      <c r="A48" s="1416" t="s">
        <v>243</v>
      </c>
      <c r="B48" s="1417"/>
      <c r="C48" s="1417"/>
      <c r="D48" s="2821"/>
      <c r="E48" s="2821"/>
      <c r="F48" s="2822"/>
      <c r="G48" s="2822"/>
      <c r="H48" s="2822"/>
      <c r="I48" s="2822"/>
      <c r="J48" s="1153"/>
      <c r="K48" s="1154"/>
      <c r="L48" s="1154"/>
      <c r="M48" s="1153"/>
      <c r="N48" s="1153"/>
      <c r="O48" s="1153"/>
      <c r="P48" s="1153"/>
      <c r="Q48" s="1153"/>
      <c r="R48" s="1153"/>
      <c r="S48" s="1153"/>
      <c r="T48" s="1155"/>
      <c r="U48" s="1155"/>
      <c r="V48" s="1245" t="s">
        <v>514</v>
      </c>
    </row>
    <row r="49" spans="1:22" s="1146" customFormat="1">
      <c r="A49" s="775" t="s">
        <v>2534</v>
      </c>
      <c r="B49" s="1418"/>
      <c r="C49" s="1418"/>
      <c r="D49" s="102"/>
      <c r="E49" s="102"/>
      <c r="K49" s="1148"/>
      <c r="L49" s="1148"/>
      <c r="T49" s="1081"/>
      <c r="U49" s="1081"/>
      <c r="V49" s="1246" t="s">
        <v>2535</v>
      </c>
    </row>
    <row r="50" spans="1:22" ht="30" customHeight="1">
      <c r="A50" s="2686" t="s">
        <v>2565</v>
      </c>
      <c r="B50" s="322"/>
      <c r="C50" s="322"/>
      <c r="D50" s="322"/>
      <c r="E50" s="322"/>
      <c r="F50" s="322"/>
      <c r="G50" s="322"/>
      <c r="H50" s="322"/>
      <c r="I50" s="322"/>
      <c r="J50" s="322"/>
      <c r="K50" s="335"/>
      <c r="L50" s="341"/>
      <c r="M50" s="322"/>
      <c r="N50" s="322"/>
      <c r="O50" s="322"/>
      <c r="P50" s="322"/>
      <c r="Q50" s="322"/>
      <c r="R50" s="322"/>
      <c r="S50" s="322"/>
      <c r="T50" s="1448"/>
      <c r="U50" s="1448"/>
      <c r="V50" s="2228" t="s">
        <v>2566</v>
      </c>
    </row>
    <row r="51" spans="1:22" s="768" customFormat="1" ht="61.5" customHeight="1">
      <c r="A51" s="2801" t="s">
        <v>174</v>
      </c>
      <c r="B51" s="2717" t="s">
        <v>2485</v>
      </c>
      <c r="C51" s="2802" t="s">
        <v>2486</v>
      </c>
      <c r="D51" s="2263" t="s">
        <v>2487</v>
      </c>
      <c r="E51" s="2263" t="s">
        <v>4951</v>
      </c>
      <c r="F51" s="2263" t="s">
        <v>2488</v>
      </c>
      <c r="G51" s="2263" t="s">
        <v>2489</v>
      </c>
      <c r="H51" s="2263" t="s">
        <v>2490</v>
      </c>
      <c r="I51" s="2263" t="s">
        <v>2491</v>
      </c>
      <c r="J51" s="2263" t="s">
        <v>2492</v>
      </c>
      <c r="K51" s="2803" t="s">
        <v>2493</v>
      </c>
      <c r="L51" s="2803" t="s">
        <v>2494</v>
      </c>
      <c r="M51" s="2263" t="s">
        <v>2495</v>
      </c>
      <c r="N51" s="2263" t="s">
        <v>2496</v>
      </c>
      <c r="O51" s="2263" t="s">
        <v>2497</v>
      </c>
      <c r="P51" s="2263" t="s">
        <v>2498</v>
      </c>
      <c r="Q51" s="2263" t="s">
        <v>2499</v>
      </c>
      <c r="R51" s="2263" t="s">
        <v>4953</v>
      </c>
      <c r="S51" s="2263" t="s">
        <v>2501</v>
      </c>
      <c r="T51" s="2802" t="s">
        <v>2502</v>
      </c>
      <c r="U51" s="2263" t="s">
        <v>2503</v>
      </c>
      <c r="V51" s="2263" t="s">
        <v>254</v>
      </c>
    </row>
    <row r="52" spans="1:22" ht="54" customHeight="1">
      <c r="A52" s="2808" t="s">
        <v>2567</v>
      </c>
      <c r="B52" s="3790" t="s">
        <v>2505</v>
      </c>
      <c r="C52" s="2811" t="s">
        <v>4954</v>
      </c>
      <c r="D52" s="2812">
        <v>15174145.800000001</v>
      </c>
      <c r="E52" s="2812">
        <v>0</v>
      </c>
      <c r="F52" s="2812">
        <v>0</v>
      </c>
      <c r="G52" s="2812" t="s">
        <v>3555</v>
      </c>
      <c r="H52" s="2812">
        <v>0</v>
      </c>
      <c r="I52" s="2812">
        <v>0</v>
      </c>
      <c r="J52" s="2812"/>
      <c r="K52" s="1676"/>
      <c r="L52" s="2812"/>
      <c r="M52" s="2812"/>
      <c r="N52" s="2812">
        <v>0</v>
      </c>
      <c r="O52" s="2812">
        <v>0</v>
      </c>
      <c r="P52" s="2812" t="s">
        <v>3550</v>
      </c>
      <c r="Q52" s="2812">
        <v>0</v>
      </c>
      <c r="R52" s="2812">
        <v>0</v>
      </c>
      <c r="S52" s="2812">
        <v>15174145.800000001</v>
      </c>
      <c r="T52" s="2355" t="s">
        <v>4957</v>
      </c>
      <c r="U52" s="3796" t="s">
        <v>2553</v>
      </c>
      <c r="V52" s="2355" t="str">
        <f t="shared" ref="V52:V61" si="3">A52</f>
        <v>B-4.4.4.1</v>
      </c>
    </row>
    <row r="53" spans="1:22" ht="54" customHeight="1">
      <c r="A53" s="2808" t="s">
        <v>2568</v>
      </c>
      <c r="B53" s="3791"/>
      <c r="C53" s="2810" t="s">
        <v>2509</v>
      </c>
      <c r="D53" s="2812">
        <v>10532851</v>
      </c>
      <c r="E53" s="2812">
        <v>0</v>
      </c>
      <c r="F53" s="2812">
        <v>0</v>
      </c>
      <c r="G53" s="2812" t="s">
        <v>3555</v>
      </c>
      <c r="H53" s="2812">
        <v>0</v>
      </c>
      <c r="I53" s="2812">
        <v>0</v>
      </c>
      <c r="J53" s="2812"/>
      <c r="K53" s="1676"/>
      <c r="L53" s="2812"/>
      <c r="M53" s="2812"/>
      <c r="N53" s="2812">
        <v>0</v>
      </c>
      <c r="O53" s="2812">
        <v>0</v>
      </c>
      <c r="P53" s="2812" t="s">
        <v>3550</v>
      </c>
      <c r="Q53" s="2812">
        <v>0</v>
      </c>
      <c r="R53" s="2812">
        <v>0</v>
      </c>
      <c r="S53" s="2812">
        <v>10532851</v>
      </c>
      <c r="T53" s="2818" t="s">
        <v>2510</v>
      </c>
      <c r="U53" s="3797"/>
      <c r="V53" s="2355" t="str">
        <f t="shared" si="3"/>
        <v>B-4.4.4.2</v>
      </c>
    </row>
    <row r="54" spans="1:22" ht="54" customHeight="1">
      <c r="A54" s="2808" t="s">
        <v>2569</v>
      </c>
      <c r="B54" s="3792"/>
      <c r="C54" s="2810" t="s">
        <v>2512</v>
      </c>
      <c r="D54" s="2812">
        <v>2106570200</v>
      </c>
      <c r="E54" s="2812">
        <v>0</v>
      </c>
      <c r="F54" s="2812">
        <v>0</v>
      </c>
      <c r="G54" s="2812" t="s">
        <v>3555</v>
      </c>
      <c r="H54" s="2812">
        <v>0</v>
      </c>
      <c r="I54" s="2812">
        <v>0</v>
      </c>
      <c r="J54" s="2812"/>
      <c r="K54" s="1676"/>
      <c r="L54" s="2812"/>
      <c r="M54" s="2812"/>
      <c r="N54" s="2812">
        <v>0</v>
      </c>
      <c r="O54" s="2812">
        <v>0</v>
      </c>
      <c r="P54" s="2812" t="s">
        <v>3550</v>
      </c>
      <c r="Q54" s="2812">
        <v>0</v>
      </c>
      <c r="R54" s="2812">
        <v>0</v>
      </c>
      <c r="S54" s="2812">
        <v>2106570200</v>
      </c>
      <c r="T54" s="2818" t="s">
        <v>2513</v>
      </c>
      <c r="U54" s="3798"/>
      <c r="V54" s="2355" t="str">
        <f t="shared" si="3"/>
        <v>B-4.4.4.3</v>
      </c>
    </row>
    <row r="55" spans="1:22" ht="54" customHeight="1">
      <c r="A55" s="2808" t="s">
        <v>2570</v>
      </c>
      <c r="B55" s="3790" t="s">
        <v>2515</v>
      </c>
      <c r="C55" s="2811" t="s">
        <v>4954</v>
      </c>
      <c r="D55" s="2812">
        <v>5058048.5999999996</v>
      </c>
      <c r="E55" s="2812">
        <v>0</v>
      </c>
      <c r="F55" s="2812">
        <v>0</v>
      </c>
      <c r="G55" s="2812" t="s">
        <v>3555</v>
      </c>
      <c r="H55" s="2812">
        <v>0</v>
      </c>
      <c r="I55" s="2812">
        <v>0</v>
      </c>
      <c r="J55" s="2812"/>
      <c r="K55" s="1676"/>
      <c r="L55" s="2812"/>
      <c r="M55" s="2812"/>
      <c r="N55" s="2812">
        <v>0</v>
      </c>
      <c r="O55" s="2812">
        <v>0</v>
      </c>
      <c r="P55" s="2812" t="s">
        <v>3550</v>
      </c>
      <c r="Q55" s="2812">
        <v>0</v>
      </c>
      <c r="R55" s="2812">
        <v>0</v>
      </c>
      <c r="S55" s="2812">
        <v>5058048.5999999996</v>
      </c>
      <c r="T55" s="2355" t="s">
        <v>2516</v>
      </c>
      <c r="U55" s="3796" t="s">
        <v>2517</v>
      </c>
      <c r="V55" s="2355" t="str">
        <f t="shared" si="3"/>
        <v>B-4.4.4.4</v>
      </c>
    </row>
    <row r="56" spans="1:22" ht="54" customHeight="1">
      <c r="A56" s="2808" t="s">
        <v>2571</v>
      </c>
      <c r="B56" s="3791"/>
      <c r="C56" s="2810" t="s">
        <v>2519</v>
      </c>
      <c r="D56" s="2812">
        <v>1116000</v>
      </c>
      <c r="E56" s="2812">
        <v>0</v>
      </c>
      <c r="F56" s="2812">
        <v>0</v>
      </c>
      <c r="G56" s="2812" t="s">
        <v>3555</v>
      </c>
      <c r="H56" s="2812">
        <v>0</v>
      </c>
      <c r="I56" s="2812">
        <v>0</v>
      </c>
      <c r="J56" s="2812"/>
      <c r="K56" s="1676"/>
      <c r="L56" s="2812"/>
      <c r="M56" s="2812"/>
      <c r="N56" s="2812">
        <v>0</v>
      </c>
      <c r="O56" s="2812">
        <v>0</v>
      </c>
      <c r="P56" s="2812" t="s">
        <v>3550</v>
      </c>
      <c r="Q56" s="2812">
        <v>0</v>
      </c>
      <c r="R56" s="2812">
        <v>0</v>
      </c>
      <c r="S56" s="2812">
        <v>1116000</v>
      </c>
      <c r="T56" s="2816" t="s">
        <v>2520</v>
      </c>
      <c r="U56" s="3797"/>
      <c r="V56" s="2355" t="str">
        <f t="shared" si="3"/>
        <v>B-4.4.4.5</v>
      </c>
    </row>
    <row r="57" spans="1:22" ht="54" customHeight="1">
      <c r="A57" s="2808" t="s">
        <v>2572</v>
      </c>
      <c r="B57" s="3792"/>
      <c r="C57" s="2810" t="s">
        <v>2522</v>
      </c>
      <c r="D57" s="2812">
        <v>669000000</v>
      </c>
      <c r="E57" s="2812">
        <v>0</v>
      </c>
      <c r="F57" s="2812">
        <v>0</v>
      </c>
      <c r="G57" s="2812" t="s">
        <v>3555</v>
      </c>
      <c r="H57" s="2812">
        <v>0</v>
      </c>
      <c r="I57" s="2812">
        <v>0</v>
      </c>
      <c r="J57" s="2812"/>
      <c r="K57" s="1676"/>
      <c r="L57" s="2812"/>
      <c r="M57" s="2812"/>
      <c r="N57" s="2812">
        <v>0</v>
      </c>
      <c r="O57" s="2812">
        <v>0</v>
      </c>
      <c r="P57" s="2812" t="s">
        <v>3550</v>
      </c>
      <c r="Q57" s="2812">
        <v>0</v>
      </c>
      <c r="R57" s="2812">
        <v>0</v>
      </c>
      <c r="S57" s="2812">
        <v>669000000</v>
      </c>
      <c r="T57" s="2816" t="s">
        <v>2523</v>
      </c>
      <c r="U57" s="3798"/>
      <c r="V57" s="2355" t="str">
        <f t="shared" si="3"/>
        <v>B-4.4.4.6</v>
      </c>
    </row>
    <row r="58" spans="1:22" ht="54" customHeight="1">
      <c r="A58" s="2808" t="s">
        <v>2573</v>
      </c>
      <c r="B58" s="3793" t="s">
        <v>2574</v>
      </c>
      <c r="C58" s="2811" t="s">
        <v>4954</v>
      </c>
      <c r="D58" s="2812">
        <v>0</v>
      </c>
      <c r="E58" s="2812">
        <v>0</v>
      </c>
      <c r="F58" s="2812">
        <v>0</v>
      </c>
      <c r="G58" s="2812">
        <v>0</v>
      </c>
      <c r="H58" s="2812">
        <v>0</v>
      </c>
      <c r="I58" s="2812">
        <v>0</v>
      </c>
      <c r="J58" s="2812"/>
      <c r="K58" s="1676"/>
      <c r="L58" s="2812"/>
      <c r="M58" s="2812"/>
      <c r="N58" s="2812">
        <v>0</v>
      </c>
      <c r="O58" s="2812">
        <v>0</v>
      </c>
      <c r="P58" s="2812">
        <v>0</v>
      </c>
      <c r="Q58" s="2812">
        <v>0</v>
      </c>
      <c r="R58" s="2812">
        <v>0</v>
      </c>
      <c r="S58" s="2812">
        <v>0</v>
      </c>
      <c r="T58" s="2355" t="s">
        <v>2526</v>
      </c>
      <c r="U58" s="3796" t="s">
        <v>2575</v>
      </c>
      <c r="V58" s="2355" t="str">
        <f t="shared" si="3"/>
        <v>B-4.4.4.7</v>
      </c>
    </row>
    <row r="59" spans="1:22" ht="54" customHeight="1">
      <c r="A59" s="2808" t="s">
        <v>2576</v>
      </c>
      <c r="B59" s="3794"/>
      <c r="C59" s="2828" t="s">
        <v>2562</v>
      </c>
      <c r="D59" s="2812">
        <v>0</v>
      </c>
      <c r="E59" s="2812">
        <v>0</v>
      </c>
      <c r="F59" s="2812">
        <v>0</v>
      </c>
      <c r="G59" s="2812">
        <v>0</v>
      </c>
      <c r="H59" s="2812">
        <v>0</v>
      </c>
      <c r="I59" s="2812">
        <v>0</v>
      </c>
      <c r="J59" s="2812"/>
      <c r="K59" s="1676"/>
      <c r="L59" s="2812"/>
      <c r="M59" s="2812"/>
      <c r="N59" s="2812">
        <v>0</v>
      </c>
      <c r="O59" s="2812">
        <v>0</v>
      </c>
      <c r="P59" s="2812">
        <v>0</v>
      </c>
      <c r="Q59" s="2812">
        <v>0</v>
      </c>
      <c r="R59" s="2812">
        <v>0</v>
      </c>
      <c r="S59" s="2812">
        <v>0</v>
      </c>
      <c r="T59" s="2818" t="s">
        <v>2510</v>
      </c>
      <c r="U59" s="3797"/>
      <c r="V59" s="2355" t="str">
        <f t="shared" si="3"/>
        <v>B-4.4.4.8</v>
      </c>
    </row>
    <row r="60" spans="1:22" ht="54" customHeight="1">
      <c r="A60" s="2808" t="s">
        <v>2577</v>
      </c>
      <c r="B60" s="3795"/>
      <c r="C60" s="2810" t="s">
        <v>2531</v>
      </c>
      <c r="D60" s="2812">
        <v>0</v>
      </c>
      <c r="E60" s="2812">
        <v>0</v>
      </c>
      <c r="F60" s="2812">
        <v>0</v>
      </c>
      <c r="G60" s="2812">
        <v>0</v>
      </c>
      <c r="H60" s="2812">
        <v>0</v>
      </c>
      <c r="I60" s="2812">
        <v>0</v>
      </c>
      <c r="J60" s="2812"/>
      <c r="K60" s="1676"/>
      <c r="L60" s="2812"/>
      <c r="M60" s="2812"/>
      <c r="N60" s="2812">
        <v>0</v>
      </c>
      <c r="O60" s="2812">
        <v>0</v>
      </c>
      <c r="P60" s="2812">
        <v>0</v>
      </c>
      <c r="Q60" s="2812">
        <v>0</v>
      </c>
      <c r="R60" s="2812">
        <v>0</v>
      </c>
      <c r="S60" s="2812">
        <v>0</v>
      </c>
      <c r="T60" s="2818" t="s">
        <v>2532</v>
      </c>
      <c r="U60" s="3798"/>
      <c r="V60" s="2355" t="str">
        <f t="shared" si="3"/>
        <v>B-4.4.4.9</v>
      </c>
    </row>
    <row r="61" spans="1:22" ht="54" customHeight="1">
      <c r="A61" s="2355" t="s">
        <v>2578</v>
      </c>
      <c r="B61" s="2819"/>
      <c r="C61" s="2820" t="s">
        <v>495</v>
      </c>
      <c r="D61" s="1722"/>
      <c r="E61" s="1722"/>
      <c r="F61" s="1722"/>
      <c r="G61" s="1722"/>
      <c r="H61" s="1722"/>
      <c r="I61" s="1722"/>
      <c r="J61" s="1722"/>
      <c r="K61" s="1676"/>
      <c r="L61" s="2812"/>
      <c r="M61" s="1722"/>
      <c r="N61" s="1722"/>
      <c r="O61" s="1722"/>
      <c r="P61" s="1722"/>
      <c r="Q61" s="1722"/>
      <c r="R61" s="1722"/>
      <c r="S61" s="1722"/>
      <c r="T61" s="3801" t="s">
        <v>183</v>
      </c>
      <c r="U61" s="3801"/>
      <c r="V61" s="2355" t="str">
        <f t="shared" si="3"/>
        <v>B-4.4.4.10</v>
      </c>
    </row>
    <row r="62" spans="1:22" s="1156" customFormat="1" ht="15.75">
      <c r="A62" s="1416" t="s">
        <v>243</v>
      </c>
      <c r="B62" s="1417"/>
      <c r="C62" s="1417"/>
      <c r="D62" s="1051"/>
      <c r="E62" s="1051"/>
      <c r="F62" s="1153"/>
      <c r="G62" s="1153"/>
      <c r="H62" s="1153"/>
      <c r="I62" s="1153"/>
      <c r="J62" s="1051"/>
      <c r="K62" s="1154"/>
      <c r="L62" s="1154"/>
      <c r="M62" s="1153"/>
      <c r="N62" s="1153"/>
      <c r="O62" s="1153"/>
      <c r="P62" s="1153"/>
      <c r="Q62" s="1153"/>
      <c r="R62" s="1153"/>
      <c r="S62" s="1153"/>
      <c r="T62" s="1155"/>
      <c r="U62" s="1155"/>
      <c r="V62" s="2829" t="s">
        <v>514</v>
      </c>
    </row>
    <row r="63" spans="1:22" s="1146" customFormat="1" ht="15">
      <c r="A63" s="775" t="s">
        <v>2534</v>
      </c>
      <c r="B63" s="1418"/>
      <c r="C63" s="1418"/>
      <c r="D63" s="102"/>
      <c r="E63" s="102"/>
      <c r="J63" s="102"/>
      <c r="K63" s="1148"/>
      <c r="L63" s="1148"/>
      <c r="T63" s="1081"/>
      <c r="U63" s="1081"/>
      <c r="V63" s="2830" t="s">
        <v>2535</v>
      </c>
    </row>
    <row r="64" spans="1:22" ht="30" customHeight="1">
      <c r="A64" s="2686" t="s">
        <v>2579</v>
      </c>
      <c r="B64" s="322"/>
      <c r="C64" s="322"/>
      <c r="D64" s="322"/>
      <c r="E64" s="322"/>
      <c r="F64" s="322"/>
      <c r="G64" s="322"/>
      <c r="H64" s="322"/>
      <c r="I64" s="322"/>
      <c r="J64" s="322"/>
      <c r="K64" s="335"/>
      <c r="L64" s="341"/>
      <c r="M64" s="322"/>
      <c r="N64" s="322"/>
      <c r="O64" s="322"/>
      <c r="P64" s="322"/>
      <c r="Q64" s="322"/>
      <c r="R64" s="322"/>
      <c r="S64" s="322"/>
      <c r="T64" s="1448"/>
      <c r="U64" s="1448"/>
      <c r="V64" s="2228" t="s">
        <v>2580</v>
      </c>
    </row>
    <row r="65" spans="1:22" s="768" customFormat="1" ht="61.5" customHeight="1">
      <c r="A65" s="2804" t="s">
        <v>174</v>
      </c>
      <c r="B65" s="2805" t="s">
        <v>2485</v>
      </c>
      <c r="C65" s="2806" t="s">
        <v>2486</v>
      </c>
      <c r="D65" s="2267" t="s">
        <v>2487</v>
      </c>
      <c r="E65" s="2267" t="s">
        <v>4952</v>
      </c>
      <c r="F65" s="2267" t="s">
        <v>2488</v>
      </c>
      <c r="G65" s="2267" t="s">
        <v>2489</v>
      </c>
      <c r="H65" s="2267" t="s">
        <v>2490</v>
      </c>
      <c r="I65" s="2267" t="s">
        <v>2491</v>
      </c>
      <c r="J65" s="2267" t="s">
        <v>2492</v>
      </c>
      <c r="K65" s="2807" t="s">
        <v>2493</v>
      </c>
      <c r="L65" s="767" t="s">
        <v>2494</v>
      </c>
      <c r="M65" s="920" t="s">
        <v>2495</v>
      </c>
      <c r="N65" s="303" t="s">
        <v>2496</v>
      </c>
      <c r="O65" s="303" t="s">
        <v>2497</v>
      </c>
      <c r="P65" s="303" t="s">
        <v>2498</v>
      </c>
      <c r="Q65" s="303" t="s">
        <v>2499</v>
      </c>
      <c r="R65" s="920" t="s">
        <v>2500</v>
      </c>
      <c r="S65" s="303" t="s">
        <v>2501</v>
      </c>
      <c r="T65" s="390" t="s">
        <v>2502</v>
      </c>
      <c r="U65" s="303" t="s">
        <v>2503</v>
      </c>
      <c r="V65" s="303" t="s">
        <v>254</v>
      </c>
    </row>
    <row r="66" spans="1:22" ht="54" customHeight="1">
      <c r="A66" s="2808" t="s">
        <v>2581</v>
      </c>
      <c r="B66" s="3790" t="s">
        <v>2505</v>
      </c>
      <c r="C66" s="2809" t="s">
        <v>2506</v>
      </c>
      <c r="D66" s="2812">
        <v>15917346.75</v>
      </c>
      <c r="E66" s="2812">
        <v>0</v>
      </c>
      <c r="F66" s="2812">
        <v>0</v>
      </c>
      <c r="G66" s="2812" t="s">
        <v>3555</v>
      </c>
      <c r="H66" s="2812">
        <v>0</v>
      </c>
      <c r="I66" s="2812">
        <v>0</v>
      </c>
      <c r="J66" s="1676"/>
      <c r="K66" s="1676"/>
      <c r="L66" s="770"/>
      <c r="M66" s="2812"/>
      <c r="N66" s="2812">
        <v>0</v>
      </c>
      <c r="O66" s="2812">
        <v>0</v>
      </c>
      <c r="P66" s="2812" t="s">
        <v>3550</v>
      </c>
      <c r="Q66" s="2812">
        <v>0</v>
      </c>
      <c r="R66" s="2812">
        <v>0</v>
      </c>
      <c r="S66" s="2812">
        <v>15917346.75</v>
      </c>
      <c r="T66" s="2355" t="s">
        <v>4957</v>
      </c>
      <c r="U66" s="3796" t="s">
        <v>2553</v>
      </c>
      <c r="V66" s="2808" t="str">
        <f t="shared" ref="V66:V75" si="4">A66</f>
        <v>B-4.4.5.1</v>
      </c>
    </row>
    <row r="67" spans="1:22" ht="54" customHeight="1">
      <c r="A67" s="2808" t="s">
        <v>2582</v>
      </c>
      <c r="B67" s="3791"/>
      <c r="C67" s="2810" t="s">
        <v>2509</v>
      </c>
      <c r="D67" s="2812">
        <v>9363728</v>
      </c>
      <c r="E67" s="2812">
        <v>0</v>
      </c>
      <c r="F67" s="2812">
        <v>0</v>
      </c>
      <c r="G67" s="2812" t="s">
        <v>3555</v>
      </c>
      <c r="H67" s="2812">
        <v>0</v>
      </c>
      <c r="I67" s="2812">
        <v>0</v>
      </c>
      <c r="J67" s="1676"/>
      <c r="K67" s="1676"/>
      <c r="L67" s="770"/>
      <c r="M67" s="2812"/>
      <c r="N67" s="2812">
        <v>0</v>
      </c>
      <c r="O67" s="2812">
        <v>0</v>
      </c>
      <c r="P67" s="2812" t="s">
        <v>3550</v>
      </c>
      <c r="Q67" s="2812">
        <v>0</v>
      </c>
      <c r="R67" s="2812">
        <v>0</v>
      </c>
      <c r="S67" s="2812">
        <v>9363728</v>
      </c>
      <c r="T67" s="2818" t="s">
        <v>2510</v>
      </c>
      <c r="U67" s="3797"/>
      <c r="V67" s="2815" t="str">
        <f t="shared" si="4"/>
        <v>B-4.4.5.2</v>
      </c>
    </row>
    <row r="68" spans="1:22" ht="54" customHeight="1">
      <c r="A68" s="2808" t="s">
        <v>2583</v>
      </c>
      <c r="B68" s="3792"/>
      <c r="C68" s="2810" t="s">
        <v>2512</v>
      </c>
      <c r="D68" s="2812">
        <v>1872745600</v>
      </c>
      <c r="E68" s="2812"/>
      <c r="F68" s="2812">
        <v>0</v>
      </c>
      <c r="G68" s="2812" t="s">
        <v>3555</v>
      </c>
      <c r="H68" s="2812">
        <v>0</v>
      </c>
      <c r="I68" s="2812">
        <v>0</v>
      </c>
      <c r="J68" s="1676"/>
      <c r="K68" s="1676"/>
      <c r="L68" s="770"/>
      <c r="M68" s="2812"/>
      <c r="N68" s="2812">
        <v>0</v>
      </c>
      <c r="O68" s="2812">
        <v>0</v>
      </c>
      <c r="P68" s="2812" t="s">
        <v>3550</v>
      </c>
      <c r="Q68" s="2812">
        <v>0</v>
      </c>
      <c r="R68" s="2812">
        <v>0</v>
      </c>
      <c r="S68" s="2812">
        <v>1872745600</v>
      </c>
      <c r="T68" s="2818" t="s">
        <v>2513</v>
      </c>
      <c r="U68" s="3798"/>
      <c r="V68" s="2815" t="str">
        <f t="shared" si="4"/>
        <v>B-4.4.5.3</v>
      </c>
    </row>
    <row r="69" spans="1:22" ht="54" customHeight="1">
      <c r="A69" s="2808" t="s">
        <v>2584</v>
      </c>
      <c r="B69" s="3790" t="s">
        <v>2515</v>
      </c>
      <c r="C69" s="2809" t="s">
        <v>2506</v>
      </c>
      <c r="D69" s="2812">
        <v>5305782.25</v>
      </c>
      <c r="E69" s="2812">
        <v>0</v>
      </c>
      <c r="F69" s="2812">
        <v>0</v>
      </c>
      <c r="G69" s="2812" t="s">
        <v>3555</v>
      </c>
      <c r="H69" s="2812">
        <v>0</v>
      </c>
      <c r="I69" s="2812">
        <v>0</v>
      </c>
      <c r="J69" s="1676"/>
      <c r="K69" s="1676"/>
      <c r="L69" s="770"/>
      <c r="M69" s="2812"/>
      <c r="N69" s="2812">
        <v>0</v>
      </c>
      <c r="O69" s="2812">
        <v>0</v>
      </c>
      <c r="P69" s="2812" t="s">
        <v>3550</v>
      </c>
      <c r="Q69" s="2812">
        <v>0</v>
      </c>
      <c r="R69" s="2812">
        <v>0</v>
      </c>
      <c r="S69" s="2812">
        <v>5305782.25</v>
      </c>
      <c r="T69" s="2355" t="s">
        <v>2516</v>
      </c>
      <c r="U69" s="3796" t="s">
        <v>2517</v>
      </c>
      <c r="V69" s="2815" t="str">
        <f t="shared" si="4"/>
        <v>B-4.4.5.4</v>
      </c>
    </row>
    <row r="70" spans="1:22" ht="54" customHeight="1">
      <c r="A70" s="2808" t="s">
        <v>2585</v>
      </c>
      <c r="B70" s="3791"/>
      <c r="C70" s="2810" t="s">
        <v>2519</v>
      </c>
      <c r="D70" s="2812">
        <v>1736000</v>
      </c>
      <c r="E70" s="2812">
        <v>0</v>
      </c>
      <c r="F70" s="2812">
        <v>0</v>
      </c>
      <c r="G70" s="2812" t="s">
        <v>3555</v>
      </c>
      <c r="H70" s="2812">
        <v>0</v>
      </c>
      <c r="I70" s="2812">
        <v>0</v>
      </c>
      <c r="J70" s="1676"/>
      <c r="K70" s="1676"/>
      <c r="L70" s="770"/>
      <c r="M70" s="2812"/>
      <c r="N70" s="2812">
        <v>0</v>
      </c>
      <c r="O70" s="2812">
        <v>0</v>
      </c>
      <c r="P70" s="2812" t="s">
        <v>3550</v>
      </c>
      <c r="Q70" s="2812">
        <v>0</v>
      </c>
      <c r="R70" s="2812">
        <v>0</v>
      </c>
      <c r="S70" s="2812">
        <v>1736000</v>
      </c>
      <c r="T70" s="2816" t="s">
        <v>2520</v>
      </c>
      <c r="U70" s="3797"/>
      <c r="V70" s="2815" t="str">
        <f t="shared" si="4"/>
        <v>B-4.4.5.5</v>
      </c>
    </row>
    <row r="71" spans="1:22" ht="54" customHeight="1">
      <c r="A71" s="2808" t="s">
        <v>2586</v>
      </c>
      <c r="B71" s="3792"/>
      <c r="C71" s="2810" t="s">
        <v>2522</v>
      </c>
      <c r="D71" s="2812">
        <v>1649200000</v>
      </c>
      <c r="E71" s="2812">
        <v>0</v>
      </c>
      <c r="F71" s="2812">
        <v>0</v>
      </c>
      <c r="G71" s="2812" t="s">
        <v>3555</v>
      </c>
      <c r="H71" s="2812">
        <v>0</v>
      </c>
      <c r="I71" s="2812">
        <v>0</v>
      </c>
      <c r="J71" s="1676"/>
      <c r="K71" s="1676"/>
      <c r="L71" s="770"/>
      <c r="M71" s="2812"/>
      <c r="N71" s="2812">
        <v>0</v>
      </c>
      <c r="O71" s="2812">
        <v>0</v>
      </c>
      <c r="P71" s="2812" t="s">
        <v>3550</v>
      </c>
      <c r="Q71" s="2812">
        <v>0</v>
      </c>
      <c r="R71" s="2812">
        <v>0</v>
      </c>
      <c r="S71" s="2812">
        <v>1649200000</v>
      </c>
      <c r="T71" s="2816" t="s">
        <v>2523</v>
      </c>
      <c r="U71" s="3798"/>
      <c r="V71" s="2815" t="str">
        <f t="shared" si="4"/>
        <v>B-4.4.5.6</v>
      </c>
    </row>
    <row r="72" spans="1:22" ht="54" customHeight="1">
      <c r="A72" s="2808" t="s">
        <v>2587</v>
      </c>
      <c r="B72" s="3793" t="s">
        <v>2574</v>
      </c>
      <c r="C72" s="2809" t="s">
        <v>2506</v>
      </c>
      <c r="D72" s="2812">
        <v>0</v>
      </c>
      <c r="E72" s="2812">
        <v>0</v>
      </c>
      <c r="F72" s="2812">
        <v>0</v>
      </c>
      <c r="G72" s="2812">
        <v>0</v>
      </c>
      <c r="H72" s="2812">
        <v>0</v>
      </c>
      <c r="I72" s="2812">
        <v>0</v>
      </c>
      <c r="J72" s="1676"/>
      <c r="K72" s="1676"/>
      <c r="L72" s="770"/>
      <c r="M72" s="2812"/>
      <c r="N72" s="2812">
        <v>0</v>
      </c>
      <c r="O72" s="2812">
        <v>0</v>
      </c>
      <c r="P72" s="2812">
        <v>0</v>
      </c>
      <c r="Q72" s="2812">
        <v>0</v>
      </c>
      <c r="R72" s="2812">
        <v>0</v>
      </c>
      <c r="S72" s="2812">
        <v>0</v>
      </c>
      <c r="T72" s="2355" t="s">
        <v>2526</v>
      </c>
      <c r="U72" s="3796" t="s">
        <v>2560</v>
      </c>
      <c r="V72" s="2815" t="str">
        <f t="shared" si="4"/>
        <v>B-4.4.5.7</v>
      </c>
    </row>
    <row r="73" spans="1:22" ht="54" customHeight="1">
      <c r="A73" s="2808" t="s">
        <v>2588</v>
      </c>
      <c r="B73" s="3794"/>
      <c r="C73" s="2828" t="s">
        <v>2529</v>
      </c>
      <c r="D73" s="2812">
        <v>0</v>
      </c>
      <c r="E73" s="2812">
        <v>0</v>
      </c>
      <c r="F73" s="2812">
        <v>0</v>
      </c>
      <c r="G73" s="2812">
        <v>0</v>
      </c>
      <c r="H73" s="2812">
        <v>0</v>
      </c>
      <c r="I73" s="2812">
        <v>0</v>
      </c>
      <c r="J73" s="1676"/>
      <c r="K73" s="1676"/>
      <c r="L73" s="770"/>
      <c r="M73" s="2812"/>
      <c r="N73" s="2812">
        <v>0</v>
      </c>
      <c r="O73" s="2812">
        <v>0</v>
      </c>
      <c r="P73" s="2812">
        <v>0</v>
      </c>
      <c r="Q73" s="2812">
        <v>0</v>
      </c>
      <c r="R73" s="2812">
        <v>0</v>
      </c>
      <c r="S73" s="2812">
        <v>0</v>
      </c>
      <c r="T73" s="2818" t="s">
        <v>2510</v>
      </c>
      <c r="U73" s="3797"/>
      <c r="V73" s="2815" t="str">
        <f t="shared" si="4"/>
        <v>B-4.4.5.8</v>
      </c>
    </row>
    <row r="74" spans="1:22" ht="54" customHeight="1">
      <c r="A74" s="2808" t="s">
        <v>2589</v>
      </c>
      <c r="B74" s="3795"/>
      <c r="C74" s="2810" t="s">
        <v>2531</v>
      </c>
      <c r="D74" s="2812">
        <v>0</v>
      </c>
      <c r="E74" s="2812">
        <v>0</v>
      </c>
      <c r="F74" s="2812">
        <v>0</v>
      </c>
      <c r="G74" s="2812">
        <v>0</v>
      </c>
      <c r="H74" s="2812">
        <v>0</v>
      </c>
      <c r="I74" s="2812">
        <v>0</v>
      </c>
      <c r="J74" s="1676"/>
      <c r="K74" s="1676"/>
      <c r="L74" s="770"/>
      <c r="M74" s="2812"/>
      <c r="N74" s="2812">
        <v>0</v>
      </c>
      <c r="O74" s="2812">
        <v>0</v>
      </c>
      <c r="P74" s="2812">
        <v>0</v>
      </c>
      <c r="Q74" s="2812">
        <v>0</v>
      </c>
      <c r="R74" s="2812">
        <v>0</v>
      </c>
      <c r="S74" s="2812">
        <v>0</v>
      </c>
      <c r="T74" s="2818" t="s">
        <v>2532</v>
      </c>
      <c r="U74" s="3798"/>
      <c r="V74" s="2815" t="str">
        <f t="shared" si="4"/>
        <v>B-4.4.5.9</v>
      </c>
    </row>
    <row r="75" spans="1:22" ht="54" customHeight="1">
      <c r="A75" s="2808" t="s">
        <v>2590</v>
      </c>
      <c r="B75" s="3803" t="s">
        <v>495</v>
      </c>
      <c r="C75" s="3803"/>
      <c r="D75" s="1722"/>
      <c r="E75" s="1722"/>
      <c r="F75" s="1722"/>
      <c r="G75" s="1722"/>
      <c r="H75" s="1722"/>
      <c r="I75" s="1722"/>
      <c r="J75" s="156"/>
      <c r="K75" s="1676"/>
      <c r="L75" s="770"/>
      <c r="M75" s="1722"/>
      <c r="N75" s="1722"/>
      <c r="O75" s="1722"/>
      <c r="P75" s="1722"/>
      <c r="Q75" s="1722"/>
      <c r="R75" s="1722"/>
      <c r="S75" s="1722"/>
      <c r="T75" s="3801" t="s">
        <v>183</v>
      </c>
      <c r="U75" s="3801"/>
      <c r="V75" s="2814" t="str">
        <f t="shared" si="4"/>
        <v>B-4.4.5.10</v>
      </c>
    </row>
    <row r="76" spans="1:22" s="1156" customFormat="1" ht="12.75">
      <c r="A76" s="1416" t="s">
        <v>243</v>
      </c>
      <c r="B76" s="1152"/>
      <c r="C76" s="1152"/>
      <c r="D76" s="1153"/>
      <c r="E76" s="1153"/>
      <c r="F76" s="1153"/>
      <c r="G76" s="1153"/>
      <c r="H76" s="1153"/>
      <c r="I76" s="1153"/>
      <c r="J76" s="1051"/>
      <c r="K76" s="1154"/>
      <c r="L76" s="1154"/>
      <c r="M76" s="1051"/>
      <c r="N76" s="1153"/>
      <c r="O76" s="1153"/>
      <c r="P76" s="1153"/>
      <c r="Q76" s="1153"/>
      <c r="R76" s="1153"/>
      <c r="S76" s="1153"/>
      <c r="T76" s="1155"/>
      <c r="U76" s="1155"/>
      <c r="V76" s="1245" t="s">
        <v>514</v>
      </c>
    </row>
    <row r="77" spans="1:22" s="1146" customFormat="1">
      <c r="A77" s="775" t="s">
        <v>2534</v>
      </c>
      <c r="B77" s="1147"/>
      <c r="C77" s="1147"/>
      <c r="J77" s="102"/>
      <c r="K77" s="1148"/>
      <c r="L77" s="1148"/>
      <c r="M77" s="102"/>
      <c r="T77" s="1081"/>
      <c r="U77" s="1081"/>
      <c r="V77" s="1246" t="s">
        <v>2535</v>
      </c>
    </row>
    <row r="78" spans="1:22" ht="30" customHeight="1">
      <c r="A78" s="2686" t="s">
        <v>2591</v>
      </c>
      <c r="B78" s="322"/>
      <c r="C78" s="322"/>
      <c r="D78" s="322"/>
      <c r="E78" s="322"/>
      <c r="F78" s="322"/>
      <c r="G78" s="322"/>
      <c r="H78" s="322"/>
      <c r="I78" s="322"/>
      <c r="J78" s="322"/>
      <c r="K78" s="335"/>
      <c r="L78" s="341"/>
      <c r="M78" s="322"/>
      <c r="N78" s="322"/>
      <c r="O78" s="322"/>
      <c r="P78" s="322"/>
      <c r="Q78" s="322"/>
      <c r="R78" s="322"/>
      <c r="S78" s="322"/>
      <c r="T78" s="1448"/>
      <c r="U78" s="1448"/>
      <c r="V78" s="2228" t="s">
        <v>2592</v>
      </c>
    </row>
    <row r="79" spans="1:22" s="768" customFormat="1" ht="61.5" customHeight="1">
      <c r="A79" s="2804" t="s">
        <v>174</v>
      </c>
      <c r="B79" s="2805" t="s">
        <v>2485</v>
      </c>
      <c r="C79" s="2806" t="s">
        <v>2486</v>
      </c>
      <c r="D79" s="2267" t="s">
        <v>2487</v>
      </c>
      <c r="E79" s="2267" t="s">
        <v>4952</v>
      </c>
      <c r="F79" s="2267" t="s">
        <v>2488</v>
      </c>
      <c r="G79" s="2267" t="s">
        <v>2489</v>
      </c>
      <c r="H79" s="2267" t="s">
        <v>2490</v>
      </c>
      <c r="I79" s="2267" t="s">
        <v>2491</v>
      </c>
      <c r="J79" s="2267" t="s">
        <v>2492</v>
      </c>
      <c r="K79" s="2807" t="s">
        <v>2493</v>
      </c>
      <c r="L79" s="767" t="s">
        <v>2494</v>
      </c>
      <c r="M79" s="920" t="s">
        <v>2495</v>
      </c>
      <c r="N79" s="303" t="s">
        <v>2496</v>
      </c>
      <c r="O79" s="303" t="s">
        <v>2497</v>
      </c>
      <c r="P79" s="303" t="s">
        <v>2498</v>
      </c>
      <c r="Q79" s="303" t="s">
        <v>2499</v>
      </c>
      <c r="R79" s="920" t="s">
        <v>2500</v>
      </c>
      <c r="S79" s="303" t="s">
        <v>2501</v>
      </c>
      <c r="T79" s="390" t="s">
        <v>2502</v>
      </c>
      <c r="U79" s="303" t="s">
        <v>2503</v>
      </c>
      <c r="V79" s="303" t="s">
        <v>254</v>
      </c>
    </row>
    <row r="80" spans="1:22" ht="54" customHeight="1">
      <c r="A80" s="2808" t="s">
        <v>2593</v>
      </c>
      <c r="B80" s="3790" t="s">
        <v>2505</v>
      </c>
      <c r="C80" s="2831" t="s">
        <v>4958</v>
      </c>
      <c r="D80" s="2812">
        <v>7823265</v>
      </c>
      <c r="E80" s="2812">
        <v>0</v>
      </c>
      <c r="F80" s="2812">
        <v>0</v>
      </c>
      <c r="G80" s="2812" t="s">
        <v>3555</v>
      </c>
      <c r="H80" s="2812">
        <v>0</v>
      </c>
      <c r="I80" s="2812">
        <v>0</v>
      </c>
      <c r="J80" s="1676"/>
      <c r="K80" s="1676"/>
      <c r="L80" s="770"/>
      <c r="M80" s="2812"/>
      <c r="N80" s="2812">
        <v>0</v>
      </c>
      <c r="O80" s="2812">
        <v>0</v>
      </c>
      <c r="P80" s="2812" t="s">
        <v>3550</v>
      </c>
      <c r="Q80" s="2812">
        <v>0</v>
      </c>
      <c r="R80" s="2812">
        <v>0</v>
      </c>
      <c r="S80" s="2812">
        <v>7823265</v>
      </c>
      <c r="T80" s="2355" t="s">
        <v>4957</v>
      </c>
      <c r="U80" s="3796" t="s">
        <v>2553</v>
      </c>
      <c r="V80" s="2808" t="str">
        <f t="shared" ref="V80:V89" si="5">A80</f>
        <v xml:space="preserve">B-4.4.6.1 </v>
      </c>
    </row>
    <row r="81" spans="1:22" ht="54" customHeight="1">
      <c r="A81" s="2808" t="s">
        <v>2594</v>
      </c>
      <c r="B81" s="3791"/>
      <c r="C81" s="2810" t="s">
        <v>2509</v>
      </c>
      <c r="D81" s="2812">
        <v>5425270</v>
      </c>
      <c r="E81" s="2812">
        <v>0</v>
      </c>
      <c r="F81" s="2812">
        <v>0</v>
      </c>
      <c r="G81" s="2812" t="s">
        <v>3555</v>
      </c>
      <c r="H81" s="2812">
        <v>0</v>
      </c>
      <c r="I81" s="2812">
        <v>0</v>
      </c>
      <c r="J81" s="1676"/>
      <c r="K81" s="1676"/>
      <c r="L81" s="770"/>
      <c r="M81" s="2812"/>
      <c r="N81" s="2812">
        <v>0</v>
      </c>
      <c r="O81" s="2812">
        <v>0</v>
      </c>
      <c r="P81" s="2812" t="s">
        <v>3550</v>
      </c>
      <c r="Q81" s="2812">
        <v>0</v>
      </c>
      <c r="R81" s="2812">
        <v>0</v>
      </c>
      <c r="S81" s="2812">
        <v>5425270</v>
      </c>
      <c r="T81" s="2818" t="s">
        <v>2510</v>
      </c>
      <c r="U81" s="3797"/>
      <c r="V81" s="2808" t="str">
        <f t="shared" si="5"/>
        <v>B-4.4.6.2</v>
      </c>
    </row>
    <row r="82" spans="1:22" ht="54" customHeight="1">
      <c r="A82" s="2808" t="s">
        <v>2595</v>
      </c>
      <c r="B82" s="3792"/>
      <c r="C82" s="2810" t="s">
        <v>2512</v>
      </c>
      <c r="D82" s="2812">
        <v>1085054000</v>
      </c>
      <c r="E82" s="2812">
        <v>0</v>
      </c>
      <c r="F82" s="2812">
        <v>0</v>
      </c>
      <c r="G82" s="2812" t="s">
        <v>3555</v>
      </c>
      <c r="H82" s="2812">
        <v>0</v>
      </c>
      <c r="I82" s="2812">
        <v>0</v>
      </c>
      <c r="J82" s="1676"/>
      <c r="K82" s="1676"/>
      <c r="L82" s="770"/>
      <c r="M82" s="2812"/>
      <c r="N82" s="2812">
        <v>0</v>
      </c>
      <c r="O82" s="2812">
        <v>0</v>
      </c>
      <c r="P82" s="2812" t="s">
        <v>3550</v>
      </c>
      <c r="Q82" s="2812">
        <v>0</v>
      </c>
      <c r="R82" s="2812">
        <v>0</v>
      </c>
      <c r="S82" s="2812">
        <v>1085054000</v>
      </c>
      <c r="T82" s="2818" t="s">
        <v>2513</v>
      </c>
      <c r="U82" s="3798"/>
      <c r="V82" s="2808" t="str">
        <f t="shared" si="5"/>
        <v>B-4.4.6.3</v>
      </c>
    </row>
    <row r="83" spans="1:22" ht="54" customHeight="1">
      <c r="A83" s="2808" t="s">
        <v>2596</v>
      </c>
      <c r="B83" s="3790" t="s">
        <v>2515</v>
      </c>
      <c r="C83" s="2809" t="s">
        <v>2506</v>
      </c>
      <c r="D83" s="2812">
        <v>2607755</v>
      </c>
      <c r="E83" s="2812">
        <v>0</v>
      </c>
      <c r="F83" s="2812">
        <v>0</v>
      </c>
      <c r="G83" s="2812" t="s">
        <v>3555</v>
      </c>
      <c r="H83" s="2812">
        <v>0</v>
      </c>
      <c r="I83" s="2812">
        <v>0</v>
      </c>
      <c r="J83" s="1676"/>
      <c r="K83" s="1676"/>
      <c r="L83" s="770"/>
      <c r="M83" s="2812"/>
      <c r="N83" s="2812">
        <v>0</v>
      </c>
      <c r="O83" s="2812">
        <v>0</v>
      </c>
      <c r="P83" s="2812" t="s">
        <v>3550</v>
      </c>
      <c r="Q83" s="2812">
        <v>0</v>
      </c>
      <c r="R83" s="2812">
        <v>0</v>
      </c>
      <c r="S83" s="2812">
        <v>2607755</v>
      </c>
      <c r="T83" s="2355" t="s">
        <v>2516</v>
      </c>
      <c r="U83" s="3796" t="s">
        <v>2517</v>
      </c>
      <c r="V83" s="2808" t="str">
        <f t="shared" si="5"/>
        <v>B-4.4.6.4</v>
      </c>
    </row>
    <row r="84" spans="1:22" ht="54" customHeight="1">
      <c r="A84" s="2808" t="s">
        <v>2597</v>
      </c>
      <c r="B84" s="3791"/>
      <c r="C84" s="2810" t="s">
        <v>2519</v>
      </c>
      <c r="D84" s="2812">
        <v>927000</v>
      </c>
      <c r="E84" s="2812">
        <v>0</v>
      </c>
      <c r="F84" s="2812">
        <v>0</v>
      </c>
      <c r="G84" s="2812" t="s">
        <v>3555</v>
      </c>
      <c r="H84" s="2812">
        <v>0</v>
      </c>
      <c r="I84" s="2812">
        <v>0</v>
      </c>
      <c r="J84" s="1676"/>
      <c r="K84" s="1676"/>
      <c r="L84" s="770"/>
      <c r="M84" s="2812"/>
      <c r="N84" s="2812">
        <v>0</v>
      </c>
      <c r="O84" s="2812">
        <v>0</v>
      </c>
      <c r="P84" s="2812" t="s">
        <v>3550</v>
      </c>
      <c r="Q84" s="2812">
        <v>0</v>
      </c>
      <c r="R84" s="2812">
        <v>0</v>
      </c>
      <c r="S84" s="2812">
        <v>927000</v>
      </c>
      <c r="T84" s="2816" t="s">
        <v>2520</v>
      </c>
      <c r="U84" s="3797"/>
      <c r="V84" s="2808" t="str">
        <f t="shared" si="5"/>
        <v>B-4.4.6.5</v>
      </c>
    </row>
    <row r="85" spans="1:22" ht="54" customHeight="1">
      <c r="A85" s="2808" t="s">
        <v>2598</v>
      </c>
      <c r="B85" s="3792"/>
      <c r="C85" s="2810" t="s">
        <v>2522</v>
      </c>
      <c r="D85" s="2812">
        <v>880650000</v>
      </c>
      <c r="E85" s="2812">
        <v>0</v>
      </c>
      <c r="F85" s="2812">
        <v>0</v>
      </c>
      <c r="G85" s="2812" t="s">
        <v>3555</v>
      </c>
      <c r="H85" s="2812">
        <v>0</v>
      </c>
      <c r="I85" s="2812">
        <v>0</v>
      </c>
      <c r="J85" s="1676"/>
      <c r="K85" s="1676"/>
      <c r="L85" s="770"/>
      <c r="M85" s="2812"/>
      <c r="N85" s="2812">
        <v>0</v>
      </c>
      <c r="O85" s="2812">
        <v>0</v>
      </c>
      <c r="P85" s="2812" t="s">
        <v>3550</v>
      </c>
      <c r="Q85" s="2812">
        <v>0</v>
      </c>
      <c r="R85" s="2812">
        <v>0</v>
      </c>
      <c r="S85" s="2812">
        <v>880650000</v>
      </c>
      <c r="T85" s="2816" t="s">
        <v>2523</v>
      </c>
      <c r="U85" s="3798"/>
      <c r="V85" s="2808" t="str">
        <f t="shared" si="5"/>
        <v>B-4.4.6.6</v>
      </c>
    </row>
    <row r="86" spans="1:22" ht="54" customHeight="1">
      <c r="A86" s="2808" t="s">
        <v>2599</v>
      </c>
      <c r="B86" s="3793" t="s">
        <v>2574</v>
      </c>
      <c r="C86" s="2809" t="s">
        <v>2506</v>
      </c>
      <c r="D86" s="2812">
        <v>0</v>
      </c>
      <c r="E86" s="2812">
        <v>0</v>
      </c>
      <c r="F86" s="2812">
        <v>0</v>
      </c>
      <c r="G86" s="2812">
        <v>0</v>
      </c>
      <c r="H86" s="2812">
        <v>0</v>
      </c>
      <c r="I86" s="2812">
        <v>0</v>
      </c>
      <c r="J86" s="1676"/>
      <c r="K86" s="1676"/>
      <c r="L86" s="770"/>
      <c r="M86" s="2812"/>
      <c r="N86" s="2812">
        <v>0</v>
      </c>
      <c r="O86" s="2812">
        <v>0</v>
      </c>
      <c r="P86" s="2812">
        <v>0</v>
      </c>
      <c r="Q86" s="2812">
        <v>0</v>
      </c>
      <c r="R86" s="2812">
        <v>0</v>
      </c>
      <c r="S86" s="2812">
        <v>0</v>
      </c>
      <c r="T86" s="2355" t="s">
        <v>2526</v>
      </c>
      <c r="U86" s="3796" t="s">
        <v>2560</v>
      </c>
      <c r="V86" s="2808" t="str">
        <f t="shared" si="5"/>
        <v>B-4.4.6.7</v>
      </c>
    </row>
    <row r="87" spans="1:22" ht="54" customHeight="1">
      <c r="A87" s="2808" t="s">
        <v>2600</v>
      </c>
      <c r="B87" s="3794"/>
      <c r="C87" s="2810" t="s">
        <v>2562</v>
      </c>
      <c r="D87" s="2812">
        <v>0</v>
      </c>
      <c r="E87" s="2812">
        <v>0</v>
      </c>
      <c r="F87" s="2812">
        <v>0</v>
      </c>
      <c r="G87" s="2812">
        <v>0</v>
      </c>
      <c r="H87" s="2812">
        <v>0</v>
      </c>
      <c r="I87" s="2812">
        <v>0</v>
      </c>
      <c r="J87" s="1676"/>
      <c r="K87" s="1676"/>
      <c r="L87" s="770"/>
      <c r="M87" s="2812"/>
      <c r="N87" s="2812">
        <v>0</v>
      </c>
      <c r="O87" s="2812">
        <v>0</v>
      </c>
      <c r="P87" s="2812">
        <v>0</v>
      </c>
      <c r="Q87" s="2812">
        <v>0</v>
      </c>
      <c r="R87" s="2812">
        <v>0</v>
      </c>
      <c r="S87" s="2812">
        <v>0</v>
      </c>
      <c r="T87" s="2818" t="s">
        <v>2510</v>
      </c>
      <c r="U87" s="3797"/>
      <c r="V87" s="2808" t="str">
        <f t="shared" si="5"/>
        <v>B-4.4.6.8</v>
      </c>
    </row>
    <row r="88" spans="1:22" ht="54" customHeight="1">
      <c r="A88" s="2808" t="s">
        <v>2601</v>
      </c>
      <c r="B88" s="3795"/>
      <c r="C88" s="2810" t="s">
        <v>2531</v>
      </c>
      <c r="D88" s="2812">
        <v>0</v>
      </c>
      <c r="E88" s="2812">
        <v>0</v>
      </c>
      <c r="F88" s="2812">
        <v>0</v>
      </c>
      <c r="G88" s="2812">
        <v>0</v>
      </c>
      <c r="H88" s="2812">
        <v>0</v>
      </c>
      <c r="I88" s="2812">
        <v>0</v>
      </c>
      <c r="J88" s="1676"/>
      <c r="K88" s="1676"/>
      <c r="L88" s="770"/>
      <c r="M88" s="2812"/>
      <c r="N88" s="2812">
        <v>0</v>
      </c>
      <c r="O88" s="2812">
        <v>0</v>
      </c>
      <c r="P88" s="2812">
        <v>0</v>
      </c>
      <c r="Q88" s="2812">
        <v>0</v>
      </c>
      <c r="R88" s="2812">
        <v>0</v>
      </c>
      <c r="S88" s="2812">
        <v>0</v>
      </c>
      <c r="T88" s="2818" t="s">
        <v>2532</v>
      </c>
      <c r="U88" s="3798"/>
      <c r="V88" s="2808" t="str">
        <f t="shared" si="5"/>
        <v>B-4.4.6.9</v>
      </c>
    </row>
    <row r="89" spans="1:22" ht="54" customHeight="1">
      <c r="A89" s="2355" t="s">
        <v>2602</v>
      </c>
      <c r="B89" s="3803" t="s">
        <v>495</v>
      </c>
      <c r="C89" s="3803"/>
      <c r="D89" s="1722"/>
      <c r="E89" s="1722"/>
      <c r="F89" s="1722"/>
      <c r="G89" s="1722"/>
      <c r="H89" s="1722"/>
      <c r="I89" s="1722"/>
      <c r="J89" s="156"/>
      <c r="K89" s="1676"/>
      <c r="L89" s="770"/>
      <c r="M89" s="156"/>
      <c r="N89" s="156"/>
      <c r="O89" s="156"/>
      <c r="P89" s="156"/>
      <c r="Q89" s="156"/>
      <c r="R89" s="156"/>
      <c r="S89" s="156"/>
      <c r="T89" s="3801" t="s">
        <v>183</v>
      </c>
      <c r="U89" s="3801"/>
      <c r="V89" s="2355" t="str">
        <f t="shared" si="5"/>
        <v>B-4.4.6.10</v>
      </c>
    </row>
    <row r="90" spans="1:22" s="1156" customFormat="1" ht="12.75">
      <c r="A90" s="1416" t="s">
        <v>243</v>
      </c>
      <c r="B90" s="1416"/>
      <c r="C90" s="1416"/>
      <c r="D90" s="1051"/>
      <c r="E90" s="1051"/>
      <c r="F90" s="1153"/>
      <c r="G90" s="1153"/>
      <c r="H90" s="1153"/>
      <c r="I90" s="1153"/>
      <c r="J90" s="1153"/>
      <c r="K90" s="1154"/>
      <c r="L90" s="1154"/>
      <c r="M90" s="1051"/>
      <c r="N90" s="1153"/>
      <c r="O90" s="1153"/>
      <c r="P90" s="1153"/>
      <c r="Q90" s="1153"/>
      <c r="R90" s="1153"/>
      <c r="S90" s="1153"/>
      <c r="T90" s="1155"/>
      <c r="U90" s="1155"/>
      <c r="V90" s="1245" t="s">
        <v>514</v>
      </c>
    </row>
    <row r="91" spans="1:22" s="1146" customFormat="1">
      <c r="A91" s="775" t="s">
        <v>2534</v>
      </c>
      <c r="B91" s="1419"/>
      <c r="C91" s="1419"/>
      <c r="D91" s="102"/>
      <c r="E91" s="102"/>
      <c r="K91" s="1148"/>
      <c r="L91" s="1148"/>
      <c r="M91" s="102"/>
      <c r="T91" s="1081"/>
      <c r="U91" s="1081"/>
      <c r="V91" s="1246" t="s">
        <v>2535</v>
      </c>
    </row>
    <row r="92" spans="1:22" s="391" customFormat="1" ht="30" customHeight="1">
      <c r="A92" s="382" t="s">
        <v>2603</v>
      </c>
      <c r="B92" s="322"/>
      <c r="C92" s="322"/>
      <c r="D92" s="339"/>
      <c r="E92" s="339"/>
      <c r="F92" s="339"/>
      <c r="G92" s="339"/>
      <c r="H92" s="344"/>
      <c r="I92" s="339"/>
      <c r="J92" s="339"/>
      <c r="K92" s="342"/>
      <c r="L92" s="978"/>
      <c r="M92" s="339"/>
      <c r="N92" s="339"/>
      <c r="O92" s="339"/>
      <c r="P92" s="339"/>
      <c r="Q92" s="339"/>
      <c r="R92" s="344"/>
      <c r="S92" s="339"/>
      <c r="T92" s="772"/>
      <c r="U92" s="772"/>
      <c r="V92" s="351" t="s">
        <v>2604</v>
      </c>
    </row>
    <row r="93" spans="1:22" ht="30" customHeight="1">
      <c r="A93" s="2805" t="s">
        <v>938</v>
      </c>
      <c r="B93" s="2806" t="s">
        <v>2605</v>
      </c>
      <c r="C93" s="2806" t="s">
        <v>227</v>
      </c>
      <c r="D93" s="2806">
        <v>2017</v>
      </c>
      <c r="E93" s="2806">
        <v>2018</v>
      </c>
      <c r="F93" s="2806">
        <v>2019</v>
      </c>
      <c r="G93" s="2806">
        <v>2020</v>
      </c>
      <c r="H93" s="2806">
        <v>2021</v>
      </c>
      <c r="I93" s="2806">
        <v>2022</v>
      </c>
      <c r="J93" s="3807" t="s">
        <v>182</v>
      </c>
      <c r="K93" s="3807"/>
      <c r="L93" s="3806" t="s">
        <v>183</v>
      </c>
      <c r="M93" s="3806"/>
      <c r="N93" s="2802">
        <v>2022</v>
      </c>
      <c r="O93" s="2802">
        <v>2021</v>
      </c>
      <c r="P93" s="2802">
        <v>2020</v>
      </c>
      <c r="Q93" s="2802">
        <v>2019</v>
      </c>
      <c r="R93" s="2802">
        <v>2018</v>
      </c>
      <c r="S93" s="2802">
        <v>2017</v>
      </c>
      <c r="T93" s="2802" t="s">
        <v>560</v>
      </c>
      <c r="U93" s="2802" t="s">
        <v>2606</v>
      </c>
      <c r="V93" s="2802" t="s">
        <v>254</v>
      </c>
    </row>
    <row r="94" spans="1:22" ht="50.1" customHeight="1">
      <c r="A94" s="2816" t="s">
        <v>2607</v>
      </c>
      <c r="B94" s="2823" t="s">
        <v>2608</v>
      </c>
      <c r="C94" s="2824" t="s">
        <v>2609</v>
      </c>
      <c r="D94" s="2825" t="s">
        <v>3555</v>
      </c>
      <c r="E94" s="2825" t="s">
        <v>3555</v>
      </c>
      <c r="F94" s="2825" t="s">
        <v>3555</v>
      </c>
      <c r="G94" s="2825" t="s">
        <v>3555</v>
      </c>
      <c r="H94" s="2825" t="s">
        <v>3555</v>
      </c>
      <c r="I94" s="2825" t="s">
        <v>3555</v>
      </c>
      <c r="J94" s="3805"/>
      <c r="K94" s="3805"/>
      <c r="L94" s="3805"/>
      <c r="M94" s="3805"/>
      <c r="N94" s="1750" t="s">
        <v>3550</v>
      </c>
      <c r="O94" s="1750" t="s">
        <v>3550</v>
      </c>
      <c r="P94" s="1750" t="s">
        <v>3550</v>
      </c>
      <c r="Q94" s="1750" t="s">
        <v>3550</v>
      </c>
      <c r="R94" s="1750" t="s">
        <v>3550</v>
      </c>
      <c r="S94" s="1750" t="s">
        <v>3550</v>
      </c>
      <c r="T94" s="2827" t="s">
        <v>2610</v>
      </c>
      <c r="U94" s="2816" t="s">
        <v>2611</v>
      </c>
      <c r="V94" s="2816" t="str">
        <f t="shared" ref="V94:V95" si="6">A94</f>
        <v>B-4.4.7.1</v>
      </c>
    </row>
    <row r="95" spans="1:22" ht="45">
      <c r="A95" s="2816" t="s">
        <v>2612</v>
      </c>
      <c r="B95" s="2823" t="s">
        <v>2613</v>
      </c>
      <c r="C95" s="2824" t="s">
        <v>2614</v>
      </c>
      <c r="D95" s="2825" t="s">
        <v>3555</v>
      </c>
      <c r="E95" s="2825" t="s">
        <v>3555</v>
      </c>
      <c r="F95" s="2825" t="s">
        <v>3555</v>
      </c>
      <c r="G95" s="2825" t="s">
        <v>3555</v>
      </c>
      <c r="H95" s="2825" t="s">
        <v>3555</v>
      </c>
      <c r="I95" s="2825" t="s">
        <v>3555</v>
      </c>
      <c r="J95" s="3805"/>
      <c r="K95" s="3805"/>
      <c r="L95" s="3805"/>
      <c r="M95" s="3805"/>
      <c r="N95" s="1750" t="s">
        <v>3550</v>
      </c>
      <c r="O95" s="1750" t="s">
        <v>3550</v>
      </c>
      <c r="P95" s="1750" t="s">
        <v>3550</v>
      </c>
      <c r="Q95" s="1750" t="s">
        <v>3550</v>
      </c>
      <c r="R95" s="1750" t="s">
        <v>3550</v>
      </c>
      <c r="S95" s="1750" t="s">
        <v>3550</v>
      </c>
      <c r="T95" s="2827" t="s">
        <v>2615</v>
      </c>
      <c r="U95" s="2816" t="s">
        <v>2616</v>
      </c>
      <c r="V95" s="2816" t="str">
        <f t="shared" si="6"/>
        <v>B-4.4.7.2</v>
      </c>
    </row>
    <row r="96" spans="1:22" ht="49.5">
      <c r="A96" s="2816" t="s">
        <v>2617</v>
      </c>
      <c r="B96" s="2823" t="s">
        <v>2618</v>
      </c>
      <c r="C96" s="2824" t="s">
        <v>2609</v>
      </c>
      <c r="D96" s="2825" t="s">
        <v>3555</v>
      </c>
      <c r="E96" s="2825" t="s">
        <v>3555</v>
      </c>
      <c r="F96" s="2825" t="s">
        <v>3555</v>
      </c>
      <c r="G96" s="2825" t="s">
        <v>3555</v>
      </c>
      <c r="H96" s="2825" t="s">
        <v>3555</v>
      </c>
      <c r="I96" s="2825" t="s">
        <v>3555</v>
      </c>
      <c r="J96" s="3805"/>
      <c r="K96" s="3805"/>
      <c r="L96" s="3805"/>
      <c r="M96" s="3805"/>
      <c r="N96" s="1750" t="s">
        <v>3550</v>
      </c>
      <c r="O96" s="1750" t="s">
        <v>3550</v>
      </c>
      <c r="P96" s="1750" t="s">
        <v>3550</v>
      </c>
      <c r="Q96" s="1750" t="s">
        <v>3550</v>
      </c>
      <c r="R96" s="1750" t="s">
        <v>3550</v>
      </c>
      <c r="S96" s="1750" t="s">
        <v>3550</v>
      </c>
      <c r="T96" s="2827" t="s">
        <v>2610</v>
      </c>
      <c r="U96" s="2816" t="s">
        <v>2619</v>
      </c>
      <c r="V96" s="2816" t="str">
        <f t="shared" ref="V96:V99" si="7">A96</f>
        <v>B-4.4.7.3</v>
      </c>
    </row>
    <row r="97" spans="1:22" ht="65.099999999999994" customHeight="1">
      <c r="A97" s="2816" t="s">
        <v>2620</v>
      </c>
      <c r="B97" s="2823" t="s">
        <v>2621</v>
      </c>
      <c r="C97" s="2824" t="s">
        <v>2614</v>
      </c>
      <c r="D97" s="2825" t="s">
        <v>3555</v>
      </c>
      <c r="E97" s="2825" t="s">
        <v>3555</v>
      </c>
      <c r="F97" s="2825" t="s">
        <v>3555</v>
      </c>
      <c r="G97" s="2825" t="s">
        <v>3555</v>
      </c>
      <c r="H97" s="2825" t="s">
        <v>3555</v>
      </c>
      <c r="I97" s="2825" t="s">
        <v>3555</v>
      </c>
      <c r="J97" s="3805"/>
      <c r="K97" s="3805"/>
      <c r="L97" s="3805"/>
      <c r="M97" s="3805"/>
      <c r="N97" s="1750" t="s">
        <v>3550</v>
      </c>
      <c r="O97" s="1750" t="s">
        <v>3550</v>
      </c>
      <c r="P97" s="1750" t="s">
        <v>3550</v>
      </c>
      <c r="Q97" s="1750" t="s">
        <v>3550</v>
      </c>
      <c r="R97" s="1750" t="s">
        <v>3550</v>
      </c>
      <c r="S97" s="1750" t="s">
        <v>3550</v>
      </c>
      <c r="T97" s="2827" t="s">
        <v>2615</v>
      </c>
      <c r="U97" s="2816" t="s">
        <v>2622</v>
      </c>
      <c r="V97" s="2816" t="str">
        <f t="shared" si="7"/>
        <v>B-4.4.7.4</v>
      </c>
    </row>
    <row r="98" spans="1:22" ht="65.099999999999994" customHeight="1">
      <c r="A98" s="2816" t="s">
        <v>2623</v>
      </c>
      <c r="B98" s="2823" t="s">
        <v>4956</v>
      </c>
      <c r="C98" s="2824" t="s">
        <v>2609</v>
      </c>
      <c r="D98" s="2825" t="s">
        <v>3555</v>
      </c>
      <c r="E98" s="2825" t="s">
        <v>3555</v>
      </c>
      <c r="F98" s="2825">
        <v>444000</v>
      </c>
      <c r="G98" s="2825">
        <v>519000</v>
      </c>
      <c r="H98" s="1722">
        <v>1130000</v>
      </c>
      <c r="I98" s="2825">
        <v>800000</v>
      </c>
      <c r="J98" s="3805"/>
      <c r="K98" s="3805"/>
      <c r="L98" s="3805"/>
      <c r="M98" s="3805"/>
      <c r="N98" s="1750">
        <v>800000</v>
      </c>
      <c r="O98" s="2796">
        <v>1130000</v>
      </c>
      <c r="P98" s="1750">
        <v>519000</v>
      </c>
      <c r="Q98" s="1750">
        <v>444000</v>
      </c>
      <c r="R98" s="1750" t="s">
        <v>3550</v>
      </c>
      <c r="S98" s="1750" t="s">
        <v>3550</v>
      </c>
      <c r="T98" s="2827" t="s">
        <v>2624</v>
      </c>
      <c r="U98" s="2816" t="s">
        <v>2625</v>
      </c>
      <c r="V98" s="2816" t="str">
        <f t="shared" si="7"/>
        <v>B-4.4.7.5</v>
      </c>
    </row>
    <row r="99" spans="1:22" ht="65.099999999999994" customHeight="1">
      <c r="A99" s="2816" t="s">
        <v>2626</v>
      </c>
      <c r="B99" s="2823" t="s">
        <v>2627</v>
      </c>
      <c r="C99" s="2824" t="s">
        <v>2614</v>
      </c>
      <c r="D99" s="2825" t="s">
        <v>3555</v>
      </c>
      <c r="E99" s="2825" t="s">
        <v>3555</v>
      </c>
      <c r="F99" s="2825">
        <v>135916580</v>
      </c>
      <c r="G99" s="2825">
        <v>163378000</v>
      </c>
      <c r="H99" s="1722">
        <v>648000000</v>
      </c>
      <c r="I99" s="2825">
        <v>835500000</v>
      </c>
      <c r="J99" s="3805"/>
      <c r="K99" s="3805"/>
      <c r="L99" s="3805"/>
      <c r="M99" s="3805"/>
      <c r="N99" s="1750">
        <v>835500000</v>
      </c>
      <c r="O99" s="2796">
        <v>648000000</v>
      </c>
      <c r="P99" s="1750">
        <v>163378000</v>
      </c>
      <c r="Q99" s="1750">
        <v>135916580</v>
      </c>
      <c r="R99" s="1750" t="s">
        <v>3550</v>
      </c>
      <c r="S99" s="1750" t="s">
        <v>3550</v>
      </c>
      <c r="T99" s="2827" t="s">
        <v>2615</v>
      </c>
      <c r="U99" s="2816" t="s">
        <v>2628</v>
      </c>
      <c r="V99" s="2816" t="str">
        <f t="shared" si="7"/>
        <v>B-4.4.7.6</v>
      </c>
    </row>
    <row r="100" spans="1:22" ht="60">
      <c r="A100" s="2816" t="s">
        <v>2629</v>
      </c>
      <c r="B100" s="2823" t="s">
        <v>2630</v>
      </c>
      <c r="C100" s="2824" t="s">
        <v>2609</v>
      </c>
      <c r="D100" s="2825" t="s">
        <v>3555</v>
      </c>
      <c r="E100" s="2825" t="s">
        <v>3555</v>
      </c>
      <c r="F100" s="2825" t="s">
        <v>3555</v>
      </c>
      <c r="G100" s="2825" t="s">
        <v>3555</v>
      </c>
      <c r="H100" s="2825" t="s">
        <v>3555</v>
      </c>
      <c r="I100" s="2825" t="s">
        <v>3555</v>
      </c>
      <c r="J100" s="3805"/>
      <c r="K100" s="3805"/>
      <c r="L100" s="3805"/>
      <c r="M100" s="3805"/>
      <c r="N100" s="1750" t="s">
        <v>3550</v>
      </c>
      <c r="O100" s="1750" t="s">
        <v>3550</v>
      </c>
      <c r="P100" s="1750" t="s">
        <v>3550</v>
      </c>
      <c r="Q100" s="1750" t="s">
        <v>3550</v>
      </c>
      <c r="R100" s="1750" t="s">
        <v>3550</v>
      </c>
      <c r="S100" s="1750" t="s">
        <v>3550</v>
      </c>
      <c r="T100" s="2827" t="s">
        <v>2610</v>
      </c>
      <c r="U100" s="2816" t="s">
        <v>2631</v>
      </c>
      <c r="V100" s="2816" t="str">
        <f t="shared" ref="V100:V102" si="8">A100</f>
        <v>B-4.4.7.7</v>
      </c>
    </row>
    <row r="101" spans="1:22" ht="75">
      <c r="A101" s="2816" t="s">
        <v>2632</v>
      </c>
      <c r="B101" s="2823" t="s">
        <v>2633</v>
      </c>
      <c r="C101" s="2824" t="s">
        <v>2609</v>
      </c>
      <c r="D101" s="2825" t="s">
        <v>3555</v>
      </c>
      <c r="E101" s="2825" t="s">
        <v>3555</v>
      </c>
      <c r="F101" s="2825" t="s">
        <v>3555</v>
      </c>
      <c r="G101" s="2825" t="s">
        <v>3555</v>
      </c>
      <c r="H101" s="2825" t="s">
        <v>3555</v>
      </c>
      <c r="I101" s="2825" t="s">
        <v>3555</v>
      </c>
      <c r="J101" s="3805"/>
      <c r="K101" s="3805"/>
      <c r="L101" s="3805"/>
      <c r="M101" s="3805"/>
      <c r="N101" s="1750" t="s">
        <v>3550</v>
      </c>
      <c r="O101" s="1750" t="s">
        <v>3550</v>
      </c>
      <c r="P101" s="1750" t="s">
        <v>3550</v>
      </c>
      <c r="Q101" s="1750" t="s">
        <v>3550</v>
      </c>
      <c r="R101" s="1750" t="s">
        <v>3550</v>
      </c>
      <c r="S101" s="1750" t="s">
        <v>3550</v>
      </c>
      <c r="T101" s="2827" t="s">
        <v>2610</v>
      </c>
      <c r="U101" s="2816" t="s">
        <v>2634</v>
      </c>
      <c r="V101" s="2816" t="str">
        <f t="shared" si="8"/>
        <v>B-4.4.7.8</v>
      </c>
    </row>
    <row r="102" spans="1:22" ht="110.1" customHeight="1">
      <c r="A102" s="2816" t="s">
        <v>2635</v>
      </c>
      <c r="B102" s="2823" t="s">
        <v>2636</v>
      </c>
      <c r="C102" s="2824" t="s">
        <v>2609</v>
      </c>
      <c r="D102" s="2825" t="s">
        <v>3555</v>
      </c>
      <c r="E102" s="2825" t="s">
        <v>3555</v>
      </c>
      <c r="F102" s="2825" t="s">
        <v>3555</v>
      </c>
      <c r="G102" s="2825" t="s">
        <v>3555</v>
      </c>
      <c r="H102" s="2825" t="s">
        <v>3555</v>
      </c>
      <c r="I102" s="2825" t="s">
        <v>3555</v>
      </c>
      <c r="J102" s="3805"/>
      <c r="K102" s="3805"/>
      <c r="L102" s="3805"/>
      <c r="M102" s="3805"/>
      <c r="N102" s="1750" t="s">
        <v>3550</v>
      </c>
      <c r="O102" s="1750" t="s">
        <v>3550</v>
      </c>
      <c r="P102" s="1750" t="s">
        <v>3550</v>
      </c>
      <c r="Q102" s="1750" t="s">
        <v>3550</v>
      </c>
      <c r="R102" s="1750" t="s">
        <v>3550</v>
      </c>
      <c r="S102" s="1750" t="s">
        <v>3550</v>
      </c>
      <c r="T102" s="2827" t="s">
        <v>2610</v>
      </c>
      <c r="U102" s="2826" t="s">
        <v>2637</v>
      </c>
      <c r="V102" s="2816" t="str">
        <f t="shared" si="8"/>
        <v>B-4.4.7.9</v>
      </c>
    </row>
    <row r="103" spans="1:22" ht="15">
      <c r="A103" s="1151" t="s">
        <v>243</v>
      </c>
      <c r="B103" s="834"/>
      <c r="C103" s="835"/>
      <c r="D103" s="1677"/>
      <c r="E103" s="1677"/>
      <c r="F103" s="1677"/>
      <c r="G103" s="1677"/>
      <c r="I103" s="1149"/>
      <c r="J103" s="1149"/>
      <c r="K103" s="1149"/>
      <c r="L103" s="1149"/>
      <c r="M103" s="1149"/>
      <c r="N103" s="1149"/>
      <c r="O103" s="1677"/>
      <c r="P103" s="1677"/>
      <c r="R103" s="836"/>
      <c r="S103" s="836"/>
      <c r="T103" s="834"/>
      <c r="U103" s="1678"/>
      <c r="V103" s="1247" t="s">
        <v>514</v>
      </c>
    </row>
    <row r="104" spans="1:22" ht="15">
      <c r="A104" s="1420" t="s">
        <v>2638</v>
      </c>
      <c r="B104" s="834"/>
      <c r="C104" s="1421"/>
      <c r="D104" s="1422"/>
      <c r="E104" s="1422"/>
      <c r="F104" s="1677"/>
      <c r="G104" s="1677"/>
      <c r="I104" s="836"/>
      <c r="J104" s="836"/>
      <c r="K104" s="836"/>
      <c r="L104" s="836"/>
      <c r="M104" s="836"/>
      <c r="N104" s="836"/>
      <c r="O104" s="1677"/>
      <c r="P104" s="1677"/>
      <c r="R104" s="836"/>
      <c r="S104" s="836"/>
      <c r="T104" s="834"/>
      <c r="U104" s="1678"/>
      <c r="V104" s="1248" t="s">
        <v>2639</v>
      </c>
    </row>
    <row r="105" spans="1:22" s="84" customFormat="1" ht="13.5" customHeight="1">
      <c r="A105" s="327"/>
      <c r="B105" s="201"/>
      <c r="D105" s="107"/>
      <c r="E105" s="80"/>
      <c r="F105" s="80"/>
      <c r="G105" s="107"/>
      <c r="H105" s="107"/>
      <c r="I105" s="202"/>
      <c r="J105" s="202"/>
      <c r="K105" s="202"/>
      <c r="L105" s="107"/>
      <c r="M105" s="80"/>
      <c r="N105" s="80"/>
      <c r="O105" s="80"/>
      <c r="P105" s="107"/>
      <c r="Q105" s="107"/>
      <c r="R105" s="331"/>
      <c r="T105" s="1145"/>
    </row>
    <row r="106" spans="1:22">
      <c r="T106" s="1150"/>
    </row>
  </sheetData>
  <mergeCells count="74">
    <mergeCell ref="L1:S1"/>
    <mergeCell ref="L2:S2"/>
    <mergeCell ref="L3:S3"/>
    <mergeCell ref="L4:S4"/>
    <mergeCell ref="J99:K99"/>
    <mergeCell ref="L93:M93"/>
    <mergeCell ref="J93:K93"/>
    <mergeCell ref="J96:K96"/>
    <mergeCell ref="J100:K100"/>
    <mergeCell ref="J101:K101"/>
    <mergeCell ref="J102:K102"/>
    <mergeCell ref="L94:M94"/>
    <mergeCell ref="L95:M95"/>
    <mergeCell ref="L96:M96"/>
    <mergeCell ref="L97:M97"/>
    <mergeCell ref="L98:M98"/>
    <mergeCell ref="L99:M99"/>
    <mergeCell ref="L100:M100"/>
    <mergeCell ref="L101:M101"/>
    <mergeCell ref="L102:M102"/>
    <mergeCell ref="J97:K97"/>
    <mergeCell ref="J98:K98"/>
    <mergeCell ref="J94:K94"/>
    <mergeCell ref="J95:K95"/>
    <mergeCell ref="B89:C89"/>
    <mergeCell ref="T89:U89"/>
    <mergeCell ref="U66:U68"/>
    <mergeCell ref="U38:U40"/>
    <mergeCell ref="U41:U43"/>
    <mergeCell ref="U83:U85"/>
    <mergeCell ref="U86:U88"/>
    <mergeCell ref="U44:U46"/>
    <mergeCell ref="U52:U54"/>
    <mergeCell ref="U55:U57"/>
    <mergeCell ref="U58:U60"/>
    <mergeCell ref="U69:U71"/>
    <mergeCell ref="T47:U47"/>
    <mergeCell ref="T61:U61"/>
    <mergeCell ref="T75:U75"/>
    <mergeCell ref="B52:B54"/>
    <mergeCell ref="C5:D5"/>
    <mergeCell ref="C1:E1"/>
    <mergeCell ref="C2:E2"/>
    <mergeCell ref="C3:E3"/>
    <mergeCell ref="C4:E4"/>
    <mergeCell ref="B10:B12"/>
    <mergeCell ref="B13:B15"/>
    <mergeCell ref="B16:B18"/>
    <mergeCell ref="U72:U74"/>
    <mergeCell ref="U80:U82"/>
    <mergeCell ref="U10:U12"/>
    <mergeCell ref="U16:U18"/>
    <mergeCell ref="U13:U15"/>
    <mergeCell ref="U30:U32"/>
    <mergeCell ref="U27:U29"/>
    <mergeCell ref="U24:U26"/>
    <mergeCell ref="B19:C19"/>
    <mergeCell ref="T19:U19"/>
    <mergeCell ref="T33:U33"/>
    <mergeCell ref="B75:C75"/>
    <mergeCell ref="B44:B46"/>
    <mergeCell ref="B55:B57"/>
    <mergeCell ref="B66:B68"/>
    <mergeCell ref="B24:B26"/>
    <mergeCell ref="B27:B29"/>
    <mergeCell ref="B30:B32"/>
    <mergeCell ref="B38:B40"/>
    <mergeCell ref="B41:B43"/>
    <mergeCell ref="B58:B60"/>
    <mergeCell ref="B69:B71"/>
    <mergeCell ref="B72:B74"/>
    <mergeCell ref="B80:B82"/>
    <mergeCell ref="B83:B85"/>
    <mergeCell ref="B86:B88"/>
  </mergeCells>
  <phoneticPr fontId="75" type="noConversion"/>
  <printOptions horizontalCentered="1"/>
  <pageMargins left="0.23622047244094491" right="0.23622047244094491" top="0.70866141732283472" bottom="0.23622047244094491" header="0.19685039370078741" footer="3.937007874015748E-2"/>
  <pageSetup paperSize="9" scale="61" fitToWidth="2" fitToHeight="8" pageOrder="overThenDown" orientation="landscape" r:id="rId1"/>
  <headerFooter>
    <oddHeader>&amp;L&amp;G&amp;R&amp;G</oddHeader>
    <oddFooter>&amp;R&amp;P of &amp;N</oddFooter>
    <firstFooter>&amp;R&amp;P of &amp;N</firstFooter>
  </headerFooter>
  <rowBreaks count="6" manualBreakCount="6">
    <brk id="21" max="25" man="1"/>
    <brk id="35" max="25" man="1"/>
    <brk id="49" max="25" man="1"/>
    <brk id="63" max="25" man="1"/>
    <brk id="77" max="25" man="1"/>
    <brk id="91" max="25" man="1"/>
  </rowBreaks>
  <colBreaks count="1" manualBreakCount="1">
    <brk id="11" max="90" man="1"/>
  </colBreaks>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U68"/>
  <sheetViews>
    <sheetView rightToLeft="1" view="pageBreakPreview" topLeftCell="A7" zoomScale="80" zoomScaleNormal="115" zoomScaleSheetLayoutView="80" zoomScalePageLayoutView="70" workbookViewId="0"/>
  </sheetViews>
  <sheetFormatPr defaultColWidth="9.140625" defaultRowHeight="14.25"/>
  <cols>
    <col min="1" max="1" width="14.140625" style="536" customWidth="1"/>
    <col min="2" max="2" width="27" style="536" customWidth="1"/>
    <col min="3" max="4" width="19.28515625" style="536" customWidth="1"/>
    <col min="5" max="5" width="19.140625" style="536" customWidth="1"/>
    <col min="6" max="6" width="13.7109375" style="536" customWidth="1"/>
    <col min="7" max="7" width="12.140625" style="536" customWidth="1"/>
    <col min="8" max="8" width="18.140625" style="536" customWidth="1"/>
    <col min="9" max="9" width="14.85546875" style="536" customWidth="1"/>
    <col min="10" max="10" width="15.7109375" style="536" customWidth="1"/>
    <col min="11" max="11" width="27" style="536" customWidth="1"/>
    <col min="12" max="12" width="29.140625" style="536" customWidth="1"/>
    <col min="13" max="13" width="18.7109375" style="536" customWidth="1"/>
    <col min="14" max="14" width="17.28515625" style="536" customWidth="1"/>
    <col min="15" max="15" width="13.42578125" style="536" customWidth="1"/>
    <col min="16" max="16" width="13" style="536" customWidth="1"/>
    <col min="17" max="17" width="40.7109375" style="536" customWidth="1"/>
    <col min="18" max="18" width="22.7109375" style="536" customWidth="1"/>
    <col min="19" max="19" width="19.7109375" style="536" customWidth="1"/>
    <col min="20" max="20" width="27.42578125" style="536" customWidth="1"/>
    <col min="21" max="21" width="15.140625" style="536" customWidth="1"/>
    <col min="22" max="16384" width="9.140625" style="536"/>
  </cols>
  <sheetData>
    <row r="1" spans="1:21" ht="25.15" customHeight="1">
      <c r="A1" s="971" t="s">
        <v>72</v>
      </c>
      <c r="B1" s="891"/>
      <c r="C1" s="2833" t="s">
        <v>3490</v>
      </c>
      <c r="D1" s="532"/>
      <c r="E1" s="532"/>
      <c r="F1" s="532"/>
      <c r="G1" s="532"/>
      <c r="H1" s="532"/>
      <c r="I1" s="532"/>
      <c r="J1" s="532"/>
      <c r="K1" s="981"/>
      <c r="L1" s="531"/>
      <c r="M1" s="532"/>
      <c r="N1" s="532"/>
      <c r="O1" s="532"/>
      <c r="P1" s="532"/>
      <c r="Q1" s="532"/>
      <c r="R1" s="2332" t="s">
        <v>4259</v>
      </c>
      <c r="S1" s="552"/>
      <c r="T1" s="553"/>
      <c r="U1" s="1817" t="s">
        <v>816</v>
      </c>
    </row>
    <row r="2" spans="1:21" ht="25.15" customHeight="1">
      <c r="A2" s="2260" t="s">
        <v>166</v>
      </c>
      <c r="B2" s="891"/>
      <c r="C2" s="2833" t="s">
        <v>3689</v>
      </c>
      <c r="D2" s="532"/>
      <c r="E2" s="532"/>
      <c r="F2" s="532"/>
      <c r="G2" s="532"/>
      <c r="H2" s="532"/>
      <c r="I2" s="532"/>
      <c r="J2" s="532"/>
      <c r="K2" s="981"/>
      <c r="L2" s="531"/>
      <c r="M2" s="532"/>
      <c r="N2" s="532"/>
      <c r="O2" s="532"/>
      <c r="P2" s="532"/>
      <c r="Q2" s="532"/>
      <c r="R2" s="2332" t="s">
        <v>4260</v>
      </c>
      <c r="S2" s="552"/>
      <c r="T2" s="553"/>
      <c r="U2" s="1817" t="s">
        <v>74</v>
      </c>
    </row>
    <row r="3" spans="1:21" ht="25.15" customHeight="1">
      <c r="A3" s="2260" t="s">
        <v>167</v>
      </c>
      <c r="B3" s="891"/>
      <c r="C3" s="2833" t="s">
        <v>3492</v>
      </c>
      <c r="D3" s="532"/>
      <c r="E3" s="532"/>
      <c r="F3" s="532"/>
      <c r="G3" s="532"/>
      <c r="H3" s="532"/>
      <c r="I3" s="532"/>
      <c r="J3" s="532"/>
      <c r="K3" s="981"/>
      <c r="L3" s="531"/>
      <c r="M3" s="532"/>
      <c r="N3" s="532"/>
      <c r="O3" s="532"/>
      <c r="P3" s="532"/>
      <c r="Q3" s="532"/>
      <c r="R3" s="2332" t="s">
        <v>4217</v>
      </c>
      <c r="S3" s="552"/>
      <c r="T3" s="553"/>
      <c r="U3" s="1817" t="s">
        <v>75</v>
      </c>
    </row>
    <row r="4" spans="1:21" ht="25.15" customHeight="1">
      <c r="A4" s="2260" t="s">
        <v>168</v>
      </c>
      <c r="B4" s="891"/>
      <c r="C4" s="2833" t="s">
        <v>3690</v>
      </c>
      <c r="D4" s="532"/>
      <c r="E4" s="532"/>
      <c r="F4" s="532"/>
      <c r="G4" s="532"/>
      <c r="H4" s="532"/>
      <c r="I4" s="532"/>
      <c r="J4" s="532"/>
      <c r="K4" s="981"/>
      <c r="L4" s="531"/>
      <c r="M4" s="532"/>
      <c r="N4" s="532"/>
      <c r="O4" s="532"/>
      <c r="P4" s="532"/>
      <c r="Q4" s="532"/>
      <c r="R4" s="2332" t="s">
        <v>4788</v>
      </c>
      <c r="S4" s="552"/>
      <c r="T4" s="553"/>
      <c r="U4" s="1817" t="s">
        <v>76</v>
      </c>
    </row>
    <row r="5" spans="1:21" ht="40.15" customHeight="1">
      <c r="A5" s="2496" t="s">
        <v>169</v>
      </c>
      <c r="B5" s="892"/>
      <c r="C5" s="2834"/>
      <c r="D5" s="548"/>
      <c r="E5" s="548"/>
      <c r="F5" s="548"/>
      <c r="G5" s="548"/>
      <c r="H5" s="548"/>
      <c r="I5" s="548"/>
      <c r="J5" s="548"/>
      <c r="K5" s="1046"/>
      <c r="L5" s="554"/>
      <c r="M5" s="548"/>
      <c r="N5" s="548"/>
      <c r="O5" s="548"/>
      <c r="P5" s="548"/>
      <c r="Q5" s="548"/>
      <c r="R5" s="548"/>
      <c r="S5" s="555"/>
      <c r="T5" s="556"/>
      <c r="U5" s="1765" t="s">
        <v>78</v>
      </c>
    </row>
    <row r="6" spans="1:21" ht="18">
      <c r="A6" s="2798" t="s">
        <v>2640</v>
      </c>
      <c r="B6" s="385"/>
      <c r="C6" s="386"/>
      <c r="D6" s="386"/>
      <c r="E6" s="386"/>
      <c r="F6" s="386"/>
      <c r="G6" s="386"/>
      <c r="H6" s="386"/>
      <c r="I6" s="386"/>
      <c r="J6" s="386"/>
      <c r="K6" s="1044"/>
      <c r="L6" s="384"/>
      <c r="M6" s="385"/>
      <c r="N6" s="386"/>
      <c r="O6" s="386"/>
      <c r="P6" s="386"/>
      <c r="Q6" s="386"/>
      <c r="R6" s="386"/>
      <c r="S6" s="386"/>
      <c r="T6" s="386"/>
      <c r="U6" s="2746" t="s">
        <v>2318</v>
      </c>
    </row>
    <row r="7" spans="1:21" ht="19.5" customHeight="1">
      <c r="A7" s="2832" t="s">
        <v>2641</v>
      </c>
      <c r="B7" s="707"/>
      <c r="C7" s="707"/>
      <c r="D7" s="707"/>
      <c r="E7" s="707"/>
      <c r="F7" s="707"/>
      <c r="G7" s="707"/>
      <c r="H7" s="707"/>
      <c r="I7" s="707"/>
      <c r="J7" s="707"/>
      <c r="K7" s="1045"/>
      <c r="L7" s="708"/>
      <c r="M7" s="709"/>
      <c r="N7" s="709"/>
      <c r="O7" s="709"/>
      <c r="P7" s="709"/>
      <c r="Q7" s="709"/>
      <c r="R7" s="709"/>
      <c r="S7" s="709"/>
      <c r="T7" s="710"/>
      <c r="U7" s="2837" t="s">
        <v>2642</v>
      </c>
    </row>
    <row r="8" spans="1:21" ht="20.100000000000001" customHeight="1">
      <c r="A8" s="2326" t="s">
        <v>2643</v>
      </c>
      <c r="B8" s="323"/>
      <c r="C8" s="323"/>
      <c r="D8" s="323"/>
      <c r="E8" s="323"/>
      <c r="F8" s="323"/>
      <c r="G8" s="323"/>
      <c r="H8" s="323"/>
      <c r="I8" s="323"/>
      <c r="J8" s="323"/>
      <c r="K8" s="983"/>
      <c r="L8" s="984"/>
      <c r="M8" s="324"/>
      <c r="N8" s="324"/>
      <c r="O8" s="324"/>
      <c r="P8" s="324"/>
      <c r="Q8" s="324"/>
      <c r="R8" s="324"/>
      <c r="S8" s="324"/>
      <c r="T8" s="324"/>
      <c r="U8" s="2838" t="s">
        <v>2644</v>
      </c>
    </row>
    <row r="9" spans="1:21" ht="49.5">
      <c r="A9" s="2328" t="s">
        <v>174</v>
      </c>
      <c r="B9" s="2270" t="s">
        <v>4959</v>
      </c>
      <c r="C9" s="2270" t="s">
        <v>4960</v>
      </c>
      <c r="D9" s="2835" t="s">
        <v>4961</v>
      </c>
      <c r="E9" s="2835" t="s">
        <v>2645</v>
      </c>
      <c r="F9" s="2270"/>
      <c r="G9" s="2270" t="s">
        <v>227</v>
      </c>
      <c r="H9" s="2835" t="s">
        <v>557</v>
      </c>
      <c r="I9" s="2270" t="s">
        <v>2200</v>
      </c>
      <c r="J9" s="2270" t="s">
        <v>4962</v>
      </c>
      <c r="K9" s="2270" t="s">
        <v>182</v>
      </c>
      <c r="L9" s="2266" t="s">
        <v>183</v>
      </c>
      <c r="M9" s="2266" t="s">
        <v>4699</v>
      </c>
      <c r="N9" s="2266" t="s">
        <v>1008</v>
      </c>
      <c r="O9" s="2266" t="s">
        <v>1009</v>
      </c>
      <c r="P9" s="2266" t="s">
        <v>560</v>
      </c>
      <c r="Q9" s="2839" t="s">
        <v>1010</v>
      </c>
      <c r="R9" s="2265" t="s">
        <v>4963</v>
      </c>
      <c r="S9" s="2266" t="s">
        <v>4964</v>
      </c>
      <c r="T9" s="2331" t="s">
        <v>4702</v>
      </c>
      <c r="U9" s="2327" t="s">
        <v>254</v>
      </c>
    </row>
    <row r="10" spans="1:21" ht="50.1" customHeight="1">
      <c r="A10" s="2288" t="s">
        <v>2648</v>
      </c>
      <c r="B10" s="2334" t="s">
        <v>3950</v>
      </c>
      <c r="C10" s="2334" t="s">
        <v>3951</v>
      </c>
      <c r="D10" s="2836" t="s">
        <v>3942</v>
      </c>
      <c r="E10" s="3811" t="s">
        <v>3952</v>
      </c>
      <c r="F10" s="3812"/>
      <c r="G10" s="2334" t="s">
        <v>280</v>
      </c>
      <c r="H10" s="2333">
        <v>1</v>
      </c>
      <c r="I10" s="2335">
        <v>2000000</v>
      </c>
      <c r="J10" s="1742">
        <v>1</v>
      </c>
      <c r="K10" s="551"/>
      <c r="L10" s="934"/>
      <c r="M10" s="2333">
        <f>IF(J10&gt;0,J10,"")</f>
        <v>1</v>
      </c>
      <c r="N10" s="2335">
        <v>2000000</v>
      </c>
      <c r="O10" s="2333">
        <v>1</v>
      </c>
      <c r="P10" s="2333" t="s">
        <v>281</v>
      </c>
      <c r="Q10" s="560" t="s">
        <v>4980</v>
      </c>
      <c r="R10" s="2840" t="s">
        <v>4437</v>
      </c>
      <c r="S10" s="551" t="s">
        <v>4976</v>
      </c>
      <c r="T10" s="551" t="s">
        <v>4965</v>
      </c>
      <c r="U10" s="2288" t="str">
        <f>A10</f>
        <v>B-4.5.1.1</v>
      </c>
    </row>
    <row r="11" spans="1:21" ht="50.1" customHeight="1">
      <c r="A11" s="2288" t="s">
        <v>2649</v>
      </c>
      <c r="B11" s="2334" t="s">
        <v>3953</v>
      </c>
      <c r="C11" s="2334" t="s">
        <v>3954</v>
      </c>
      <c r="D11" s="2836" t="s">
        <v>3955</v>
      </c>
      <c r="E11" s="3811" t="s">
        <v>3956</v>
      </c>
      <c r="F11" s="3812"/>
      <c r="G11" s="2334" t="s">
        <v>280</v>
      </c>
      <c r="H11" s="2333">
        <v>1</v>
      </c>
      <c r="I11" s="2335">
        <v>1000000</v>
      </c>
      <c r="J11" s="1742">
        <v>1</v>
      </c>
      <c r="K11" s="551"/>
      <c r="L11" s="934"/>
      <c r="M11" s="2333">
        <f t="shared" ref="M11:M26" si="0">IF(J11&gt;0,J11,"")</f>
        <v>1</v>
      </c>
      <c r="N11" s="2335">
        <v>1000000</v>
      </c>
      <c r="O11" s="2333">
        <v>1</v>
      </c>
      <c r="P11" s="2333" t="s">
        <v>281</v>
      </c>
      <c r="Q11" s="560" t="s">
        <v>4981</v>
      </c>
      <c r="R11" s="2840" t="s">
        <v>4977</v>
      </c>
      <c r="S11" s="551" t="s">
        <v>4976</v>
      </c>
      <c r="T11" s="551" t="s">
        <v>4965</v>
      </c>
      <c r="U11" s="2288" t="str">
        <f t="shared" ref="U11:U26" si="1">A11</f>
        <v>B-4.5.1.2</v>
      </c>
    </row>
    <row r="12" spans="1:21" ht="50.1" customHeight="1">
      <c r="A12" s="2288" t="s">
        <v>2650</v>
      </c>
      <c r="B12" s="2334" t="s">
        <v>3957</v>
      </c>
      <c r="C12" s="2334" t="s">
        <v>3958</v>
      </c>
      <c r="D12" s="2836" t="s">
        <v>3685</v>
      </c>
      <c r="E12" s="3811" t="s">
        <v>3952</v>
      </c>
      <c r="F12" s="3812"/>
      <c r="G12" s="2334" t="s">
        <v>280</v>
      </c>
      <c r="H12" s="2333">
        <v>1</v>
      </c>
      <c r="I12" s="2335">
        <v>2000000</v>
      </c>
      <c r="J12" s="1742">
        <v>1</v>
      </c>
      <c r="K12" s="551"/>
      <c r="L12" s="934"/>
      <c r="M12" s="2333">
        <f t="shared" si="0"/>
        <v>1</v>
      </c>
      <c r="N12" s="2335">
        <v>2000000</v>
      </c>
      <c r="O12" s="2333">
        <v>1</v>
      </c>
      <c r="P12" s="2333" t="s">
        <v>281</v>
      </c>
      <c r="Q12" s="560" t="s">
        <v>4980</v>
      </c>
      <c r="R12" s="2840" t="s">
        <v>4439</v>
      </c>
      <c r="S12" s="551" t="s">
        <v>4975</v>
      </c>
      <c r="T12" s="551" t="s">
        <v>4966</v>
      </c>
      <c r="U12" s="2288" t="str">
        <f t="shared" si="1"/>
        <v>B-4.5.1.3</v>
      </c>
    </row>
    <row r="13" spans="1:21" ht="50.1" customHeight="1">
      <c r="A13" s="2288" t="s">
        <v>2651</v>
      </c>
      <c r="B13" s="2334" t="s">
        <v>3959</v>
      </c>
      <c r="C13" s="2334" t="s">
        <v>3960</v>
      </c>
      <c r="D13" s="2836" t="s">
        <v>3544</v>
      </c>
      <c r="E13" s="3811" t="s">
        <v>3956</v>
      </c>
      <c r="F13" s="3812"/>
      <c r="G13" s="2334" t="s">
        <v>280</v>
      </c>
      <c r="H13" s="2333">
        <v>1</v>
      </c>
      <c r="I13" s="2335">
        <v>1000000</v>
      </c>
      <c r="J13" s="1742">
        <v>1</v>
      </c>
      <c r="K13" s="551"/>
      <c r="L13" s="934"/>
      <c r="M13" s="2333">
        <f t="shared" si="0"/>
        <v>1</v>
      </c>
      <c r="N13" s="2335">
        <v>1000000</v>
      </c>
      <c r="O13" s="2333">
        <v>1</v>
      </c>
      <c r="P13" s="2333" t="s">
        <v>281</v>
      </c>
      <c r="Q13" s="560" t="s">
        <v>4981</v>
      </c>
      <c r="R13" s="2840" t="s">
        <v>4263</v>
      </c>
      <c r="S13" s="551" t="s">
        <v>4974</v>
      </c>
      <c r="T13" s="551" t="s">
        <v>4967</v>
      </c>
      <c r="U13" s="2288" t="str">
        <f t="shared" si="1"/>
        <v>B-4.5.1.4</v>
      </c>
    </row>
    <row r="14" spans="1:21" ht="50.1" customHeight="1">
      <c r="A14" s="2288" t="s">
        <v>2652</v>
      </c>
      <c r="B14" s="2334" t="s">
        <v>3961</v>
      </c>
      <c r="C14" s="2334" t="s">
        <v>3962</v>
      </c>
      <c r="D14" s="2836" t="s">
        <v>3963</v>
      </c>
      <c r="E14" s="3811" t="s">
        <v>3952</v>
      </c>
      <c r="F14" s="3812"/>
      <c r="G14" s="2334" t="s">
        <v>280</v>
      </c>
      <c r="H14" s="2333">
        <v>1</v>
      </c>
      <c r="I14" s="2335">
        <v>2000000</v>
      </c>
      <c r="J14" s="1742">
        <v>1</v>
      </c>
      <c r="K14" s="551"/>
      <c r="L14" s="934"/>
      <c r="M14" s="2333">
        <f t="shared" si="0"/>
        <v>1</v>
      </c>
      <c r="N14" s="2335">
        <v>2000000</v>
      </c>
      <c r="O14" s="2333">
        <v>1</v>
      </c>
      <c r="P14" s="2333" t="s">
        <v>281</v>
      </c>
      <c r="Q14" s="560" t="s">
        <v>4980</v>
      </c>
      <c r="R14" s="2840" t="s">
        <v>4442</v>
      </c>
      <c r="S14" s="551" t="s">
        <v>4973</v>
      </c>
      <c r="T14" s="551" t="s">
        <v>4968</v>
      </c>
      <c r="U14" s="2288" t="str">
        <f t="shared" si="1"/>
        <v>B-4.5.1.5</v>
      </c>
    </row>
    <row r="15" spans="1:21" ht="50.1" customHeight="1">
      <c r="A15" s="2288" t="s">
        <v>2653</v>
      </c>
      <c r="B15" s="2334" t="s">
        <v>3964</v>
      </c>
      <c r="C15" s="2334" t="s">
        <v>3965</v>
      </c>
      <c r="D15" s="2836" t="s">
        <v>3966</v>
      </c>
      <c r="E15" s="3811" t="s">
        <v>3956</v>
      </c>
      <c r="F15" s="3812"/>
      <c r="G15" s="2334" t="s">
        <v>280</v>
      </c>
      <c r="H15" s="2333">
        <v>1</v>
      </c>
      <c r="I15" s="2335">
        <v>1000000</v>
      </c>
      <c r="J15" s="1742">
        <v>1</v>
      </c>
      <c r="K15" s="551"/>
      <c r="L15" s="934"/>
      <c r="M15" s="2333">
        <f t="shared" si="0"/>
        <v>1</v>
      </c>
      <c r="N15" s="2335">
        <v>1000000</v>
      </c>
      <c r="O15" s="2333">
        <v>1</v>
      </c>
      <c r="P15" s="2333" t="s">
        <v>281</v>
      </c>
      <c r="Q15" s="560" t="s">
        <v>4981</v>
      </c>
      <c r="R15" s="2840" t="s">
        <v>4978</v>
      </c>
      <c r="S15" s="551" t="s">
        <v>4972</v>
      </c>
      <c r="T15" s="551" t="s">
        <v>4969</v>
      </c>
      <c r="U15" s="2288" t="str">
        <f t="shared" si="1"/>
        <v>B-4.5.1.6</v>
      </c>
    </row>
    <row r="16" spans="1:21" ht="50.1" customHeight="1">
      <c r="A16" s="2288" t="s">
        <v>2654</v>
      </c>
      <c r="B16" s="2334" t="s">
        <v>3967</v>
      </c>
      <c r="C16" s="2334" t="s">
        <v>3968</v>
      </c>
      <c r="D16" s="2836" t="s">
        <v>3673</v>
      </c>
      <c r="E16" s="3811" t="s">
        <v>3952</v>
      </c>
      <c r="F16" s="3812"/>
      <c r="G16" s="2334" t="s">
        <v>280</v>
      </c>
      <c r="H16" s="2333">
        <v>5</v>
      </c>
      <c r="I16" s="2335">
        <v>10000000</v>
      </c>
      <c r="J16" s="1742">
        <v>1</v>
      </c>
      <c r="K16" s="551"/>
      <c r="L16" s="934"/>
      <c r="M16" s="2333">
        <f t="shared" si="0"/>
        <v>1</v>
      </c>
      <c r="N16" s="2335">
        <v>10000000</v>
      </c>
      <c r="O16" s="2333">
        <v>5</v>
      </c>
      <c r="P16" s="2333" t="s">
        <v>281</v>
      </c>
      <c r="Q16" s="560" t="s">
        <v>4980</v>
      </c>
      <c r="R16" s="2840" t="s">
        <v>4979</v>
      </c>
      <c r="S16" s="551" t="s">
        <v>4971</v>
      </c>
      <c r="T16" s="551" t="s">
        <v>4970</v>
      </c>
      <c r="U16" s="2288" t="str">
        <f t="shared" si="1"/>
        <v>B-4.5.1.7</v>
      </c>
    </row>
    <row r="17" spans="1:21" ht="45" customHeight="1">
      <c r="A17" s="2288" t="s">
        <v>2655</v>
      </c>
      <c r="B17" s="934"/>
      <c r="C17" s="934"/>
      <c r="D17" s="559"/>
      <c r="E17" s="559"/>
      <c r="F17" s="560"/>
      <c r="G17" s="934"/>
      <c r="H17" s="934"/>
      <c r="I17" s="551"/>
      <c r="J17" s="722"/>
      <c r="K17" s="551"/>
      <c r="L17" s="934"/>
      <c r="M17" s="934" t="str">
        <f t="shared" si="0"/>
        <v/>
      </c>
      <c r="N17" s="934"/>
      <c r="O17" s="934"/>
      <c r="P17" s="934"/>
      <c r="Q17" s="560"/>
      <c r="R17" s="837"/>
      <c r="S17" s="551"/>
      <c r="T17" s="551"/>
      <c r="U17" s="2288" t="str">
        <f t="shared" si="1"/>
        <v>B-4.5.1.8</v>
      </c>
    </row>
    <row r="18" spans="1:21" ht="45" customHeight="1">
      <c r="A18" s="2288" t="s">
        <v>2656</v>
      </c>
      <c r="B18" s="934"/>
      <c r="C18" s="934"/>
      <c r="D18" s="559"/>
      <c r="E18" s="559"/>
      <c r="F18" s="560"/>
      <c r="G18" s="934"/>
      <c r="H18" s="934"/>
      <c r="I18" s="551"/>
      <c r="J18" s="722"/>
      <c r="K18" s="551"/>
      <c r="L18" s="934"/>
      <c r="M18" s="934" t="str">
        <f t="shared" si="0"/>
        <v/>
      </c>
      <c r="N18" s="934"/>
      <c r="O18" s="934"/>
      <c r="P18" s="934"/>
      <c r="Q18" s="560"/>
      <c r="R18" s="837"/>
      <c r="S18" s="551"/>
      <c r="T18" s="551"/>
      <c r="U18" s="2288" t="str">
        <f t="shared" si="1"/>
        <v>B-4.5.1.9</v>
      </c>
    </row>
    <row r="19" spans="1:21" ht="45" customHeight="1">
      <c r="A19" s="2288" t="s">
        <v>2657</v>
      </c>
      <c r="B19" s="934"/>
      <c r="C19" s="934"/>
      <c r="D19" s="559"/>
      <c r="E19" s="559"/>
      <c r="F19" s="560"/>
      <c r="G19" s="934"/>
      <c r="H19" s="934"/>
      <c r="I19" s="551"/>
      <c r="J19" s="722"/>
      <c r="K19" s="551"/>
      <c r="L19" s="934"/>
      <c r="M19" s="934" t="str">
        <f t="shared" si="0"/>
        <v/>
      </c>
      <c r="N19" s="934"/>
      <c r="O19" s="934"/>
      <c r="P19" s="934"/>
      <c r="Q19" s="560"/>
      <c r="R19" s="837"/>
      <c r="S19" s="551"/>
      <c r="T19" s="551"/>
      <c r="U19" s="2288" t="str">
        <f t="shared" si="1"/>
        <v>B-4.5.1.10</v>
      </c>
    </row>
    <row r="20" spans="1:21" ht="45">
      <c r="A20" s="2327" t="s">
        <v>174</v>
      </c>
      <c r="B20" s="2266" t="s">
        <v>4982</v>
      </c>
      <c r="C20" s="2266" t="s">
        <v>4983</v>
      </c>
      <c r="D20" s="2841" t="s">
        <v>4984</v>
      </c>
      <c r="E20" s="2841" t="s">
        <v>2645</v>
      </c>
      <c r="F20" s="2266"/>
      <c r="G20" s="2266" t="s">
        <v>227</v>
      </c>
      <c r="H20" s="2841" t="s">
        <v>557</v>
      </c>
      <c r="I20" s="2266" t="s">
        <v>2200</v>
      </c>
      <c r="J20" s="2266" t="s">
        <v>4985</v>
      </c>
      <c r="K20" s="2266" t="s">
        <v>182</v>
      </c>
      <c r="L20" s="922" t="s">
        <v>183</v>
      </c>
      <c r="M20" s="922" t="s">
        <v>1007</v>
      </c>
      <c r="N20" s="922" t="s">
        <v>1008</v>
      </c>
      <c r="O20" s="922" t="s">
        <v>1009</v>
      </c>
      <c r="P20" s="922" t="s">
        <v>560</v>
      </c>
      <c r="Q20" s="784" t="s">
        <v>1010</v>
      </c>
      <c r="R20" s="921" t="s">
        <v>2646</v>
      </c>
      <c r="S20" s="922" t="s">
        <v>2647</v>
      </c>
      <c r="T20" s="557" t="s">
        <v>1011</v>
      </c>
      <c r="U20" s="305" t="s">
        <v>254</v>
      </c>
    </row>
    <row r="21" spans="1:21" ht="45" customHeight="1">
      <c r="A21" s="2288" t="s">
        <v>2658</v>
      </c>
      <c r="B21" s="934"/>
      <c r="C21" s="934"/>
      <c r="D21" s="559"/>
      <c r="E21" s="559"/>
      <c r="F21" s="560"/>
      <c r="G21" s="934"/>
      <c r="H21" s="934"/>
      <c r="I21" s="551"/>
      <c r="J21" s="722"/>
      <c r="K21" s="551"/>
      <c r="L21" s="934"/>
      <c r="M21" s="934" t="str">
        <f t="shared" si="0"/>
        <v/>
      </c>
      <c r="N21" s="934"/>
      <c r="O21" s="934"/>
      <c r="P21" s="934"/>
      <c r="Q21" s="560"/>
      <c r="R21" s="837"/>
      <c r="S21" s="551"/>
      <c r="T21" s="551"/>
      <c r="U21" s="2288" t="str">
        <f t="shared" si="1"/>
        <v>B-4.5.1.11</v>
      </c>
    </row>
    <row r="22" spans="1:21" ht="45" customHeight="1">
      <c r="A22" s="2288" t="s">
        <v>2659</v>
      </c>
      <c r="B22" s="562"/>
      <c r="C22" s="562"/>
      <c r="D22" s="559"/>
      <c r="E22" s="563"/>
      <c r="F22" s="564"/>
      <c r="G22" s="562"/>
      <c r="H22" s="562"/>
      <c r="I22" s="466"/>
      <c r="J22" s="722"/>
      <c r="K22" s="466"/>
      <c r="L22" s="934"/>
      <c r="M22" s="934" t="str">
        <f t="shared" si="0"/>
        <v/>
      </c>
      <c r="N22" s="562"/>
      <c r="O22" s="562"/>
      <c r="P22" s="562"/>
      <c r="Q22" s="560"/>
      <c r="R22" s="837"/>
      <c r="S22" s="466"/>
      <c r="T22" s="466"/>
      <c r="U22" s="2288" t="str">
        <f t="shared" si="1"/>
        <v>B-4.5.1.12</v>
      </c>
    </row>
    <row r="23" spans="1:21" ht="45" customHeight="1">
      <c r="A23" s="2288" t="s">
        <v>2660</v>
      </c>
      <c r="B23" s="562"/>
      <c r="C23" s="562"/>
      <c r="D23" s="559"/>
      <c r="E23" s="563"/>
      <c r="F23" s="564"/>
      <c r="G23" s="562"/>
      <c r="H23" s="562"/>
      <c r="I23" s="466"/>
      <c r="J23" s="722"/>
      <c r="K23" s="466"/>
      <c r="L23" s="934"/>
      <c r="M23" s="934" t="str">
        <f t="shared" si="0"/>
        <v/>
      </c>
      <c r="N23" s="562"/>
      <c r="O23" s="562"/>
      <c r="P23" s="562"/>
      <c r="Q23" s="560"/>
      <c r="R23" s="837"/>
      <c r="S23" s="466"/>
      <c r="T23" s="466"/>
      <c r="U23" s="2288" t="str">
        <f t="shared" si="1"/>
        <v>B-4.5.1.13</v>
      </c>
    </row>
    <row r="24" spans="1:21" ht="45" customHeight="1">
      <c r="A24" s="2288" t="s">
        <v>2661</v>
      </c>
      <c r="B24" s="562"/>
      <c r="C24" s="562"/>
      <c r="D24" s="559"/>
      <c r="E24" s="563"/>
      <c r="F24" s="564"/>
      <c r="G24" s="562"/>
      <c r="H24" s="562"/>
      <c r="I24" s="466"/>
      <c r="J24" s="722"/>
      <c r="K24" s="466"/>
      <c r="L24" s="934"/>
      <c r="M24" s="934" t="str">
        <f t="shared" si="0"/>
        <v/>
      </c>
      <c r="N24" s="562"/>
      <c r="O24" s="562"/>
      <c r="P24" s="562"/>
      <c r="Q24" s="560"/>
      <c r="R24" s="837"/>
      <c r="S24" s="466"/>
      <c r="T24" s="466"/>
      <c r="U24" s="2288" t="str">
        <f t="shared" si="1"/>
        <v>B-4.5.1.14</v>
      </c>
    </row>
    <row r="25" spans="1:21" ht="45" customHeight="1">
      <c r="A25" s="2288" t="s">
        <v>2662</v>
      </c>
      <c r="B25" s="562"/>
      <c r="C25" s="562"/>
      <c r="D25" s="559"/>
      <c r="E25" s="563"/>
      <c r="F25" s="564"/>
      <c r="G25" s="562"/>
      <c r="H25" s="562"/>
      <c r="I25" s="466"/>
      <c r="J25" s="722"/>
      <c r="K25" s="466"/>
      <c r="L25" s="934"/>
      <c r="M25" s="934" t="str">
        <f t="shared" si="0"/>
        <v/>
      </c>
      <c r="N25" s="562"/>
      <c r="O25" s="562"/>
      <c r="P25" s="562"/>
      <c r="Q25" s="560"/>
      <c r="R25" s="837"/>
      <c r="S25" s="466"/>
      <c r="T25" s="466"/>
      <c r="U25" s="2288" t="str">
        <f t="shared" si="1"/>
        <v>B-4.5.1.15</v>
      </c>
    </row>
    <row r="26" spans="1:21" ht="45" customHeight="1">
      <c r="A26" s="2288" t="s">
        <v>2663</v>
      </c>
      <c r="B26" s="562"/>
      <c r="C26" s="562"/>
      <c r="D26" s="559"/>
      <c r="E26" s="563"/>
      <c r="F26" s="564"/>
      <c r="G26" s="562"/>
      <c r="H26" s="562"/>
      <c r="I26" s="466"/>
      <c r="J26" s="722"/>
      <c r="K26" s="466"/>
      <c r="L26" s="934"/>
      <c r="M26" s="934" t="str">
        <f t="shared" si="0"/>
        <v/>
      </c>
      <c r="N26" s="562"/>
      <c r="O26" s="562"/>
      <c r="P26" s="562"/>
      <c r="Q26" s="560"/>
      <c r="R26" s="837"/>
      <c r="S26" s="466"/>
      <c r="T26" s="466"/>
      <c r="U26" s="2288" t="str">
        <f t="shared" si="1"/>
        <v>B-4.5.1.16</v>
      </c>
    </row>
    <row r="27" spans="1:21" s="80" customFormat="1" ht="12.75">
      <c r="A27" s="81" t="s">
        <v>1022</v>
      </c>
      <c r="B27" s="81"/>
      <c r="C27" s="199"/>
      <c r="D27" s="199"/>
      <c r="E27" s="199"/>
      <c r="F27" s="81"/>
      <c r="G27" s="199"/>
      <c r="H27" s="199"/>
      <c r="I27" s="199"/>
      <c r="J27" s="199"/>
      <c r="K27" s="202"/>
      <c r="L27" s="202"/>
      <c r="M27" s="81"/>
      <c r="N27" s="199"/>
      <c r="O27" s="81"/>
      <c r="P27" s="199"/>
      <c r="Q27" s="199"/>
      <c r="R27" s="199"/>
      <c r="S27" s="199"/>
      <c r="U27" s="81" t="s">
        <v>244</v>
      </c>
    </row>
    <row r="28" spans="1:21" s="84" customFormat="1" ht="36" customHeight="1">
      <c r="A28" s="3809" t="s">
        <v>2664</v>
      </c>
      <c r="B28" s="3809"/>
      <c r="C28" s="3809"/>
      <c r="D28" s="3809"/>
      <c r="E28" s="3809"/>
      <c r="F28" s="3809"/>
      <c r="G28" s="3809"/>
      <c r="H28" s="3809"/>
      <c r="I28" s="3809"/>
      <c r="J28" s="3809"/>
      <c r="K28" s="3809"/>
      <c r="L28" s="3808" t="s">
        <v>2665</v>
      </c>
      <c r="M28" s="3808"/>
      <c r="N28" s="3808"/>
      <c r="O28" s="3808"/>
      <c r="P28" s="3808"/>
      <c r="Q28" s="3808"/>
      <c r="R28" s="3808"/>
      <c r="S28" s="3808"/>
      <c r="T28" s="3808"/>
      <c r="U28" s="3808"/>
    </row>
    <row r="29" spans="1:21" s="84" customFormat="1">
      <c r="A29" s="631" t="s">
        <v>2666</v>
      </c>
      <c r="B29" s="196"/>
      <c r="C29" s="80"/>
      <c r="D29" s="80"/>
      <c r="E29" s="107"/>
      <c r="F29" s="80"/>
      <c r="G29" s="80"/>
      <c r="H29" s="80"/>
      <c r="I29" s="107"/>
      <c r="J29" s="108"/>
      <c r="K29" s="202"/>
      <c r="L29" s="202"/>
      <c r="M29" s="328"/>
      <c r="N29" s="108"/>
      <c r="O29" s="80"/>
      <c r="P29" s="80"/>
      <c r="Q29" s="107"/>
      <c r="R29" s="107"/>
      <c r="S29" s="107"/>
      <c r="U29" s="206" t="s">
        <v>2667</v>
      </c>
    </row>
    <row r="30" spans="1:21" s="84" customFormat="1" ht="27" customHeight="1">
      <c r="A30" s="383" t="s">
        <v>2668</v>
      </c>
      <c r="B30" s="80"/>
      <c r="C30" s="80"/>
      <c r="D30" s="80"/>
      <c r="E30" s="107"/>
      <c r="F30" s="80"/>
      <c r="G30" s="80"/>
      <c r="H30" s="80"/>
      <c r="I30" s="107"/>
      <c r="J30" s="108"/>
      <c r="K30" s="202"/>
      <c r="L30" s="3810" t="s">
        <v>2669</v>
      </c>
      <c r="M30" s="3810"/>
      <c r="N30" s="3810"/>
      <c r="O30" s="3810"/>
      <c r="P30" s="3810"/>
      <c r="Q30" s="3810"/>
      <c r="R30" s="3810"/>
      <c r="S30" s="3810"/>
      <c r="T30" s="3810"/>
      <c r="U30" s="3810"/>
    </row>
    <row r="31" spans="1:21" s="84" customFormat="1">
      <c r="A31" s="383" t="s">
        <v>2670</v>
      </c>
      <c r="B31" s="201"/>
      <c r="C31" s="80"/>
      <c r="D31" s="80"/>
      <c r="E31" s="107"/>
      <c r="F31" s="80"/>
      <c r="G31" s="80"/>
      <c r="H31" s="80"/>
      <c r="I31" s="107"/>
      <c r="J31" s="108"/>
      <c r="K31" s="202"/>
      <c r="L31" s="202"/>
      <c r="M31" s="108"/>
      <c r="N31" s="201"/>
      <c r="O31" s="80"/>
      <c r="P31" s="80"/>
      <c r="Q31" s="107"/>
      <c r="R31" s="107"/>
      <c r="S31" s="107"/>
      <c r="U31" s="609" t="s">
        <v>2671</v>
      </c>
    </row>
    <row r="32" spans="1:21" ht="24.95" customHeight="1">
      <c r="A32" s="345" t="s">
        <v>2672</v>
      </c>
      <c r="B32" s="323"/>
      <c r="C32" s="323"/>
      <c r="D32" s="323"/>
      <c r="E32" s="323"/>
      <c r="F32" s="323"/>
      <c r="G32" s="323"/>
      <c r="H32" s="323"/>
      <c r="I32" s="323"/>
      <c r="J32" s="323"/>
      <c r="K32" s="983"/>
      <c r="L32" s="984"/>
      <c r="M32" s="324"/>
      <c r="N32" s="324"/>
      <c r="O32" s="324"/>
      <c r="P32" s="324"/>
      <c r="Q32" s="324"/>
      <c r="R32" s="324"/>
      <c r="S32" s="324"/>
      <c r="T32" s="324"/>
      <c r="U32" s="2838" t="s">
        <v>2673</v>
      </c>
    </row>
    <row r="33" spans="1:21" ht="45">
      <c r="A33" s="2327" t="s">
        <v>174</v>
      </c>
      <c r="B33" s="2266" t="s">
        <v>4982</v>
      </c>
      <c r="C33" s="2266" t="s">
        <v>4983</v>
      </c>
      <c r="D33" s="2841" t="s">
        <v>4984</v>
      </c>
      <c r="E33" s="2841" t="s">
        <v>2645</v>
      </c>
      <c r="F33" s="2266"/>
      <c r="G33" s="2266" t="s">
        <v>227</v>
      </c>
      <c r="H33" s="2841" t="s">
        <v>557</v>
      </c>
      <c r="I33" s="2266" t="s">
        <v>2200</v>
      </c>
      <c r="J33" s="2266" t="s">
        <v>4985</v>
      </c>
      <c r="K33" s="2266" t="s">
        <v>182</v>
      </c>
      <c r="L33" s="922" t="s">
        <v>183</v>
      </c>
      <c r="M33" s="922" t="s">
        <v>1199</v>
      </c>
      <c r="N33" s="922" t="s">
        <v>1008</v>
      </c>
      <c r="O33" s="922" t="s">
        <v>1009</v>
      </c>
      <c r="P33" s="922" t="s">
        <v>560</v>
      </c>
      <c r="Q33" s="784" t="s">
        <v>1010</v>
      </c>
      <c r="R33" s="921" t="s">
        <v>2646</v>
      </c>
      <c r="S33" s="922" t="s">
        <v>2647</v>
      </c>
      <c r="T33" s="557" t="s">
        <v>1011</v>
      </c>
      <c r="U33" s="305" t="s">
        <v>254</v>
      </c>
    </row>
    <row r="34" spans="1:21" ht="45" customHeight="1">
      <c r="A34" s="2288" t="s">
        <v>2674</v>
      </c>
      <c r="B34" s="934"/>
      <c r="C34" s="934"/>
      <c r="D34" s="561"/>
      <c r="E34" s="559"/>
      <c r="F34" s="560"/>
      <c r="G34" s="934"/>
      <c r="H34" s="934"/>
      <c r="I34" s="551"/>
      <c r="J34" s="722"/>
      <c r="K34" s="551"/>
      <c r="L34" s="934"/>
      <c r="M34" s="934" t="str">
        <f t="shared" ref="M34:M50" si="2">IF(J34&gt;0,J34,"")</f>
        <v/>
      </c>
      <c r="N34" s="934"/>
      <c r="O34" s="934"/>
      <c r="P34" s="934"/>
      <c r="Q34" s="560"/>
      <c r="R34" s="551"/>
      <c r="S34" s="551"/>
      <c r="T34" s="551"/>
      <c r="U34" s="2288" t="str">
        <f>A34</f>
        <v xml:space="preserve"> B-4.5.2.1</v>
      </c>
    </row>
    <row r="35" spans="1:21" ht="45" customHeight="1">
      <c r="A35" s="2288" t="s">
        <v>2675</v>
      </c>
      <c r="B35" s="934"/>
      <c r="C35" s="934"/>
      <c r="D35" s="561"/>
      <c r="E35" s="559"/>
      <c r="F35" s="560"/>
      <c r="G35" s="934"/>
      <c r="H35" s="934"/>
      <c r="I35" s="551"/>
      <c r="J35" s="722"/>
      <c r="K35" s="551"/>
      <c r="L35" s="934"/>
      <c r="M35" s="934" t="str">
        <f t="shared" si="2"/>
        <v/>
      </c>
      <c r="N35" s="934"/>
      <c r="O35" s="934"/>
      <c r="P35" s="934"/>
      <c r="Q35" s="560"/>
      <c r="R35" s="551"/>
      <c r="S35" s="551"/>
      <c r="T35" s="551"/>
      <c r="U35" s="2288" t="str">
        <f t="shared" ref="U35:U50" si="3">A35</f>
        <v xml:space="preserve"> B-4.5.2.2</v>
      </c>
    </row>
    <row r="36" spans="1:21" ht="45" customHeight="1">
      <c r="A36" s="2288" t="s">
        <v>2676</v>
      </c>
      <c r="B36" s="934"/>
      <c r="C36" s="934"/>
      <c r="D36" s="561"/>
      <c r="E36" s="559"/>
      <c r="F36" s="560"/>
      <c r="G36" s="934"/>
      <c r="H36" s="934"/>
      <c r="I36" s="551"/>
      <c r="J36" s="722"/>
      <c r="K36" s="551"/>
      <c r="L36" s="934"/>
      <c r="M36" s="934" t="str">
        <f t="shared" si="2"/>
        <v/>
      </c>
      <c r="N36" s="934"/>
      <c r="O36" s="934"/>
      <c r="P36" s="934"/>
      <c r="Q36" s="560"/>
      <c r="R36" s="551"/>
      <c r="S36" s="551"/>
      <c r="T36" s="551"/>
      <c r="U36" s="2288" t="str">
        <f t="shared" si="3"/>
        <v xml:space="preserve"> B-4.5.2.3</v>
      </c>
    </row>
    <row r="37" spans="1:21" ht="45" customHeight="1">
      <c r="A37" s="2288" t="s">
        <v>2677</v>
      </c>
      <c r="B37" s="934"/>
      <c r="C37" s="934"/>
      <c r="D37" s="561"/>
      <c r="E37" s="559"/>
      <c r="F37" s="560"/>
      <c r="G37" s="934"/>
      <c r="H37" s="934"/>
      <c r="I37" s="551"/>
      <c r="J37" s="722"/>
      <c r="K37" s="551"/>
      <c r="L37" s="934"/>
      <c r="M37" s="934" t="str">
        <f t="shared" si="2"/>
        <v/>
      </c>
      <c r="N37" s="934"/>
      <c r="O37" s="934"/>
      <c r="P37" s="934"/>
      <c r="Q37" s="560"/>
      <c r="R37" s="551"/>
      <c r="S37" s="551"/>
      <c r="T37" s="551"/>
      <c r="U37" s="2288" t="str">
        <f t="shared" si="3"/>
        <v xml:space="preserve"> B-4.5.2.4</v>
      </c>
    </row>
    <row r="38" spans="1:21" ht="45" customHeight="1">
      <c r="A38" s="2288" t="s">
        <v>2678</v>
      </c>
      <c r="B38" s="934"/>
      <c r="C38" s="934"/>
      <c r="D38" s="561"/>
      <c r="E38" s="559"/>
      <c r="F38" s="560"/>
      <c r="G38" s="934"/>
      <c r="H38" s="934"/>
      <c r="I38" s="551"/>
      <c r="J38" s="722"/>
      <c r="K38" s="551"/>
      <c r="L38" s="934"/>
      <c r="M38" s="934" t="str">
        <f t="shared" si="2"/>
        <v/>
      </c>
      <c r="N38" s="934"/>
      <c r="O38" s="934"/>
      <c r="P38" s="934"/>
      <c r="Q38" s="560"/>
      <c r="R38" s="551"/>
      <c r="S38" s="551"/>
      <c r="T38" s="551"/>
      <c r="U38" s="2288" t="str">
        <f t="shared" si="3"/>
        <v xml:space="preserve"> B-4.5.2.5</v>
      </c>
    </row>
    <row r="39" spans="1:21" ht="45" customHeight="1">
      <c r="A39" s="2288" t="s">
        <v>2679</v>
      </c>
      <c r="B39" s="934"/>
      <c r="C39" s="934"/>
      <c r="D39" s="561"/>
      <c r="E39" s="559"/>
      <c r="F39" s="560"/>
      <c r="G39" s="934"/>
      <c r="H39" s="934"/>
      <c r="I39" s="551"/>
      <c r="J39" s="722"/>
      <c r="K39" s="551"/>
      <c r="L39" s="934"/>
      <c r="M39" s="934" t="str">
        <f t="shared" si="2"/>
        <v/>
      </c>
      <c r="N39" s="934"/>
      <c r="O39" s="934"/>
      <c r="P39" s="934"/>
      <c r="Q39" s="560"/>
      <c r="R39" s="551"/>
      <c r="S39" s="551"/>
      <c r="T39" s="551"/>
      <c r="U39" s="2288" t="str">
        <f t="shared" si="3"/>
        <v xml:space="preserve"> B-4.5.2.6</v>
      </c>
    </row>
    <row r="40" spans="1:21" ht="45" customHeight="1">
      <c r="A40" s="2288" t="s">
        <v>2680</v>
      </c>
      <c r="B40" s="934"/>
      <c r="C40" s="934"/>
      <c r="D40" s="561"/>
      <c r="E40" s="559"/>
      <c r="F40" s="560"/>
      <c r="G40" s="934"/>
      <c r="H40" s="934"/>
      <c r="I40" s="551"/>
      <c r="J40" s="722"/>
      <c r="K40" s="551"/>
      <c r="L40" s="934"/>
      <c r="M40" s="934" t="str">
        <f t="shared" si="2"/>
        <v/>
      </c>
      <c r="N40" s="934"/>
      <c r="O40" s="934"/>
      <c r="P40" s="934"/>
      <c r="Q40" s="560"/>
      <c r="R40" s="551"/>
      <c r="S40" s="551"/>
      <c r="T40" s="551"/>
      <c r="U40" s="2288" t="str">
        <f t="shared" si="3"/>
        <v xml:space="preserve"> B-4.5.2.7</v>
      </c>
    </row>
    <row r="41" spans="1:21" ht="45" customHeight="1">
      <c r="A41" s="2288" t="s">
        <v>2681</v>
      </c>
      <c r="B41" s="934"/>
      <c r="C41" s="934"/>
      <c r="D41" s="561"/>
      <c r="E41" s="559"/>
      <c r="F41" s="560"/>
      <c r="G41" s="934"/>
      <c r="H41" s="934"/>
      <c r="I41" s="551"/>
      <c r="J41" s="722"/>
      <c r="K41" s="551"/>
      <c r="L41" s="934"/>
      <c r="M41" s="934" t="str">
        <f t="shared" si="2"/>
        <v/>
      </c>
      <c r="N41" s="934"/>
      <c r="O41" s="934"/>
      <c r="P41" s="934"/>
      <c r="Q41" s="560"/>
      <c r="R41" s="551"/>
      <c r="S41" s="551"/>
      <c r="T41" s="551"/>
      <c r="U41" s="2288" t="str">
        <f t="shared" si="3"/>
        <v xml:space="preserve"> B-4.5.2.8</v>
      </c>
    </row>
    <row r="42" spans="1:21" ht="45" customHeight="1">
      <c r="A42" s="2288" t="s">
        <v>2682</v>
      </c>
      <c r="B42" s="934"/>
      <c r="C42" s="934"/>
      <c r="D42" s="561"/>
      <c r="E42" s="559"/>
      <c r="F42" s="560"/>
      <c r="G42" s="934"/>
      <c r="H42" s="934"/>
      <c r="I42" s="551"/>
      <c r="J42" s="722"/>
      <c r="K42" s="551"/>
      <c r="L42" s="934"/>
      <c r="M42" s="934" t="str">
        <f t="shared" si="2"/>
        <v/>
      </c>
      <c r="N42" s="934"/>
      <c r="O42" s="934"/>
      <c r="P42" s="934"/>
      <c r="Q42" s="560"/>
      <c r="R42" s="551"/>
      <c r="S42" s="551"/>
      <c r="T42" s="551"/>
      <c r="U42" s="2288" t="str">
        <f t="shared" si="3"/>
        <v xml:space="preserve"> B-4.5.2.9</v>
      </c>
    </row>
    <row r="43" spans="1:21" ht="45" customHeight="1">
      <c r="A43" s="2288" t="s">
        <v>2683</v>
      </c>
      <c r="B43" s="934"/>
      <c r="C43" s="934"/>
      <c r="D43" s="561"/>
      <c r="E43" s="559"/>
      <c r="F43" s="560"/>
      <c r="G43" s="934"/>
      <c r="H43" s="934"/>
      <c r="I43" s="551"/>
      <c r="J43" s="722"/>
      <c r="K43" s="551"/>
      <c r="L43" s="934"/>
      <c r="M43" s="934" t="str">
        <f t="shared" si="2"/>
        <v/>
      </c>
      <c r="N43" s="934"/>
      <c r="O43" s="934"/>
      <c r="P43" s="934"/>
      <c r="Q43" s="560"/>
      <c r="R43" s="551"/>
      <c r="S43" s="551"/>
      <c r="T43" s="551"/>
      <c r="U43" s="2288" t="str">
        <f t="shared" si="3"/>
        <v xml:space="preserve"> B-4.5.2.10</v>
      </c>
    </row>
    <row r="44" spans="1:21" ht="45">
      <c r="A44" s="2327" t="s">
        <v>174</v>
      </c>
      <c r="B44" s="2266" t="s">
        <v>4982</v>
      </c>
      <c r="C44" s="2266" t="s">
        <v>4983</v>
      </c>
      <c r="D44" s="2841" t="s">
        <v>4984</v>
      </c>
      <c r="E44" s="2841" t="s">
        <v>2645</v>
      </c>
      <c r="F44" s="2266"/>
      <c r="G44" s="2266" t="s">
        <v>227</v>
      </c>
      <c r="H44" s="2841" t="s">
        <v>557</v>
      </c>
      <c r="I44" s="2266" t="s">
        <v>2200</v>
      </c>
      <c r="J44" s="2266" t="s">
        <v>4985</v>
      </c>
      <c r="K44" s="2266" t="s">
        <v>182</v>
      </c>
      <c r="L44" s="922" t="s">
        <v>183</v>
      </c>
      <c r="M44" s="922" t="s">
        <v>1007</v>
      </c>
      <c r="N44" s="922" t="s">
        <v>1008</v>
      </c>
      <c r="O44" s="922" t="s">
        <v>1009</v>
      </c>
      <c r="P44" s="922" t="s">
        <v>560</v>
      </c>
      <c r="Q44" s="784" t="s">
        <v>1010</v>
      </c>
      <c r="R44" s="921" t="s">
        <v>2646</v>
      </c>
      <c r="S44" s="922" t="s">
        <v>2647</v>
      </c>
      <c r="T44" s="557" t="s">
        <v>1011</v>
      </c>
      <c r="U44" s="305" t="s">
        <v>254</v>
      </c>
    </row>
    <row r="45" spans="1:21" ht="45" customHeight="1">
      <c r="A45" s="2288" t="s">
        <v>2684</v>
      </c>
      <c r="B45" s="934"/>
      <c r="C45" s="934"/>
      <c r="D45" s="561"/>
      <c r="E45" s="559"/>
      <c r="F45" s="560"/>
      <c r="G45" s="934"/>
      <c r="H45" s="934"/>
      <c r="I45" s="551"/>
      <c r="J45" s="722"/>
      <c r="K45" s="551"/>
      <c r="L45" s="934"/>
      <c r="M45" s="934" t="str">
        <f t="shared" si="2"/>
        <v/>
      </c>
      <c r="N45" s="934"/>
      <c r="O45" s="934"/>
      <c r="P45" s="934"/>
      <c r="Q45" s="560"/>
      <c r="R45" s="551"/>
      <c r="S45" s="551"/>
      <c r="T45" s="551"/>
      <c r="U45" s="2288" t="str">
        <f t="shared" si="3"/>
        <v xml:space="preserve"> B-4.5.2.11</v>
      </c>
    </row>
    <row r="46" spans="1:21" ht="45" customHeight="1">
      <c r="A46" s="2288" t="s">
        <v>2685</v>
      </c>
      <c r="B46" s="562"/>
      <c r="C46" s="562"/>
      <c r="D46" s="565"/>
      <c r="E46" s="563"/>
      <c r="F46" s="564"/>
      <c r="G46" s="562"/>
      <c r="H46" s="562"/>
      <c r="I46" s="466"/>
      <c r="J46" s="722"/>
      <c r="K46" s="466"/>
      <c r="L46" s="934"/>
      <c r="M46" s="934" t="str">
        <f t="shared" si="2"/>
        <v/>
      </c>
      <c r="N46" s="562"/>
      <c r="O46" s="562"/>
      <c r="P46" s="562"/>
      <c r="Q46" s="560"/>
      <c r="R46" s="551"/>
      <c r="S46" s="466"/>
      <c r="T46" s="466"/>
      <c r="U46" s="2288" t="str">
        <f t="shared" si="3"/>
        <v xml:space="preserve"> B-4.5.2.12</v>
      </c>
    </row>
    <row r="47" spans="1:21" ht="45" customHeight="1">
      <c r="A47" s="2288" t="s">
        <v>2686</v>
      </c>
      <c r="B47" s="562"/>
      <c r="C47" s="562"/>
      <c r="D47" s="565"/>
      <c r="E47" s="563"/>
      <c r="F47" s="564"/>
      <c r="G47" s="562"/>
      <c r="H47" s="562"/>
      <c r="I47" s="466"/>
      <c r="J47" s="722"/>
      <c r="K47" s="466"/>
      <c r="L47" s="934"/>
      <c r="M47" s="934" t="str">
        <f t="shared" si="2"/>
        <v/>
      </c>
      <c r="N47" s="562"/>
      <c r="O47" s="562"/>
      <c r="P47" s="562"/>
      <c r="Q47" s="560"/>
      <c r="R47" s="551"/>
      <c r="S47" s="466"/>
      <c r="T47" s="466"/>
      <c r="U47" s="2288" t="str">
        <f t="shared" si="3"/>
        <v xml:space="preserve"> B-4.5.2.13</v>
      </c>
    </row>
    <row r="48" spans="1:21" ht="45" customHeight="1">
      <c r="A48" s="2288" t="s">
        <v>2687</v>
      </c>
      <c r="B48" s="562"/>
      <c r="C48" s="562"/>
      <c r="D48" s="565"/>
      <c r="E48" s="563"/>
      <c r="F48" s="564"/>
      <c r="G48" s="562"/>
      <c r="H48" s="562"/>
      <c r="I48" s="466"/>
      <c r="J48" s="722"/>
      <c r="K48" s="466"/>
      <c r="L48" s="934"/>
      <c r="M48" s="934" t="str">
        <f t="shared" si="2"/>
        <v/>
      </c>
      <c r="N48" s="562"/>
      <c r="O48" s="562"/>
      <c r="P48" s="562"/>
      <c r="Q48" s="560"/>
      <c r="R48" s="551"/>
      <c r="S48" s="466"/>
      <c r="T48" s="466"/>
      <c r="U48" s="2288" t="str">
        <f t="shared" si="3"/>
        <v xml:space="preserve"> B-4.5.2.14</v>
      </c>
    </row>
    <row r="49" spans="1:21" ht="45" customHeight="1">
      <c r="A49" s="2288" t="s">
        <v>2688</v>
      </c>
      <c r="B49" s="562"/>
      <c r="C49" s="562"/>
      <c r="D49" s="565"/>
      <c r="E49" s="563"/>
      <c r="F49" s="564"/>
      <c r="G49" s="562"/>
      <c r="H49" s="562"/>
      <c r="I49" s="466"/>
      <c r="J49" s="722"/>
      <c r="K49" s="466"/>
      <c r="L49" s="934"/>
      <c r="M49" s="934" t="str">
        <f t="shared" si="2"/>
        <v/>
      </c>
      <c r="N49" s="562"/>
      <c r="O49" s="562"/>
      <c r="P49" s="562"/>
      <c r="Q49" s="560"/>
      <c r="R49" s="551"/>
      <c r="S49" s="466"/>
      <c r="T49" s="466"/>
      <c r="U49" s="2288" t="str">
        <f t="shared" si="3"/>
        <v xml:space="preserve"> B-4.5.2.15</v>
      </c>
    </row>
    <row r="50" spans="1:21" ht="45" customHeight="1">
      <c r="A50" s="2288" t="s">
        <v>2689</v>
      </c>
      <c r="B50" s="562"/>
      <c r="C50" s="562"/>
      <c r="D50" s="565"/>
      <c r="E50" s="563"/>
      <c r="F50" s="564"/>
      <c r="G50" s="562"/>
      <c r="H50" s="562"/>
      <c r="I50" s="466"/>
      <c r="J50" s="722"/>
      <c r="K50" s="466"/>
      <c r="L50" s="934"/>
      <c r="M50" s="934" t="str">
        <f t="shared" si="2"/>
        <v/>
      </c>
      <c r="N50" s="562"/>
      <c r="O50" s="562"/>
      <c r="P50" s="562"/>
      <c r="Q50" s="560"/>
      <c r="R50" s="551"/>
      <c r="S50" s="466"/>
      <c r="T50" s="466"/>
      <c r="U50" s="2288" t="str">
        <f t="shared" si="3"/>
        <v xml:space="preserve"> B-4.5.2.16</v>
      </c>
    </row>
    <row r="51" spans="1:21" s="80" customFormat="1" ht="15">
      <c r="A51" s="81" t="s">
        <v>1022</v>
      </c>
      <c r="B51" s="81"/>
      <c r="C51" s="199"/>
      <c r="D51" s="199"/>
      <c r="E51" s="199"/>
      <c r="F51" s="81"/>
      <c r="G51" s="199"/>
      <c r="H51" s="199"/>
      <c r="I51" s="199"/>
      <c r="J51" s="199"/>
      <c r="K51" s="202"/>
      <c r="L51" s="202"/>
      <c r="M51" s="81"/>
      <c r="N51" s="199"/>
      <c r="O51" s="81"/>
      <c r="P51" s="199"/>
      <c r="Q51" s="199"/>
      <c r="R51" s="888"/>
      <c r="S51" s="199"/>
      <c r="U51" s="81" t="s">
        <v>244</v>
      </c>
    </row>
    <row r="52" spans="1:21" s="82" customFormat="1" ht="27" customHeight="1">
      <c r="A52" s="1423" t="s">
        <v>2690</v>
      </c>
      <c r="B52" s="206"/>
      <c r="C52" s="206"/>
      <c r="D52" s="206"/>
      <c r="E52" s="1424"/>
      <c r="F52" s="1424"/>
      <c r="G52" s="1424"/>
      <c r="H52" s="206"/>
      <c r="I52" s="206"/>
      <c r="J52" s="206"/>
      <c r="K52" s="1425"/>
      <c r="L52" s="3808" t="s">
        <v>2691</v>
      </c>
      <c r="M52" s="3808"/>
      <c r="N52" s="3808"/>
      <c r="O52" s="3808"/>
      <c r="P52" s="3808"/>
      <c r="Q52" s="3808"/>
      <c r="R52" s="3808"/>
      <c r="S52" s="3808"/>
      <c r="T52" s="3808"/>
      <c r="U52" s="3808"/>
    </row>
    <row r="53" spans="1:21" s="84" customFormat="1" ht="12" customHeight="1">
      <c r="A53" s="631" t="s">
        <v>2692</v>
      </c>
      <c r="B53" s="196"/>
      <c r="C53" s="196"/>
      <c r="D53" s="196"/>
      <c r="E53" s="196"/>
      <c r="F53" s="196"/>
      <c r="G53" s="196"/>
      <c r="H53" s="196"/>
      <c r="I53" s="196"/>
      <c r="J53" s="1426"/>
      <c r="K53" s="1425"/>
      <c r="L53" s="202"/>
      <c r="M53" s="328"/>
      <c r="N53" s="108"/>
      <c r="O53" s="80"/>
      <c r="P53" s="80"/>
      <c r="Q53" s="107"/>
      <c r="R53" s="107"/>
      <c r="S53" s="107"/>
      <c r="U53" s="206" t="s">
        <v>2693</v>
      </c>
    </row>
    <row r="54" spans="1:21" s="84" customFormat="1" ht="32.25" customHeight="1">
      <c r="A54" s="631" t="s">
        <v>2694</v>
      </c>
      <c r="B54" s="196"/>
      <c r="C54" s="196"/>
      <c r="D54" s="196"/>
      <c r="E54" s="196"/>
      <c r="F54" s="196"/>
      <c r="G54" s="196"/>
      <c r="H54" s="196"/>
      <c r="I54" s="196"/>
      <c r="J54" s="1426"/>
      <c r="K54" s="1425"/>
      <c r="L54" s="3810" t="s">
        <v>2695</v>
      </c>
      <c r="M54" s="3810"/>
      <c r="N54" s="3810"/>
      <c r="O54" s="3810"/>
      <c r="P54" s="3810"/>
      <c r="Q54" s="3810"/>
      <c r="R54" s="3810"/>
      <c r="S54" s="3810"/>
      <c r="T54" s="3810"/>
      <c r="U54" s="3810"/>
    </row>
    <row r="55" spans="1:21" s="84" customFormat="1">
      <c r="A55" s="631" t="s">
        <v>2696</v>
      </c>
      <c r="B55" s="1427"/>
      <c r="C55" s="196"/>
      <c r="D55" s="196"/>
      <c r="E55" s="196"/>
      <c r="F55" s="196"/>
      <c r="G55" s="196"/>
      <c r="H55" s="196"/>
      <c r="I55" s="196"/>
      <c r="J55" s="1426"/>
      <c r="K55" s="1425"/>
      <c r="L55" s="202"/>
      <c r="M55" s="108"/>
      <c r="N55" s="201"/>
      <c r="O55" s="80"/>
      <c r="P55" s="80"/>
      <c r="Q55" s="107"/>
      <c r="R55" s="107"/>
      <c r="S55" s="107"/>
      <c r="U55" s="609" t="s">
        <v>2671</v>
      </c>
    </row>
    <row r="56" spans="1:21" s="84" customFormat="1" ht="16.5" customHeight="1">
      <c r="A56" s="1072" t="s">
        <v>2479</v>
      </c>
      <c r="B56" s="201"/>
      <c r="E56" s="107"/>
      <c r="F56" s="80"/>
      <c r="G56" s="80"/>
      <c r="H56" s="80"/>
      <c r="I56" s="107"/>
      <c r="J56" s="202"/>
      <c r="K56" s="202"/>
      <c r="L56" s="202"/>
      <c r="M56" s="108"/>
      <c r="N56" s="330"/>
      <c r="O56" s="80"/>
      <c r="P56" s="80"/>
      <c r="Q56" s="107"/>
      <c r="R56" s="107"/>
      <c r="S56" s="107"/>
      <c r="U56" s="329"/>
    </row>
    <row r="57" spans="1:21" s="84" customFormat="1" ht="15" customHeight="1">
      <c r="A57" s="327"/>
      <c r="E57" s="107"/>
      <c r="F57" s="80"/>
      <c r="G57" s="80"/>
      <c r="H57" s="80"/>
      <c r="I57" s="107"/>
      <c r="J57" s="202"/>
      <c r="K57" s="202"/>
      <c r="L57" s="202"/>
      <c r="M57" s="108"/>
      <c r="N57" s="201"/>
      <c r="O57" s="80"/>
      <c r="P57" s="80"/>
      <c r="Q57" s="107"/>
      <c r="R57" s="107"/>
      <c r="S57" s="107"/>
      <c r="T57" s="331"/>
      <c r="U57" s="329"/>
    </row>
    <row r="58" spans="1:21" s="84" customFormat="1" ht="13.5" customHeight="1">
      <c r="A58" s="327"/>
      <c r="B58" s="201"/>
      <c r="E58" s="107"/>
      <c r="F58" s="80"/>
      <c r="G58" s="80"/>
      <c r="H58" s="80"/>
      <c r="I58" s="107"/>
      <c r="J58" s="202"/>
      <c r="K58" s="202"/>
      <c r="L58" s="202"/>
      <c r="M58" s="108"/>
      <c r="N58" s="330"/>
      <c r="O58" s="80"/>
      <c r="P58" s="80"/>
      <c r="Q58" s="107"/>
      <c r="R58" s="107"/>
      <c r="S58" s="107"/>
      <c r="T58" s="331"/>
      <c r="U58" s="329"/>
    </row>
    <row r="59" spans="1:21" s="84" customFormat="1" ht="17.25" customHeight="1">
      <c r="A59" s="327"/>
      <c r="B59" s="326"/>
      <c r="E59" s="80"/>
      <c r="F59" s="108"/>
      <c r="G59" s="80"/>
      <c r="H59" s="80"/>
      <c r="I59" s="80"/>
      <c r="J59" s="202"/>
      <c r="K59" s="202"/>
      <c r="L59" s="202"/>
      <c r="M59" s="108"/>
      <c r="N59" s="332"/>
      <c r="O59" s="108"/>
      <c r="P59" s="80"/>
      <c r="Q59" s="80"/>
      <c r="R59" s="80"/>
      <c r="S59" s="80"/>
      <c r="T59" s="331"/>
      <c r="U59" s="329"/>
    </row>
    <row r="60" spans="1:21" s="84" customFormat="1" ht="14.1" customHeight="1">
      <c r="A60" s="80"/>
      <c r="B60" s="80"/>
      <c r="E60" s="80"/>
      <c r="F60" s="80"/>
      <c r="G60" s="80"/>
      <c r="H60" s="80"/>
      <c r="I60" s="80"/>
      <c r="J60" s="80"/>
      <c r="K60" s="202"/>
      <c r="L60" s="202"/>
      <c r="M60" s="80"/>
      <c r="N60" s="80"/>
      <c r="O60" s="80"/>
      <c r="P60" s="80"/>
      <c r="Q60" s="80"/>
      <c r="R60" s="80"/>
      <c r="S60" s="80"/>
      <c r="T60" s="80"/>
      <c r="U60" s="80"/>
    </row>
    <row r="61" spans="1:21" s="92" customFormat="1" ht="14.1" customHeight="1">
      <c r="A61" s="200"/>
      <c r="B61" s="325"/>
      <c r="E61" s="105"/>
      <c r="F61" s="105"/>
      <c r="G61" s="105"/>
      <c r="H61" s="80"/>
      <c r="I61" s="107"/>
      <c r="J61" s="90"/>
      <c r="K61" s="202"/>
      <c r="L61" s="202"/>
      <c r="M61" s="200"/>
      <c r="N61" s="3438"/>
      <c r="O61" s="3438"/>
      <c r="P61" s="3438"/>
      <c r="Q61" s="107"/>
      <c r="R61" s="107"/>
      <c r="S61" s="107"/>
      <c r="T61" s="90"/>
      <c r="U61" s="91"/>
    </row>
    <row r="62" spans="1:21" s="92" customFormat="1" ht="14.1" customHeight="1">
      <c r="A62" s="95"/>
      <c r="B62" s="90"/>
      <c r="E62" s="80"/>
      <c r="F62" s="108"/>
      <c r="G62" s="80"/>
      <c r="H62" s="80"/>
      <c r="I62" s="107"/>
      <c r="J62" s="91"/>
      <c r="K62" s="202"/>
      <c r="L62" s="202"/>
      <c r="M62" s="95"/>
      <c r="N62" s="90"/>
      <c r="O62" s="108"/>
      <c r="P62" s="80"/>
      <c r="Q62" s="80"/>
      <c r="R62" s="80"/>
      <c r="S62" s="107"/>
      <c r="T62" s="91"/>
      <c r="U62" s="90"/>
    </row>
    <row r="63" spans="1:21" s="92" customFormat="1" ht="14.1" customHeight="1">
      <c r="A63" s="95"/>
      <c r="B63" s="90"/>
      <c r="E63" s="80"/>
      <c r="F63" s="108"/>
      <c r="G63" s="80"/>
      <c r="H63" s="80"/>
      <c r="I63" s="107"/>
      <c r="J63" s="91"/>
      <c r="K63" s="202"/>
      <c r="L63" s="202"/>
      <c r="M63" s="95"/>
      <c r="N63" s="90"/>
      <c r="O63" s="108"/>
      <c r="P63" s="80"/>
      <c r="Q63" s="80"/>
      <c r="R63" s="80"/>
      <c r="S63" s="107"/>
      <c r="T63" s="91"/>
      <c r="U63" s="90"/>
    </row>
    <row r="64" spans="1:21" s="92" customFormat="1" ht="14.1" customHeight="1">
      <c r="A64" s="95"/>
      <c r="B64" s="90"/>
      <c r="E64" s="80"/>
      <c r="F64" s="108"/>
      <c r="G64" s="80"/>
      <c r="H64" s="80"/>
      <c r="I64" s="107"/>
      <c r="J64" s="91"/>
      <c r="K64" s="202"/>
      <c r="L64" s="202"/>
      <c r="M64" s="95"/>
      <c r="N64" s="90"/>
      <c r="O64" s="108"/>
      <c r="P64" s="80"/>
      <c r="Q64" s="80"/>
      <c r="R64" s="80"/>
      <c r="S64" s="107"/>
      <c r="T64" s="91"/>
      <c r="U64" s="90"/>
    </row>
    <row r="65" spans="1:21" s="92" customFormat="1" ht="14.1" customHeight="1">
      <c r="A65" s="95"/>
      <c r="B65" s="90"/>
      <c r="E65" s="80"/>
      <c r="F65" s="108"/>
      <c r="G65" s="80"/>
      <c r="H65" s="80"/>
      <c r="I65" s="107"/>
      <c r="J65" s="91"/>
      <c r="K65" s="202"/>
      <c r="L65" s="202"/>
      <c r="M65" s="95"/>
      <c r="N65" s="90"/>
      <c r="O65" s="108"/>
      <c r="P65" s="80"/>
      <c r="Q65" s="80"/>
      <c r="R65" s="80"/>
      <c r="S65" s="107"/>
      <c r="T65" s="91"/>
      <c r="U65" s="90"/>
    </row>
    <row r="66" spans="1:21" s="92" customFormat="1" ht="14.1" customHeight="1">
      <c r="A66" s="95"/>
      <c r="B66" s="90"/>
      <c r="E66" s="80"/>
      <c r="F66" s="108"/>
      <c r="G66" s="80"/>
      <c r="H66" s="80"/>
      <c r="I66" s="107"/>
      <c r="J66" s="91"/>
      <c r="K66" s="202"/>
      <c r="L66" s="202"/>
      <c r="M66" s="95"/>
      <c r="N66" s="90"/>
      <c r="O66" s="108"/>
      <c r="P66" s="80"/>
      <c r="Q66" s="80"/>
      <c r="R66" s="80"/>
      <c r="S66" s="107"/>
      <c r="T66" s="91"/>
      <c r="U66" s="90"/>
    </row>
    <row r="67" spans="1:21" s="84" customFormat="1" ht="14.1" customHeight="1">
      <c r="A67" s="203"/>
      <c r="E67" s="80"/>
      <c r="F67" s="204"/>
      <c r="G67" s="204"/>
      <c r="H67" s="106"/>
      <c r="I67" s="204"/>
      <c r="J67" s="204"/>
      <c r="K67" s="202"/>
      <c r="L67" s="202"/>
      <c r="M67" s="203"/>
      <c r="N67" s="204"/>
      <c r="O67" s="204"/>
      <c r="P67" s="204"/>
      <c r="Q67" s="204"/>
      <c r="R67" s="204"/>
      <c r="S67" s="204"/>
      <c r="U67" s="91"/>
    </row>
    <row r="68" spans="1:21" ht="14.1" customHeight="1">
      <c r="A68" s="1600"/>
      <c r="B68" s="1600"/>
      <c r="C68" s="1597"/>
      <c r="D68" s="1597"/>
      <c r="E68" s="1597"/>
      <c r="F68" s="1597"/>
      <c r="G68" s="1597"/>
      <c r="H68" s="1597"/>
      <c r="I68" s="1597"/>
      <c r="J68" s="1597"/>
      <c r="K68" s="1597"/>
      <c r="L68" s="1597"/>
      <c r="M68" s="1597"/>
      <c r="N68" s="1597"/>
      <c r="O68" s="1597"/>
      <c r="P68" s="1597"/>
      <c r="Q68" s="1597"/>
      <c r="R68" s="1597"/>
      <c r="S68" s="1597"/>
      <c r="T68" s="1597"/>
      <c r="U68" s="1597"/>
    </row>
  </sheetData>
  <mergeCells count="13">
    <mergeCell ref="E11:F11"/>
    <mergeCell ref="E10:F10"/>
    <mergeCell ref="E16:F16"/>
    <mergeCell ref="E15:F15"/>
    <mergeCell ref="E14:F14"/>
    <mergeCell ref="E13:F13"/>
    <mergeCell ref="E12:F12"/>
    <mergeCell ref="N61:P61"/>
    <mergeCell ref="L28:U28"/>
    <mergeCell ref="A28:K28"/>
    <mergeCell ref="L52:U52"/>
    <mergeCell ref="L30:U30"/>
    <mergeCell ref="L54:U54"/>
  </mergeCells>
  <phoneticPr fontId="75" type="noConversion"/>
  <hyperlinks>
    <hyperlink ref="A56" location="Content!A1" display="Content!A1" xr:uid="{00000000-0004-0000-1E00-000000000000}"/>
  </hyperlinks>
  <printOptions horizontalCentered="1"/>
  <pageMargins left="0.23622047244094491" right="0.23622047244094491" top="0.70866141732283472" bottom="0.23622047244094491" header="0.19685039370078741" footer="3.937007874015748E-2"/>
  <pageSetup paperSize="9" scale="65" fitToWidth="2" fitToHeight="2" pageOrder="overThenDown" orientation="landscape" r:id="rId1"/>
  <headerFooter>
    <oddHeader>&amp;L&amp;G&amp;R&amp;G</oddHeader>
    <oddFooter>&amp;R&amp;P of &amp;N</oddFooter>
    <firstFooter>&amp;R&amp;P of &amp;N</firstFooter>
  </headerFooter>
  <rowBreaks count="3" manualBreakCount="3">
    <brk id="19" max="20" man="1"/>
    <brk id="31" max="20" man="1"/>
    <brk id="43" max="20" man="1"/>
  </rowBreaks>
  <colBreaks count="1" manualBreakCount="1">
    <brk id="11" max="52" man="1"/>
  </colBreak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E00-000000000000}">
          <x14:formula1>
            <xm:f>'Dropdowns (2)'!$J$11:$J$14</xm:f>
          </x14:formula1>
          <xm:sqref>J21:J26 J10:J19 J34:J43 J45:J50</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T47"/>
  <sheetViews>
    <sheetView showGridLines="0" rightToLeft="1" view="pageBreakPreview" topLeftCell="K1" zoomScale="80" zoomScaleNormal="85" zoomScaleSheetLayoutView="80" zoomScalePageLayoutView="70" workbookViewId="0">
      <selection activeCell="O3" sqref="O3"/>
    </sheetView>
  </sheetViews>
  <sheetFormatPr defaultColWidth="9.140625" defaultRowHeight="14.25"/>
  <cols>
    <col min="1" max="1" width="13.42578125" style="1369" customWidth="1"/>
    <col min="2" max="2" width="36.85546875" style="1370" customWidth="1"/>
    <col min="3" max="3" width="15.28515625" style="1321" customWidth="1"/>
    <col min="4" max="4" width="16.42578125" style="157" customWidth="1"/>
    <col min="5" max="8" width="16.7109375" style="157" customWidth="1"/>
    <col min="9" max="9" width="15.85546875" style="157" customWidth="1"/>
    <col min="10" max="10" width="43.42578125" style="157" customWidth="1"/>
    <col min="11" max="11" width="41.42578125" style="157" customWidth="1"/>
    <col min="12" max="12" width="16.140625" style="157" customWidth="1"/>
    <col min="13" max="18" width="16.7109375" style="157" customWidth="1"/>
    <col min="19" max="19" width="37.7109375" style="157" customWidth="1"/>
    <col min="20" max="20" width="13.28515625" style="157" customWidth="1"/>
    <col min="21" max="16384" width="9.140625" style="157"/>
  </cols>
  <sheetData>
    <row r="1" spans="1:20" ht="25.15" customHeight="1">
      <c r="A1" s="2842" t="s">
        <v>72</v>
      </c>
      <c r="B1" s="1351"/>
      <c r="C1" s="1300"/>
      <c r="D1" s="3818" t="s">
        <v>3490</v>
      </c>
      <c r="E1" s="3819"/>
      <c r="F1" s="3819"/>
      <c r="G1" s="3819"/>
      <c r="H1" s="3819"/>
      <c r="I1" s="3819"/>
      <c r="J1" s="3820"/>
      <c r="K1" s="1309"/>
      <c r="L1" s="1262"/>
      <c r="M1" s="1262"/>
      <c r="N1" s="1262"/>
      <c r="O1" s="1262"/>
      <c r="P1" s="1262"/>
      <c r="Q1" s="2332" t="s">
        <v>4259</v>
      </c>
      <c r="R1" s="1307"/>
      <c r="S1" s="1330"/>
      <c r="T1" s="2739" t="s">
        <v>816</v>
      </c>
    </row>
    <row r="2" spans="1:20" ht="25.15" customHeight="1">
      <c r="A2" s="2842" t="s">
        <v>166</v>
      </c>
      <c r="B2" s="1351"/>
      <c r="C2" s="1300"/>
      <c r="D2" s="3818" t="s">
        <v>3689</v>
      </c>
      <c r="E2" s="3819"/>
      <c r="F2" s="3819"/>
      <c r="G2" s="3819"/>
      <c r="H2" s="3819"/>
      <c r="I2" s="3819"/>
      <c r="J2" s="3820"/>
      <c r="K2" s="1309"/>
      <c r="L2" s="1262"/>
      <c r="M2" s="1262"/>
      <c r="N2" s="1262"/>
      <c r="O2" s="1262"/>
      <c r="P2" s="1262"/>
      <c r="Q2" s="2332" t="s">
        <v>4260</v>
      </c>
      <c r="R2" s="1307"/>
      <c r="S2" s="1330"/>
      <c r="T2" s="2739" t="s">
        <v>74</v>
      </c>
    </row>
    <row r="3" spans="1:20" ht="25.15" customHeight="1">
      <c r="A3" s="2842" t="s">
        <v>167</v>
      </c>
      <c r="B3" s="1351"/>
      <c r="C3" s="1300"/>
      <c r="D3" s="3818" t="s">
        <v>3492</v>
      </c>
      <c r="E3" s="3819"/>
      <c r="F3" s="3819"/>
      <c r="G3" s="3819"/>
      <c r="H3" s="3819"/>
      <c r="I3" s="3819"/>
      <c r="J3" s="3820"/>
      <c r="K3" s="1309"/>
      <c r="L3" s="1262"/>
      <c r="M3" s="1262"/>
      <c r="N3" s="1262"/>
      <c r="O3" s="1262"/>
      <c r="P3" s="1262"/>
      <c r="Q3" s="2332" t="s">
        <v>4217</v>
      </c>
      <c r="R3" s="1307"/>
      <c r="S3" s="1330"/>
      <c r="T3" s="2739" t="s">
        <v>75</v>
      </c>
    </row>
    <row r="4" spans="1:20" ht="25.15" customHeight="1">
      <c r="A4" s="2842" t="s">
        <v>168</v>
      </c>
      <c r="B4" s="1351"/>
      <c r="C4" s="1300"/>
      <c r="D4" s="3818" t="s">
        <v>3690</v>
      </c>
      <c r="E4" s="3819"/>
      <c r="F4" s="3819"/>
      <c r="G4" s="3819"/>
      <c r="H4" s="3819"/>
      <c r="I4" s="3819"/>
      <c r="J4" s="3820"/>
      <c r="K4" s="1309"/>
      <c r="L4" s="1262"/>
      <c r="M4" s="1262"/>
      <c r="N4" s="1262"/>
      <c r="O4" s="1262"/>
      <c r="P4" s="1262"/>
      <c r="Q4" s="2332" t="s">
        <v>4788</v>
      </c>
      <c r="R4" s="1307"/>
      <c r="S4" s="1330"/>
      <c r="T4" s="2739" t="s">
        <v>76</v>
      </c>
    </row>
    <row r="5" spans="1:20" ht="40.15" customHeight="1">
      <c r="A5" s="2843" t="s">
        <v>169</v>
      </c>
      <c r="B5" s="1351"/>
      <c r="C5" s="1300"/>
      <c r="D5" s="3816"/>
      <c r="E5" s="3817"/>
      <c r="F5" s="3817"/>
      <c r="G5" s="3817"/>
      <c r="H5" s="3817"/>
      <c r="I5" s="3817"/>
      <c r="J5" s="3821"/>
      <c r="K5" s="3816"/>
      <c r="L5" s="3817"/>
      <c r="M5" s="3817"/>
      <c r="N5" s="3817"/>
      <c r="O5" s="3817"/>
      <c r="P5" s="3817"/>
      <c r="Q5" s="3817"/>
      <c r="R5" s="1311"/>
      <c r="S5" s="1352"/>
      <c r="T5" s="2739" t="s">
        <v>78</v>
      </c>
    </row>
    <row r="6" spans="1:20" s="1357" customFormat="1" ht="18">
      <c r="A6" s="2844" t="s">
        <v>2697</v>
      </c>
      <c r="B6" s="1429"/>
      <c r="C6" s="1355"/>
      <c r="D6" s="1354"/>
      <c r="E6" s="1354"/>
      <c r="F6" s="1355"/>
      <c r="G6" s="1355"/>
      <c r="H6" s="1354"/>
      <c r="I6" s="1354"/>
      <c r="J6" s="1356"/>
      <c r="K6" s="1462"/>
      <c r="L6" s="1354"/>
      <c r="M6" s="1354"/>
      <c r="N6" s="1354"/>
      <c r="O6" s="1354"/>
      <c r="P6" s="1354"/>
      <c r="Q6" s="1354"/>
      <c r="R6" s="1354"/>
      <c r="S6" s="1354"/>
      <c r="T6" s="2858" t="s">
        <v>2698</v>
      </c>
    </row>
    <row r="7" spans="1:20" s="1358" customFormat="1" ht="20.25" customHeight="1">
      <c r="A7" s="3813" t="s">
        <v>2699</v>
      </c>
      <c r="B7" s="3813"/>
      <c r="C7" s="3813"/>
      <c r="D7" s="3814"/>
      <c r="E7" s="3814"/>
      <c r="F7" s="3814"/>
      <c r="G7" s="3814"/>
      <c r="H7" s="3814"/>
      <c r="I7" s="3814"/>
      <c r="J7" s="3814"/>
      <c r="K7" s="3815" t="s">
        <v>2700</v>
      </c>
      <c r="L7" s="3815"/>
      <c r="M7" s="3815"/>
      <c r="N7" s="3815"/>
      <c r="O7" s="3815"/>
      <c r="P7" s="3815"/>
      <c r="Q7" s="3815"/>
      <c r="R7" s="3815"/>
      <c r="S7" s="3815"/>
      <c r="T7" s="3815"/>
    </row>
    <row r="8" spans="1:20" ht="20.25" customHeight="1">
      <c r="A8" s="2845" t="s">
        <v>2701</v>
      </c>
      <c r="B8" s="1359"/>
      <c r="C8" s="1359"/>
      <c r="D8" s="1359"/>
      <c r="E8" s="1359"/>
      <c r="F8" s="1359"/>
      <c r="G8" s="1359"/>
      <c r="H8" s="1360"/>
      <c r="I8" s="1360"/>
      <c r="J8" s="1361"/>
      <c r="K8" s="1362"/>
      <c r="L8" s="1360"/>
      <c r="M8" s="1360"/>
      <c r="N8" s="1360"/>
      <c r="O8" s="1360"/>
      <c r="P8" s="1360"/>
      <c r="Q8" s="1360"/>
      <c r="R8" s="1360"/>
      <c r="S8" s="1360"/>
      <c r="T8" s="2859" t="s">
        <v>2702</v>
      </c>
    </row>
    <row r="9" spans="1:20" ht="24.75" customHeight="1">
      <c r="A9" s="2846" t="s">
        <v>2703</v>
      </c>
      <c r="B9" s="2846" t="s">
        <v>594</v>
      </c>
      <c r="C9" s="2846" t="s">
        <v>227</v>
      </c>
      <c r="D9" s="2849">
        <v>2017</v>
      </c>
      <c r="E9" s="2850">
        <v>2018</v>
      </c>
      <c r="F9" s="2850">
        <v>2019</v>
      </c>
      <c r="G9" s="2850">
        <v>2020</v>
      </c>
      <c r="H9" s="2850">
        <v>2021</v>
      </c>
      <c r="I9" s="2851">
        <v>2022</v>
      </c>
      <c r="J9" s="2848" t="s">
        <v>182</v>
      </c>
      <c r="K9" s="2860" t="s">
        <v>183</v>
      </c>
      <c r="L9" s="2851">
        <v>2022</v>
      </c>
      <c r="M9" s="2850">
        <v>2021</v>
      </c>
      <c r="N9" s="2850">
        <v>2020</v>
      </c>
      <c r="O9" s="2850">
        <v>2019</v>
      </c>
      <c r="P9" s="2850">
        <v>2018</v>
      </c>
      <c r="Q9" s="2850">
        <v>2017</v>
      </c>
      <c r="R9" s="2861" t="s">
        <v>560</v>
      </c>
      <c r="S9" s="2861" t="s">
        <v>300</v>
      </c>
      <c r="T9" s="2861" t="s">
        <v>254</v>
      </c>
    </row>
    <row r="10" spans="1:20" ht="33" customHeight="1">
      <c r="A10" s="2195" t="s">
        <v>2704</v>
      </c>
      <c r="B10" s="2774" t="s">
        <v>2705</v>
      </c>
      <c r="C10" s="2494" t="s">
        <v>280</v>
      </c>
      <c r="D10" s="2854">
        <v>15</v>
      </c>
      <c r="E10" s="2853">
        <v>20</v>
      </c>
      <c r="F10" s="2854">
        <v>5</v>
      </c>
      <c r="G10" s="2854">
        <v>30</v>
      </c>
      <c r="H10" s="2854" t="s">
        <v>3813</v>
      </c>
      <c r="I10" s="2854">
        <v>11</v>
      </c>
      <c r="J10" s="1363"/>
      <c r="K10" s="1363"/>
      <c r="L10" s="2854">
        <v>11</v>
      </c>
      <c r="M10" s="2854" t="s">
        <v>3813</v>
      </c>
      <c r="N10" s="2854">
        <v>30</v>
      </c>
      <c r="O10" s="2854">
        <v>5</v>
      </c>
      <c r="P10" s="2853">
        <v>20</v>
      </c>
      <c r="Q10" s="2854">
        <v>15</v>
      </c>
      <c r="R10" s="2854" t="s">
        <v>281</v>
      </c>
      <c r="S10" s="2092" t="s">
        <v>2706</v>
      </c>
      <c r="T10" s="2195" t="str">
        <f>A10</f>
        <v>B-5.1.1.1</v>
      </c>
    </row>
    <row r="11" spans="1:20" ht="33" customHeight="1">
      <c r="A11" s="2195" t="s">
        <v>2707</v>
      </c>
      <c r="B11" s="2774" t="s">
        <v>2708</v>
      </c>
      <c r="C11" s="2494" t="s">
        <v>280</v>
      </c>
      <c r="D11" s="2854">
        <v>12</v>
      </c>
      <c r="E11" s="2853">
        <v>20</v>
      </c>
      <c r="F11" s="2855">
        <v>5</v>
      </c>
      <c r="G11" s="2855">
        <v>25</v>
      </c>
      <c r="H11" s="2855" t="s">
        <v>3813</v>
      </c>
      <c r="I11" s="2855">
        <v>11</v>
      </c>
      <c r="J11" s="1303"/>
      <c r="K11" s="1303"/>
      <c r="L11" s="2855">
        <v>11</v>
      </c>
      <c r="M11" s="2855" t="s">
        <v>3813</v>
      </c>
      <c r="N11" s="2855">
        <v>25</v>
      </c>
      <c r="O11" s="2855">
        <v>5</v>
      </c>
      <c r="P11" s="2853">
        <v>20</v>
      </c>
      <c r="Q11" s="2854">
        <v>12</v>
      </c>
      <c r="R11" s="2854" t="s">
        <v>281</v>
      </c>
      <c r="S11" s="2092" t="s">
        <v>2709</v>
      </c>
      <c r="T11" s="2195" t="str">
        <f t="shared" ref="T11:T27" si="0">A11</f>
        <v>B-5.1.1.2</v>
      </c>
    </row>
    <row r="12" spans="1:20" ht="33" customHeight="1">
      <c r="A12" s="2195" t="s">
        <v>2710</v>
      </c>
      <c r="B12" s="2774" t="s">
        <v>2711</v>
      </c>
      <c r="C12" s="2494" t="s">
        <v>280</v>
      </c>
      <c r="D12" s="2854">
        <v>4</v>
      </c>
      <c r="E12" s="2853">
        <v>3</v>
      </c>
      <c r="F12" s="2855" t="s">
        <v>3813</v>
      </c>
      <c r="G12" s="2855" t="s">
        <v>3813</v>
      </c>
      <c r="H12" s="2855">
        <v>7</v>
      </c>
      <c r="I12" s="2855">
        <v>6</v>
      </c>
      <c r="J12" s="1303"/>
      <c r="K12" s="1303"/>
      <c r="L12" s="2855">
        <v>6</v>
      </c>
      <c r="M12" s="2855">
        <v>7</v>
      </c>
      <c r="N12" s="2855" t="s">
        <v>3813</v>
      </c>
      <c r="O12" s="2855" t="s">
        <v>3813</v>
      </c>
      <c r="P12" s="2853">
        <v>3</v>
      </c>
      <c r="Q12" s="2854">
        <v>4</v>
      </c>
      <c r="R12" s="2854" t="s">
        <v>281</v>
      </c>
      <c r="S12" s="2092" t="s">
        <v>2712</v>
      </c>
      <c r="T12" s="2195" t="str">
        <f t="shared" si="0"/>
        <v>B-5.1.1.3</v>
      </c>
    </row>
    <row r="13" spans="1:20" ht="33" customHeight="1">
      <c r="A13" s="2195" t="s">
        <v>2713</v>
      </c>
      <c r="B13" s="2774" t="s">
        <v>2714</v>
      </c>
      <c r="C13" s="2494" t="s">
        <v>280</v>
      </c>
      <c r="D13" s="2854">
        <v>4</v>
      </c>
      <c r="E13" s="2853">
        <v>3</v>
      </c>
      <c r="F13" s="2854" t="s">
        <v>3813</v>
      </c>
      <c r="G13" s="2854" t="s">
        <v>3813</v>
      </c>
      <c r="H13" s="2854">
        <v>7</v>
      </c>
      <c r="I13" s="2854">
        <v>6</v>
      </c>
      <c r="J13" s="1306"/>
      <c r="K13" s="1306"/>
      <c r="L13" s="2854">
        <v>6</v>
      </c>
      <c r="M13" s="2854">
        <v>7</v>
      </c>
      <c r="N13" s="2854" t="s">
        <v>3813</v>
      </c>
      <c r="O13" s="2854" t="s">
        <v>3813</v>
      </c>
      <c r="P13" s="2853">
        <v>3</v>
      </c>
      <c r="Q13" s="2854">
        <v>4</v>
      </c>
      <c r="R13" s="2854" t="s">
        <v>281</v>
      </c>
      <c r="S13" s="1903" t="s">
        <v>2715</v>
      </c>
      <c r="T13" s="2195" t="str">
        <f t="shared" si="0"/>
        <v>B-5.1.1.4</v>
      </c>
    </row>
    <row r="14" spans="1:20" s="1052" customFormat="1" ht="33" customHeight="1">
      <c r="A14" s="2195" t="s">
        <v>2716</v>
      </c>
      <c r="B14" s="2852" t="s">
        <v>2717</v>
      </c>
      <c r="C14" s="2494" t="s">
        <v>280</v>
      </c>
      <c r="D14" s="2854">
        <v>6</v>
      </c>
      <c r="E14" s="2853">
        <v>3</v>
      </c>
      <c r="F14" s="2856">
        <v>2</v>
      </c>
      <c r="G14" s="2856" t="s">
        <v>3813</v>
      </c>
      <c r="H14" s="2856">
        <v>1</v>
      </c>
      <c r="I14" s="2856">
        <v>1</v>
      </c>
      <c r="J14" s="866"/>
      <c r="K14" s="866"/>
      <c r="L14" s="2856">
        <v>1</v>
      </c>
      <c r="M14" s="2856">
        <v>1</v>
      </c>
      <c r="N14" s="2856" t="s">
        <v>3813</v>
      </c>
      <c r="O14" s="2856">
        <v>2</v>
      </c>
      <c r="P14" s="2853">
        <v>3</v>
      </c>
      <c r="Q14" s="2854">
        <v>6</v>
      </c>
      <c r="R14" s="2854" t="s">
        <v>281</v>
      </c>
      <c r="S14" s="1903" t="s">
        <v>2718</v>
      </c>
      <c r="T14" s="2195" t="str">
        <f t="shared" si="0"/>
        <v>B-5.1.1.5</v>
      </c>
    </row>
    <row r="15" spans="1:20" s="1052" customFormat="1" ht="33" customHeight="1">
      <c r="A15" s="2195" t="s">
        <v>2719</v>
      </c>
      <c r="B15" s="2852" t="s">
        <v>2720</v>
      </c>
      <c r="C15" s="2494" t="s">
        <v>280</v>
      </c>
      <c r="D15" s="2854">
        <v>5</v>
      </c>
      <c r="E15" s="2853">
        <v>2</v>
      </c>
      <c r="F15" s="2856">
        <v>2</v>
      </c>
      <c r="G15" s="2856" t="s">
        <v>3813</v>
      </c>
      <c r="H15" s="2856" t="s">
        <v>3813</v>
      </c>
      <c r="I15" s="2856">
        <v>5</v>
      </c>
      <c r="J15" s="866"/>
      <c r="K15" s="866"/>
      <c r="L15" s="2856">
        <v>5</v>
      </c>
      <c r="M15" s="2856" t="s">
        <v>3813</v>
      </c>
      <c r="N15" s="2856" t="s">
        <v>3813</v>
      </c>
      <c r="O15" s="2856">
        <v>2</v>
      </c>
      <c r="P15" s="2853">
        <v>2</v>
      </c>
      <c r="Q15" s="2854">
        <v>5</v>
      </c>
      <c r="R15" s="2854" t="s">
        <v>281</v>
      </c>
      <c r="S15" s="1903" t="s">
        <v>2721</v>
      </c>
      <c r="T15" s="2195" t="str">
        <f t="shared" si="0"/>
        <v>B-5.1.1.6</v>
      </c>
    </row>
    <row r="16" spans="1:20" ht="33" customHeight="1">
      <c r="A16" s="2195" t="s">
        <v>2722</v>
      </c>
      <c r="B16" s="2852" t="s">
        <v>2723</v>
      </c>
      <c r="C16" s="2494" t="s">
        <v>280</v>
      </c>
      <c r="D16" s="2854" t="s">
        <v>3813</v>
      </c>
      <c r="E16" s="2853" t="s">
        <v>3813</v>
      </c>
      <c r="F16" s="2854" t="s">
        <v>3813</v>
      </c>
      <c r="G16" s="2854" t="s">
        <v>3813</v>
      </c>
      <c r="H16" s="2854" t="s">
        <v>3813</v>
      </c>
      <c r="I16" s="2854" t="s">
        <v>3813</v>
      </c>
      <c r="J16" s="1306"/>
      <c r="K16" s="1306"/>
      <c r="L16" s="2854" t="s">
        <v>3813</v>
      </c>
      <c r="M16" s="2854" t="s">
        <v>3813</v>
      </c>
      <c r="N16" s="2854" t="s">
        <v>3813</v>
      </c>
      <c r="O16" s="2854" t="s">
        <v>3813</v>
      </c>
      <c r="P16" s="2853" t="s">
        <v>3813</v>
      </c>
      <c r="Q16" s="2854" t="s">
        <v>3813</v>
      </c>
      <c r="R16" s="2854" t="s">
        <v>281</v>
      </c>
      <c r="S16" s="1903" t="s">
        <v>2724</v>
      </c>
      <c r="T16" s="2195" t="str">
        <f t="shared" si="0"/>
        <v>B-5.1.1.7</v>
      </c>
    </row>
    <row r="17" spans="1:20" ht="33" customHeight="1">
      <c r="A17" s="2195" t="s">
        <v>2725</v>
      </c>
      <c r="B17" s="2774" t="s">
        <v>2726</v>
      </c>
      <c r="C17" s="2494" t="s">
        <v>280</v>
      </c>
      <c r="D17" s="2854">
        <v>5</v>
      </c>
      <c r="E17" s="2853">
        <v>2</v>
      </c>
      <c r="F17" s="2855">
        <v>2</v>
      </c>
      <c r="G17" s="2855" t="s">
        <v>3813</v>
      </c>
      <c r="H17" s="2855">
        <v>1</v>
      </c>
      <c r="I17" s="2855">
        <v>5</v>
      </c>
      <c r="J17" s="1303"/>
      <c r="K17" s="1303"/>
      <c r="L17" s="2855">
        <v>5</v>
      </c>
      <c r="M17" s="2855">
        <v>1</v>
      </c>
      <c r="N17" s="2855" t="s">
        <v>3813</v>
      </c>
      <c r="O17" s="2855">
        <v>2</v>
      </c>
      <c r="P17" s="2853">
        <v>2</v>
      </c>
      <c r="Q17" s="2854">
        <v>5</v>
      </c>
      <c r="R17" s="2854" t="s">
        <v>281</v>
      </c>
      <c r="S17" s="1903" t="s">
        <v>2727</v>
      </c>
      <c r="T17" s="2195" t="str">
        <f t="shared" si="0"/>
        <v>B-5.1.1.8</v>
      </c>
    </row>
    <row r="18" spans="1:20" ht="33" customHeight="1">
      <c r="A18" s="2195" t="s">
        <v>2728</v>
      </c>
      <c r="B18" s="2774" t="s">
        <v>2729</v>
      </c>
      <c r="C18" s="2494" t="s">
        <v>280</v>
      </c>
      <c r="D18" s="2854">
        <v>3</v>
      </c>
      <c r="E18" s="2853">
        <v>3</v>
      </c>
      <c r="F18" s="2855" t="s">
        <v>3813</v>
      </c>
      <c r="G18" s="2855">
        <v>2</v>
      </c>
      <c r="H18" s="2855">
        <v>4</v>
      </c>
      <c r="I18" s="2855">
        <v>5</v>
      </c>
      <c r="J18" s="1303"/>
      <c r="K18" s="1303"/>
      <c r="L18" s="2855">
        <v>5</v>
      </c>
      <c r="M18" s="2855">
        <v>4</v>
      </c>
      <c r="N18" s="2855">
        <v>2</v>
      </c>
      <c r="O18" s="2855" t="s">
        <v>3813</v>
      </c>
      <c r="P18" s="2853">
        <v>3</v>
      </c>
      <c r="Q18" s="2854">
        <v>3</v>
      </c>
      <c r="R18" s="2854" t="s">
        <v>281</v>
      </c>
      <c r="S18" s="1903" t="s">
        <v>2730</v>
      </c>
      <c r="T18" s="2195" t="str">
        <f t="shared" si="0"/>
        <v>B-5.1.1.9</v>
      </c>
    </row>
    <row r="19" spans="1:20" ht="33" customHeight="1">
      <c r="A19" s="2195" t="s">
        <v>2731</v>
      </c>
      <c r="B19" s="2774" t="s">
        <v>2732</v>
      </c>
      <c r="C19" s="2494" t="s">
        <v>280</v>
      </c>
      <c r="D19" s="2854">
        <v>3</v>
      </c>
      <c r="E19" s="2853">
        <v>3</v>
      </c>
      <c r="F19" s="2855" t="s">
        <v>3813</v>
      </c>
      <c r="G19" s="2855">
        <v>2</v>
      </c>
      <c r="H19" s="2855">
        <v>4</v>
      </c>
      <c r="I19" s="2855">
        <v>5</v>
      </c>
      <c r="J19" s="1303"/>
      <c r="K19" s="1303"/>
      <c r="L19" s="2855">
        <v>5</v>
      </c>
      <c r="M19" s="2855">
        <v>4</v>
      </c>
      <c r="N19" s="2855">
        <v>2</v>
      </c>
      <c r="O19" s="2855" t="s">
        <v>3813</v>
      </c>
      <c r="P19" s="2853">
        <v>3</v>
      </c>
      <c r="Q19" s="2854">
        <v>3</v>
      </c>
      <c r="R19" s="2854" t="s">
        <v>281</v>
      </c>
      <c r="S19" s="1903" t="s">
        <v>2733</v>
      </c>
      <c r="T19" s="2195" t="str">
        <f t="shared" si="0"/>
        <v>B-5.1.1.10</v>
      </c>
    </row>
    <row r="20" spans="1:20" ht="33" customHeight="1">
      <c r="A20" s="2195" t="s">
        <v>2734</v>
      </c>
      <c r="B20" s="2774" t="s">
        <v>2735</v>
      </c>
      <c r="C20" s="2494" t="s">
        <v>280</v>
      </c>
      <c r="D20" s="2854">
        <v>3</v>
      </c>
      <c r="E20" s="2853">
        <v>2</v>
      </c>
      <c r="F20" s="2855" t="s">
        <v>3813</v>
      </c>
      <c r="G20" s="2855">
        <v>2</v>
      </c>
      <c r="H20" s="2855">
        <v>4</v>
      </c>
      <c r="I20" s="2855">
        <v>5</v>
      </c>
      <c r="J20" s="1303"/>
      <c r="K20" s="1303"/>
      <c r="L20" s="2855">
        <v>5</v>
      </c>
      <c r="M20" s="2855">
        <v>4</v>
      </c>
      <c r="N20" s="2855">
        <v>2</v>
      </c>
      <c r="O20" s="2855" t="s">
        <v>3813</v>
      </c>
      <c r="P20" s="2853">
        <v>2</v>
      </c>
      <c r="Q20" s="2854">
        <v>3</v>
      </c>
      <c r="R20" s="2854" t="s">
        <v>281</v>
      </c>
      <c r="S20" s="1903" t="s">
        <v>2736</v>
      </c>
      <c r="T20" s="2195" t="str">
        <f t="shared" si="0"/>
        <v>B-5.1.1.11</v>
      </c>
    </row>
    <row r="21" spans="1:20" ht="33" customHeight="1">
      <c r="A21" s="2195" t="s">
        <v>2737</v>
      </c>
      <c r="B21" s="2774" t="s">
        <v>2738</v>
      </c>
      <c r="C21" s="2494" t="s">
        <v>280</v>
      </c>
      <c r="D21" s="2854" t="s">
        <v>3813</v>
      </c>
      <c r="E21" s="2853" t="s">
        <v>3813</v>
      </c>
      <c r="F21" s="2855" t="s">
        <v>3813</v>
      </c>
      <c r="G21" s="2855" t="s">
        <v>3813</v>
      </c>
      <c r="H21" s="2855" t="s">
        <v>3813</v>
      </c>
      <c r="I21" s="2855" t="s">
        <v>3813</v>
      </c>
      <c r="J21" s="1303"/>
      <c r="K21" s="1303"/>
      <c r="L21" s="2855" t="s">
        <v>3813</v>
      </c>
      <c r="M21" s="2855" t="s">
        <v>3813</v>
      </c>
      <c r="N21" s="2855" t="s">
        <v>3813</v>
      </c>
      <c r="O21" s="2855" t="s">
        <v>3813</v>
      </c>
      <c r="P21" s="2853" t="s">
        <v>3813</v>
      </c>
      <c r="Q21" s="2854" t="s">
        <v>3813</v>
      </c>
      <c r="R21" s="2854" t="s">
        <v>281</v>
      </c>
      <c r="S21" s="1903" t="s">
        <v>2739</v>
      </c>
      <c r="T21" s="2195" t="str">
        <f t="shared" si="0"/>
        <v>B-5.1.1.12</v>
      </c>
    </row>
    <row r="22" spans="1:20" ht="33" customHeight="1">
      <c r="A22" s="2195" t="s">
        <v>2740</v>
      </c>
      <c r="B22" s="2774" t="s">
        <v>2741</v>
      </c>
      <c r="C22" s="1884" t="s">
        <v>280</v>
      </c>
      <c r="D22" s="2857">
        <v>6</v>
      </c>
      <c r="E22" s="2853">
        <v>4</v>
      </c>
      <c r="F22" s="2853">
        <v>8</v>
      </c>
      <c r="G22" s="2855">
        <v>4</v>
      </c>
      <c r="H22" s="2855">
        <v>3</v>
      </c>
      <c r="I22" s="2855">
        <v>2</v>
      </c>
      <c r="J22" s="1303"/>
      <c r="K22" s="1303"/>
      <c r="L22" s="2855">
        <v>2</v>
      </c>
      <c r="M22" s="2855">
        <v>3</v>
      </c>
      <c r="N22" s="2855">
        <v>4</v>
      </c>
      <c r="O22" s="2853">
        <v>8</v>
      </c>
      <c r="P22" s="2853">
        <v>4</v>
      </c>
      <c r="Q22" s="1716">
        <v>6</v>
      </c>
      <c r="R22" s="2854" t="s">
        <v>281</v>
      </c>
      <c r="S22" s="1903" t="s">
        <v>2742</v>
      </c>
      <c r="T22" s="2195" t="str">
        <f t="shared" si="0"/>
        <v>B-5.1.1.13</v>
      </c>
    </row>
    <row r="23" spans="1:20" ht="33" customHeight="1">
      <c r="A23" s="2456" t="s">
        <v>2743</v>
      </c>
      <c r="B23" s="2774" t="s">
        <v>2744</v>
      </c>
      <c r="C23" s="1884" t="s">
        <v>280</v>
      </c>
      <c r="D23" s="2857">
        <v>6</v>
      </c>
      <c r="E23" s="2853">
        <v>4</v>
      </c>
      <c r="F23" s="2853">
        <v>5</v>
      </c>
      <c r="G23" s="2855">
        <v>7</v>
      </c>
      <c r="H23" s="2855">
        <v>3</v>
      </c>
      <c r="I23" s="2855">
        <v>2</v>
      </c>
      <c r="J23" s="1303"/>
      <c r="K23" s="1303"/>
      <c r="L23" s="2855">
        <v>2</v>
      </c>
      <c r="M23" s="2855">
        <v>3</v>
      </c>
      <c r="N23" s="2855">
        <v>7</v>
      </c>
      <c r="O23" s="2853">
        <v>5</v>
      </c>
      <c r="P23" s="2853">
        <v>4</v>
      </c>
      <c r="Q23" s="1716">
        <v>6</v>
      </c>
      <c r="R23" s="2854" t="s">
        <v>281</v>
      </c>
      <c r="S23" s="1903" t="s">
        <v>2745</v>
      </c>
      <c r="T23" s="2195" t="str">
        <f t="shared" si="0"/>
        <v>B-5.1.1.14</v>
      </c>
    </row>
    <row r="24" spans="1:20" ht="33" customHeight="1">
      <c r="A24" s="2195" t="s">
        <v>2746</v>
      </c>
      <c r="B24" s="2774" t="s">
        <v>2747</v>
      </c>
      <c r="C24" s="1884" t="s">
        <v>365</v>
      </c>
      <c r="D24" s="2857">
        <v>120</v>
      </c>
      <c r="E24" s="2853">
        <v>132</v>
      </c>
      <c r="F24" s="2853">
        <v>132</v>
      </c>
      <c r="G24" s="2855">
        <v>142</v>
      </c>
      <c r="H24" s="2855">
        <v>150</v>
      </c>
      <c r="I24" s="2855">
        <v>160</v>
      </c>
      <c r="J24" s="1303"/>
      <c r="K24" s="1303"/>
      <c r="L24" s="2855">
        <v>160</v>
      </c>
      <c r="M24" s="2855">
        <v>150</v>
      </c>
      <c r="N24" s="2855">
        <v>142</v>
      </c>
      <c r="O24" s="2853">
        <v>132</v>
      </c>
      <c r="P24" s="2853">
        <v>132</v>
      </c>
      <c r="Q24" s="1716">
        <v>120</v>
      </c>
      <c r="R24" s="2854" t="s">
        <v>366</v>
      </c>
      <c r="S24" s="1903" t="s">
        <v>2748</v>
      </c>
      <c r="T24" s="2195" t="str">
        <f t="shared" si="0"/>
        <v>B-5.1.1.15</v>
      </c>
    </row>
    <row r="25" spans="1:20" ht="33" customHeight="1">
      <c r="A25" s="2195" t="s">
        <v>2749</v>
      </c>
      <c r="B25" s="2774" t="s">
        <v>2750</v>
      </c>
      <c r="C25" s="1884" t="s">
        <v>365</v>
      </c>
      <c r="D25" s="2857">
        <v>12</v>
      </c>
      <c r="E25" s="2853">
        <v>13</v>
      </c>
      <c r="F25" s="2853" t="s">
        <v>3813</v>
      </c>
      <c r="G25" s="2855" t="s">
        <v>3813</v>
      </c>
      <c r="H25" s="2855">
        <v>10</v>
      </c>
      <c r="I25" s="2855">
        <v>8</v>
      </c>
      <c r="J25" s="1303"/>
      <c r="K25" s="1303"/>
      <c r="L25" s="2855">
        <v>8</v>
      </c>
      <c r="M25" s="2855">
        <v>10</v>
      </c>
      <c r="N25" s="2855" t="s">
        <v>3813</v>
      </c>
      <c r="O25" s="2853" t="s">
        <v>3813</v>
      </c>
      <c r="P25" s="2853">
        <v>13</v>
      </c>
      <c r="Q25" s="1716">
        <v>12</v>
      </c>
      <c r="R25" s="2854" t="s">
        <v>366</v>
      </c>
      <c r="S25" s="1903" t="s">
        <v>2751</v>
      </c>
      <c r="T25" s="2195" t="str">
        <f t="shared" si="0"/>
        <v>B-5.1.1.16</v>
      </c>
    </row>
    <row r="26" spans="1:20" ht="33" customHeight="1">
      <c r="A26" s="2195" t="s">
        <v>2752</v>
      </c>
      <c r="B26" s="2774" t="s">
        <v>2753</v>
      </c>
      <c r="C26" s="1884" t="s">
        <v>365</v>
      </c>
      <c r="D26" s="2853" t="s">
        <v>3813</v>
      </c>
      <c r="E26" s="2853">
        <v>10</v>
      </c>
      <c r="F26" s="2853" t="s">
        <v>3813</v>
      </c>
      <c r="G26" s="2855" t="s">
        <v>3813</v>
      </c>
      <c r="H26" s="2855" t="s">
        <v>3813</v>
      </c>
      <c r="I26" s="2855">
        <v>2.5</v>
      </c>
      <c r="J26" s="1303"/>
      <c r="K26" s="1303"/>
      <c r="L26" s="2855">
        <v>2.5</v>
      </c>
      <c r="M26" s="2855" t="s">
        <v>3813</v>
      </c>
      <c r="N26" s="2855" t="s">
        <v>3813</v>
      </c>
      <c r="O26" s="2853" t="s">
        <v>3813</v>
      </c>
      <c r="P26" s="2853">
        <v>10</v>
      </c>
      <c r="Q26" s="1716" t="s">
        <v>3813</v>
      </c>
      <c r="R26" s="2854" t="s">
        <v>366</v>
      </c>
      <c r="S26" s="1903" t="s">
        <v>2754</v>
      </c>
      <c r="T26" s="2195" t="str">
        <f t="shared" si="0"/>
        <v>B-5.1.1.17</v>
      </c>
    </row>
    <row r="27" spans="1:20" ht="33" customHeight="1">
      <c r="A27" s="2195" t="s">
        <v>2755</v>
      </c>
      <c r="B27" s="2774" t="s">
        <v>2756</v>
      </c>
      <c r="C27" s="1884" t="s">
        <v>280</v>
      </c>
      <c r="D27" s="2853" t="s">
        <v>3813</v>
      </c>
      <c r="E27" s="2853" t="s">
        <v>3813</v>
      </c>
      <c r="F27" s="2853" t="s">
        <v>3813</v>
      </c>
      <c r="G27" s="2855">
        <v>200</v>
      </c>
      <c r="H27" s="2855" t="s">
        <v>3813</v>
      </c>
      <c r="I27" s="2855">
        <v>50</v>
      </c>
      <c r="J27" s="1303"/>
      <c r="K27" s="1303"/>
      <c r="L27" s="2855">
        <v>50</v>
      </c>
      <c r="M27" s="2855" t="s">
        <v>3813</v>
      </c>
      <c r="N27" s="2855">
        <v>200</v>
      </c>
      <c r="O27" s="2853" t="s">
        <v>3813</v>
      </c>
      <c r="P27" s="2853" t="s">
        <v>3813</v>
      </c>
      <c r="Q27" s="1716" t="s">
        <v>3813</v>
      </c>
      <c r="R27" s="2854" t="s">
        <v>281</v>
      </c>
      <c r="S27" s="2092" t="s">
        <v>2757</v>
      </c>
      <c r="T27" s="2195" t="str">
        <f t="shared" si="0"/>
        <v>B-5.1.1.18</v>
      </c>
    </row>
    <row r="28" spans="1:20" ht="27" customHeight="1">
      <c r="A28" s="2862" t="s">
        <v>2758</v>
      </c>
      <c r="B28" s="2863"/>
      <c r="C28" s="2061"/>
      <c r="D28" s="2000"/>
      <c r="E28" s="2864"/>
      <c r="F28" s="2865"/>
      <c r="G28" s="2866"/>
      <c r="H28" s="2866"/>
      <c r="I28" s="2866"/>
      <c r="J28" s="2867"/>
      <c r="K28" s="2870"/>
      <c r="L28" s="2866"/>
      <c r="M28" s="2866"/>
      <c r="N28" s="2866"/>
      <c r="O28" s="2866"/>
      <c r="P28" s="2866"/>
      <c r="Q28" s="2866"/>
      <c r="R28" s="2866"/>
      <c r="S28" s="2871"/>
      <c r="T28" s="2872" t="s">
        <v>2759</v>
      </c>
    </row>
    <row r="29" spans="1:20" ht="31.5" customHeight="1">
      <c r="A29" s="2846" t="s">
        <v>2703</v>
      </c>
      <c r="B29" s="2846" t="s">
        <v>594</v>
      </c>
      <c r="C29" s="2847" t="s">
        <v>227</v>
      </c>
      <c r="D29" s="2850">
        <v>2017</v>
      </c>
      <c r="E29" s="2850">
        <v>2018</v>
      </c>
      <c r="F29" s="2850">
        <v>2019</v>
      </c>
      <c r="G29" s="2850">
        <v>2020</v>
      </c>
      <c r="H29" s="2850">
        <v>2021</v>
      </c>
      <c r="I29" s="2848" t="s">
        <v>2760</v>
      </c>
      <c r="J29" s="2848" t="s">
        <v>182</v>
      </c>
      <c r="K29" s="2860" t="s">
        <v>183</v>
      </c>
      <c r="L29" s="2860">
        <v>2022</v>
      </c>
      <c r="M29" s="2850">
        <v>2021</v>
      </c>
      <c r="N29" s="2850">
        <v>2020</v>
      </c>
      <c r="O29" s="2850">
        <v>2019</v>
      </c>
      <c r="P29" s="2850">
        <v>2018</v>
      </c>
      <c r="Q29" s="2850">
        <v>2017</v>
      </c>
      <c r="R29" s="2850" t="s">
        <v>560</v>
      </c>
      <c r="S29" s="2850" t="s">
        <v>300</v>
      </c>
      <c r="T29" s="2850" t="s">
        <v>254</v>
      </c>
    </row>
    <row r="30" spans="1:20" ht="33" customHeight="1">
      <c r="A30" s="2195" t="s">
        <v>2761</v>
      </c>
      <c r="B30" s="2774" t="s">
        <v>2762</v>
      </c>
      <c r="C30" s="1716" t="s">
        <v>280</v>
      </c>
      <c r="D30" s="1208" t="s">
        <v>3813</v>
      </c>
      <c r="E30" s="2868" t="s">
        <v>3813</v>
      </c>
      <c r="F30" s="2869" t="s">
        <v>3813</v>
      </c>
      <c r="G30" s="1303">
        <v>2</v>
      </c>
      <c r="H30" s="1303">
        <v>2</v>
      </c>
      <c r="I30" s="1303">
        <v>2</v>
      </c>
      <c r="J30" s="1364"/>
      <c r="K30" s="1364"/>
      <c r="L30" s="2855">
        <v>2</v>
      </c>
      <c r="M30" s="2855">
        <v>2</v>
      </c>
      <c r="N30" s="2855">
        <v>2</v>
      </c>
      <c r="O30" s="2874" t="s">
        <v>3813</v>
      </c>
      <c r="P30" s="2875" t="s">
        <v>3813</v>
      </c>
      <c r="Q30" s="2875" t="s">
        <v>3813</v>
      </c>
      <c r="R30" s="2854" t="s">
        <v>281</v>
      </c>
      <c r="S30" s="1951" t="s">
        <v>2763</v>
      </c>
      <c r="T30" s="2195" t="str">
        <f t="shared" ref="T30:T47" si="1">A30</f>
        <v>B-5.1.2.1</v>
      </c>
    </row>
    <row r="31" spans="1:20" ht="33" customHeight="1">
      <c r="A31" s="2195" t="s">
        <v>2764</v>
      </c>
      <c r="B31" s="2774" t="s">
        <v>2765</v>
      </c>
      <c r="C31" s="1716" t="s">
        <v>280</v>
      </c>
      <c r="D31" s="1208" t="s">
        <v>3813</v>
      </c>
      <c r="E31" s="2868" t="s">
        <v>3813</v>
      </c>
      <c r="F31" s="2869" t="s">
        <v>3813</v>
      </c>
      <c r="G31" s="1303">
        <v>2</v>
      </c>
      <c r="H31" s="1303">
        <v>2</v>
      </c>
      <c r="I31" s="1303">
        <v>2</v>
      </c>
      <c r="J31" s="1303"/>
      <c r="K31" s="1303"/>
      <c r="L31" s="2855">
        <v>2</v>
      </c>
      <c r="M31" s="2855">
        <v>2</v>
      </c>
      <c r="N31" s="2855">
        <v>2</v>
      </c>
      <c r="O31" s="2874" t="s">
        <v>3813</v>
      </c>
      <c r="P31" s="2875" t="s">
        <v>3813</v>
      </c>
      <c r="Q31" s="2875" t="s">
        <v>3813</v>
      </c>
      <c r="R31" s="2854" t="s">
        <v>281</v>
      </c>
      <c r="S31" s="1951" t="s">
        <v>2766</v>
      </c>
      <c r="T31" s="2195" t="str">
        <f t="shared" si="1"/>
        <v>B-5.1.2.2</v>
      </c>
    </row>
    <row r="32" spans="1:20" ht="33" customHeight="1">
      <c r="A32" s="2195" t="s">
        <v>2767</v>
      </c>
      <c r="B32" s="2774" t="s">
        <v>2768</v>
      </c>
      <c r="C32" s="1716" t="s">
        <v>280</v>
      </c>
      <c r="D32" s="1208" t="s">
        <v>3813</v>
      </c>
      <c r="E32" s="2868" t="s">
        <v>3813</v>
      </c>
      <c r="F32" s="1305" t="s">
        <v>3813</v>
      </c>
      <c r="G32" s="1303" t="s">
        <v>3813</v>
      </c>
      <c r="H32" s="1303" t="s">
        <v>3813</v>
      </c>
      <c r="I32" s="1303" t="s">
        <v>3813</v>
      </c>
      <c r="J32" s="1303"/>
      <c r="K32" s="1303"/>
      <c r="L32" s="2855" t="s">
        <v>3813</v>
      </c>
      <c r="M32" s="2855" t="s">
        <v>3813</v>
      </c>
      <c r="N32" s="2855" t="s">
        <v>3813</v>
      </c>
      <c r="O32" s="2873" t="s">
        <v>3813</v>
      </c>
      <c r="P32" s="2875" t="s">
        <v>3813</v>
      </c>
      <c r="Q32" s="2875" t="s">
        <v>3813</v>
      </c>
      <c r="R32" s="2854" t="s">
        <v>281</v>
      </c>
      <c r="S32" s="1951" t="s">
        <v>2769</v>
      </c>
      <c r="T32" s="2195" t="str">
        <f t="shared" si="1"/>
        <v>B-5.1.2.3</v>
      </c>
    </row>
    <row r="33" spans="1:20" ht="30" customHeight="1">
      <c r="A33" s="2195" t="s">
        <v>2770</v>
      </c>
      <c r="B33" s="2774" t="s">
        <v>2771</v>
      </c>
      <c r="C33" s="1716" t="s">
        <v>280</v>
      </c>
      <c r="D33" s="1208">
        <v>3</v>
      </c>
      <c r="E33" s="2868">
        <v>5</v>
      </c>
      <c r="F33" s="866">
        <v>6</v>
      </c>
      <c r="G33" s="1303">
        <v>8</v>
      </c>
      <c r="H33" s="1303">
        <v>8</v>
      </c>
      <c r="I33" s="1303">
        <v>10</v>
      </c>
      <c r="J33" s="1303"/>
      <c r="K33" s="1303"/>
      <c r="L33" s="2855">
        <v>10</v>
      </c>
      <c r="M33" s="2855">
        <v>8</v>
      </c>
      <c r="N33" s="2855">
        <v>8</v>
      </c>
      <c r="O33" s="2856">
        <v>6</v>
      </c>
      <c r="P33" s="2875">
        <v>5</v>
      </c>
      <c r="Q33" s="2875">
        <v>5</v>
      </c>
      <c r="R33" s="2854" t="s">
        <v>281</v>
      </c>
      <c r="S33" s="1951" t="s">
        <v>2772</v>
      </c>
      <c r="T33" s="2195" t="str">
        <f t="shared" si="1"/>
        <v>B-5.1.2.4</v>
      </c>
    </row>
    <row r="34" spans="1:20" ht="33" customHeight="1">
      <c r="A34" s="2195" t="s">
        <v>2773</v>
      </c>
      <c r="B34" s="2774" t="s">
        <v>2774</v>
      </c>
      <c r="C34" s="1716" t="s">
        <v>280</v>
      </c>
      <c r="D34" s="1208">
        <v>35</v>
      </c>
      <c r="E34" s="1291">
        <v>40</v>
      </c>
      <c r="F34" s="1303">
        <v>55</v>
      </c>
      <c r="G34" s="1303">
        <v>62</v>
      </c>
      <c r="H34" s="1303">
        <v>75</v>
      </c>
      <c r="I34" s="1303">
        <v>71</v>
      </c>
      <c r="J34" s="1303"/>
      <c r="K34" s="1303"/>
      <c r="L34" s="2855">
        <v>71</v>
      </c>
      <c r="M34" s="2855">
        <v>75</v>
      </c>
      <c r="N34" s="2855">
        <v>62</v>
      </c>
      <c r="O34" s="2855">
        <v>55</v>
      </c>
      <c r="P34" s="2876">
        <v>40</v>
      </c>
      <c r="Q34" s="2876">
        <v>40</v>
      </c>
      <c r="R34" s="2854" t="s">
        <v>281</v>
      </c>
      <c r="S34" s="1951" t="s">
        <v>2775</v>
      </c>
      <c r="T34" s="2456" t="str">
        <f>A34</f>
        <v>B-5.1.2.5</v>
      </c>
    </row>
    <row r="35" spans="1:20" ht="33" customHeight="1">
      <c r="A35" s="2195" t="s">
        <v>2776</v>
      </c>
      <c r="B35" s="2774" t="s">
        <v>2777</v>
      </c>
      <c r="C35" s="1716" t="s">
        <v>280</v>
      </c>
      <c r="D35" s="1208">
        <v>35</v>
      </c>
      <c r="E35" s="1291">
        <v>40</v>
      </c>
      <c r="F35" s="1303">
        <v>55</v>
      </c>
      <c r="G35" s="1303">
        <v>62</v>
      </c>
      <c r="H35" s="1303">
        <v>75</v>
      </c>
      <c r="I35" s="1303">
        <v>71</v>
      </c>
      <c r="J35" s="1303"/>
      <c r="K35" s="1303"/>
      <c r="L35" s="2855">
        <v>71</v>
      </c>
      <c r="M35" s="2855">
        <v>75</v>
      </c>
      <c r="N35" s="2855">
        <v>62</v>
      </c>
      <c r="O35" s="2855">
        <v>55</v>
      </c>
      <c r="P35" s="2876">
        <v>40</v>
      </c>
      <c r="Q35" s="2876">
        <v>40</v>
      </c>
      <c r="R35" s="2854" t="s">
        <v>281</v>
      </c>
      <c r="S35" s="1951" t="s">
        <v>2778</v>
      </c>
      <c r="T35" s="2456" t="str">
        <f t="shared" si="1"/>
        <v>B-5.1.2.6</v>
      </c>
    </row>
    <row r="36" spans="1:20" ht="30" customHeight="1">
      <c r="A36" s="2195" t="s">
        <v>2779</v>
      </c>
      <c r="B36" s="2774" t="s">
        <v>2780</v>
      </c>
      <c r="C36" s="1716" t="s">
        <v>280</v>
      </c>
      <c r="D36" s="1208" t="s">
        <v>3813</v>
      </c>
      <c r="E36" s="2868" t="s">
        <v>3813</v>
      </c>
      <c r="F36" s="866" t="s">
        <v>3813</v>
      </c>
      <c r="G36" s="1303" t="s">
        <v>3813</v>
      </c>
      <c r="H36" s="1303" t="s">
        <v>3813</v>
      </c>
      <c r="I36" s="1303" t="s">
        <v>3813</v>
      </c>
      <c r="J36" s="1303"/>
      <c r="K36" s="1303"/>
      <c r="L36" s="2855" t="s">
        <v>3813</v>
      </c>
      <c r="M36" s="2855" t="s">
        <v>3813</v>
      </c>
      <c r="N36" s="2855" t="s">
        <v>3813</v>
      </c>
      <c r="O36" s="2856" t="s">
        <v>3813</v>
      </c>
      <c r="P36" s="2875" t="s">
        <v>3813</v>
      </c>
      <c r="Q36" s="2875" t="s">
        <v>3813</v>
      </c>
      <c r="R36" s="2854" t="s">
        <v>281</v>
      </c>
      <c r="S36" s="1951" t="s">
        <v>2781</v>
      </c>
      <c r="T36" s="2195" t="str">
        <f t="shared" si="1"/>
        <v>B-5.1.2.7</v>
      </c>
    </row>
    <row r="37" spans="1:20" ht="33" customHeight="1">
      <c r="A37" s="2195" t="s">
        <v>2782</v>
      </c>
      <c r="B37" s="2774" t="s">
        <v>2783</v>
      </c>
      <c r="C37" s="1716" t="s">
        <v>280</v>
      </c>
      <c r="D37" s="1208" t="s">
        <v>3813</v>
      </c>
      <c r="E37" s="2868" t="s">
        <v>3813</v>
      </c>
      <c r="F37" s="866" t="s">
        <v>3813</v>
      </c>
      <c r="G37" s="1303" t="s">
        <v>3813</v>
      </c>
      <c r="H37" s="1303" t="s">
        <v>3813</v>
      </c>
      <c r="I37" s="1303" t="s">
        <v>3813</v>
      </c>
      <c r="J37" s="1303"/>
      <c r="K37" s="1303"/>
      <c r="L37" s="2855" t="s">
        <v>3813</v>
      </c>
      <c r="M37" s="2855" t="s">
        <v>3813</v>
      </c>
      <c r="N37" s="2855" t="s">
        <v>3813</v>
      </c>
      <c r="O37" s="2856" t="s">
        <v>3813</v>
      </c>
      <c r="P37" s="2875" t="s">
        <v>3813</v>
      </c>
      <c r="Q37" s="2875" t="s">
        <v>3813</v>
      </c>
      <c r="R37" s="2854" t="s">
        <v>281</v>
      </c>
      <c r="S37" s="1951" t="s">
        <v>2784</v>
      </c>
      <c r="T37" s="2195" t="str">
        <f t="shared" si="1"/>
        <v>B-5.1.2.8</v>
      </c>
    </row>
    <row r="38" spans="1:20" ht="33" customHeight="1">
      <c r="A38" s="2195" t="s">
        <v>2785</v>
      </c>
      <c r="B38" s="2774" t="s">
        <v>2786</v>
      </c>
      <c r="C38" s="1716" t="s">
        <v>280</v>
      </c>
      <c r="D38" s="1208">
        <v>4</v>
      </c>
      <c r="E38" s="2868">
        <v>4</v>
      </c>
      <c r="F38" s="866">
        <v>4</v>
      </c>
      <c r="G38" s="1303">
        <v>3</v>
      </c>
      <c r="H38" s="1303">
        <v>5</v>
      </c>
      <c r="I38" s="1303">
        <v>5</v>
      </c>
      <c r="J38" s="1303"/>
      <c r="K38" s="1303"/>
      <c r="L38" s="2855">
        <v>5</v>
      </c>
      <c r="M38" s="2855">
        <v>5</v>
      </c>
      <c r="N38" s="2855">
        <v>3</v>
      </c>
      <c r="O38" s="2856">
        <v>4</v>
      </c>
      <c r="P38" s="2875">
        <v>4</v>
      </c>
      <c r="Q38" s="2875">
        <v>4</v>
      </c>
      <c r="R38" s="2854" t="s">
        <v>281</v>
      </c>
      <c r="S38" s="1951" t="s">
        <v>2787</v>
      </c>
      <c r="T38" s="2195" t="str">
        <f t="shared" si="1"/>
        <v>B-5.1.2.9</v>
      </c>
    </row>
    <row r="39" spans="1:20" ht="33" customHeight="1">
      <c r="A39" s="2195" t="s">
        <v>2788</v>
      </c>
      <c r="B39" s="2774" t="s">
        <v>2789</v>
      </c>
      <c r="C39" s="1716" t="s">
        <v>365</v>
      </c>
      <c r="D39" s="1208" t="s">
        <v>3813</v>
      </c>
      <c r="E39" s="2868" t="s">
        <v>3813</v>
      </c>
      <c r="F39" s="866" t="s">
        <v>3813</v>
      </c>
      <c r="G39" s="1303" t="s">
        <v>3813</v>
      </c>
      <c r="H39" s="1303" t="s">
        <v>3813</v>
      </c>
      <c r="I39" s="1303" t="s">
        <v>3813</v>
      </c>
      <c r="J39" s="1303"/>
      <c r="K39" s="1303"/>
      <c r="L39" s="2855" t="s">
        <v>3813</v>
      </c>
      <c r="M39" s="2855" t="s">
        <v>3813</v>
      </c>
      <c r="N39" s="2855" t="s">
        <v>3813</v>
      </c>
      <c r="O39" s="2856" t="s">
        <v>3813</v>
      </c>
      <c r="P39" s="2875" t="s">
        <v>3813</v>
      </c>
      <c r="Q39" s="2875" t="s">
        <v>3813</v>
      </c>
      <c r="R39" s="2854" t="s">
        <v>366</v>
      </c>
      <c r="S39" s="1951" t="s">
        <v>2790</v>
      </c>
      <c r="T39" s="2195" t="str">
        <f t="shared" si="1"/>
        <v>B-5.1.2.10</v>
      </c>
    </row>
    <row r="40" spans="1:20" ht="35.25" customHeight="1">
      <c r="A40" s="2195" t="s">
        <v>2791</v>
      </c>
      <c r="B40" s="2774" t="s">
        <v>2792</v>
      </c>
      <c r="C40" s="1716" t="s">
        <v>365</v>
      </c>
      <c r="D40" s="1208" t="s">
        <v>3813</v>
      </c>
      <c r="E40" s="2868" t="s">
        <v>3813</v>
      </c>
      <c r="F40" s="866" t="s">
        <v>3813</v>
      </c>
      <c r="G40" s="1303" t="s">
        <v>3813</v>
      </c>
      <c r="H40" s="1303" t="s">
        <v>3813</v>
      </c>
      <c r="I40" s="1303" t="s">
        <v>3813</v>
      </c>
      <c r="J40" s="1303"/>
      <c r="K40" s="1303"/>
      <c r="L40" s="2855" t="s">
        <v>3813</v>
      </c>
      <c r="M40" s="2855" t="s">
        <v>3813</v>
      </c>
      <c r="N40" s="2855" t="s">
        <v>3813</v>
      </c>
      <c r="O40" s="2856" t="s">
        <v>3813</v>
      </c>
      <c r="P40" s="2875" t="s">
        <v>3813</v>
      </c>
      <c r="Q40" s="2875" t="s">
        <v>3813</v>
      </c>
      <c r="R40" s="2854" t="s">
        <v>366</v>
      </c>
      <c r="S40" s="1951" t="s">
        <v>2793</v>
      </c>
      <c r="T40" s="2195" t="str">
        <f t="shared" si="1"/>
        <v>B-5.1.2.11</v>
      </c>
    </row>
    <row r="41" spans="1:20" ht="35.25" customHeight="1">
      <c r="A41" s="2195" t="s">
        <v>2794</v>
      </c>
      <c r="B41" s="2774" t="s">
        <v>2795</v>
      </c>
      <c r="C41" s="1716" t="s">
        <v>365</v>
      </c>
      <c r="D41" s="1208" t="s">
        <v>3813</v>
      </c>
      <c r="E41" s="2868" t="s">
        <v>3813</v>
      </c>
      <c r="F41" s="866" t="s">
        <v>3813</v>
      </c>
      <c r="G41" s="1303" t="s">
        <v>3813</v>
      </c>
      <c r="H41" s="1303" t="s">
        <v>3813</v>
      </c>
      <c r="I41" s="1303" t="s">
        <v>3813</v>
      </c>
      <c r="J41" s="1303"/>
      <c r="K41" s="1303"/>
      <c r="L41" s="2855" t="s">
        <v>3813</v>
      </c>
      <c r="M41" s="2855" t="s">
        <v>3813</v>
      </c>
      <c r="N41" s="2855" t="s">
        <v>3813</v>
      </c>
      <c r="O41" s="2856" t="s">
        <v>3813</v>
      </c>
      <c r="P41" s="2875" t="s">
        <v>3813</v>
      </c>
      <c r="Q41" s="2875" t="s">
        <v>3813</v>
      </c>
      <c r="R41" s="2854" t="s">
        <v>366</v>
      </c>
      <c r="S41" s="1951" t="s">
        <v>2796</v>
      </c>
      <c r="T41" s="2195" t="str">
        <f t="shared" si="1"/>
        <v>B-5.1.2.12</v>
      </c>
    </row>
    <row r="42" spans="1:20" ht="35.25" customHeight="1">
      <c r="A42" s="2195" t="s">
        <v>2797</v>
      </c>
      <c r="B42" s="2774" t="s">
        <v>2798</v>
      </c>
      <c r="C42" s="1716" t="s">
        <v>280</v>
      </c>
      <c r="D42" s="1208" t="s">
        <v>3813</v>
      </c>
      <c r="E42" s="2868" t="s">
        <v>3813</v>
      </c>
      <c r="F42" s="866" t="s">
        <v>3813</v>
      </c>
      <c r="G42" s="1303" t="s">
        <v>3813</v>
      </c>
      <c r="H42" s="1303" t="s">
        <v>3813</v>
      </c>
      <c r="I42" s="1303" t="s">
        <v>3813</v>
      </c>
      <c r="J42" s="1303"/>
      <c r="K42" s="1303"/>
      <c r="L42" s="2855" t="s">
        <v>3813</v>
      </c>
      <c r="M42" s="2855" t="s">
        <v>3813</v>
      </c>
      <c r="N42" s="2855" t="s">
        <v>3813</v>
      </c>
      <c r="O42" s="2856" t="s">
        <v>3813</v>
      </c>
      <c r="P42" s="2875" t="s">
        <v>3813</v>
      </c>
      <c r="Q42" s="2875" t="s">
        <v>3813</v>
      </c>
      <c r="R42" s="2854" t="s">
        <v>281</v>
      </c>
      <c r="S42" s="1951" t="s">
        <v>2799</v>
      </c>
      <c r="T42" s="2195" t="str">
        <f t="shared" si="1"/>
        <v>B-5.1.2.13</v>
      </c>
    </row>
    <row r="43" spans="1:20" ht="30" customHeight="1">
      <c r="A43" s="2195" t="s">
        <v>2800</v>
      </c>
      <c r="B43" s="2774" t="s">
        <v>2801</v>
      </c>
      <c r="C43" s="1716" t="s">
        <v>280</v>
      </c>
      <c r="D43" s="1208">
        <v>2</v>
      </c>
      <c r="E43" s="2868">
        <v>1</v>
      </c>
      <c r="F43" s="866" t="s">
        <v>3813</v>
      </c>
      <c r="G43" s="1303">
        <v>2</v>
      </c>
      <c r="H43" s="1303" t="s">
        <v>3813</v>
      </c>
      <c r="I43" s="1303">
        <v>2</v>
      </c>
      <c r="J43" s="1303"/>
      <c r="K43" s="1303"/>
      <c r="L43" s="2855">
        <v>2</v>
      </c>
      <c r="M43" s="2855" t="s">
        <v>3813</v>
      </c>
      <c r="N43" s="2855">
        <v>2</v>
      </c>
      <c r="O43" s="2856" t="s">
        <v>3813</v>
      </c>
      <c r="P43" s="2875">
        <v>1</v>
      </c>
      <c r="Q43" s="2875">
        <v>1</v>
      </c>
      <c r="R43" s="2854" t="s">
        <v>281</v>
      </c>
      <c r="S43" s="1951" t="s">
        <v>2802</v>
      </c>
      <c r="T43" s="2195" t="str">
        <f t="shared" si="1"/>
        <v>B-5.1.2.14</v>
      </c>
    </row>
    <row r="44" spans="1:20" ht="35.25" customHeight="1">
      <c r="A44" s="2195" t="s">
        <v>2803</v>
      </c>
      <c r="B44" s="2774" t="s">
        <v>2804</v>
      </c>
      <c r="C44" s="1716" t="s">
        <v>280</v>
      </c>
      <c r="D44" s="1208">
        <v>1</v>
      </c>
      <c r="E44" s="2868" t="s">
        <v>3813</v>
      </c>
      <c r="F44" s="866" t="s">
        <v>3813</v>
      </c>
      <c r="G44" s="1303">
        <v>1</v>
      </c>
      <c r="H44" s="1303" t="s">
        <v>3813</v>
      </c>
      <c r="I44" s="1303" t="s">
        <v>3813</v>
      </c>
      <c r="J44" s="1303"/>
      <c r="K44" s="1303"/>
      <c r="L44" s="2855" t="s">
        <v>3813</v>
      </c>
      <c r="M44" s="2855" t="s">
        <v>3813</v>
      </c>
      <c r="N44" s="2855">
        <v>1</v>
      </c>
      <c r="O44" s="2856" t="s">
        <v>3813</v>
      </c>
      <c r="P44" s="2875" t="s">
        <v>3813</v>
      </c>
      <c r="Q44" s="2875" t="s">
        <v>3813</v>
      </c>
      <c r="R44" s="2854" t="s">
        <v>281</v>
      </c>
      <c r="S44" s="1951" t="s">
        <v>2805</v>
      </c>
      <c r="T44" s="2195" t="str">
        <f t="shared" si="1"/>
        <v>B-5.1.2.15</v>
      </c>
    </row>
    <row r="45" spans="1:20" ht="69.95" customHeight="1">
      <c r="A45" s="2195" t="s">
        <v>2806</v>
      </c>
      <c r="B45" s="2774" t="s">
        <v>2807</v>
      </c>
      <c r="C45" s="1716" t="s">
        <v>280</v>
      </c>
      <c r="D45" s="1208" t="s">
        <v>3813</v>
      </c>
      <c r="E45" s="2868" t="s">
        <v>3813</v>
      </c>
      <c r="F45" s="866" t="s">
        <v>3813</v>
      </c>
      <c r="G45" s="1303" t="s">
        <v>3813</v>
      </c>
      <c r="H45" s="1303" t="s">
        <v>3813</v>
      </c>
      <c r="I45" s="1303" t="s">
        <v>3813</v>
      </c>
      <c r="J45" s="1303"/>
      <c r="K45" s="1303"/>
      <c r="L45" s="2855" t="s">
        <v>3813</v>
      </c>
      <c r="M45" s="2855" t="s">
        <v>3813</v>
      </c>
      <c r="N45" s="2855" t="s">
        <v>3813</v>
      </c>
      <c r="O45" s="2856" t="s">
        <v>3813</v>
      </c>
      <c r="P45" s="2875" t="s">
        <v>3813</v>
      </c>
      <c r="Q45" s="2875" t="s">
        <v>3813</v>
      </c>
      <c r="R45" s="2854" t="s">
        <v>281</v>
      </c>
      <c r="S45" s="2092" t="s">
        <v>2808</v>
      </c>
      <c r="T45" s="2195" t="str">
        <f t="shared" si="1"/>
        <v>B-5.1.2.16</v>
      </c>
    </row>
    <row r="46" spans="1:20" ht="69.95" customHeight="1">
      <c r="A46" s="2195" t="s">
        <v>2809</v>
      </c>
      <c r="B46" s="2774" t="s">
        <v>2810</v>
      </c>
      <c r="C46" s="1716" t="s">
        <v>280</v>
      </c>
      <c r="D46" s="1208" t="s">
        <v>3813</v>
      </c>
      <c r="E46" s="2868" t="s">
        <v>3813</v>
      </c>
      <c r="F46" s="866" t="s">
        <v>3813</v>
      </c>
      <c r="G46" s="1303" t="s">
        <v>3813</v>
      </c>
      <c r="H46" s="1303" t="s">
        <v>3813</v>
      </c>
      <c r="I46" s="1303" t="s">
        <v>3813</v>
      </c>
      <c r="J46" s="1303"/>
      <c r="K46" s="1303"/>
      <c r="L46" s="2855" t="s">
        <v>3813</v>
      </c>
      <c r="M46" s="2855" t="s">
        <v>3813</v>
      </c>
      <c r="N46" s="2855" t="s">
        <v>3813</v>
      </c>
      <c r="O46" s="2856" t="s">
        <v>3813</v>
      </c>
      <c r="P46" s="2875" t="s">
        <v>3813</v>
      </c>
      <c r="Q46" s="2875" t="s">
        <v>3813</v>
      </c>
      <c r="R46" s="2854" t="s">
        <v>281</v>
      </c>
      <c r="S46" s="1951" t="s">
        <v>2811</v>
      </c>
      <c r="T46" s="2195" t="str">
        <f t="shared" si="1"/>
        <v>B-5.1.2.17</v>
      </c>
    </row>
    <row r="47" spans="1:20">
      <c r="A47" s="1365" t="s">
        <v>2479</v>
      </c>
      <c r="B47" s="1366"/>
      <c r="C47" s="1367"/>
      <c r="D47" s="1368"/>
      <c r="E47" s="1368"/>
      <c r="T47" s="157" t="str">
        <f t="shared" si="1"/>
        <v>Content!A1</v>
      </c>
    </row>
  </sheetData>
  <mergeCells count="8">
    <mergeCell ref="A7:J7"/>
    <mergeCell ref="K7:T7"/>
    <mergeCell ref="K5:Q5"/>
    <mergeCell ref="D1:J1"/>
    <mergeCell ref="D2:J2"/>
    <mergeCell ref="D3:J3"/>
    <mergeCell ref="D4:J4"/>
    <mergeCell ref="D5:J5"/>
  </mergeCells>
  <phoneticPr fontId="75" type="noConversion"/>
  <hyperlinks>
    <hyperlink ref="A47" location="Content!A1" tooltip="back to content" display="Content!A1" xr:uid="{00000000-0004-0000-1F00-000000000000}"/>
  </hyperlinks>
  <printOptions horizontalCentered="1"/>
  <pageMargins left="0.23622047244094491" right="0.23622047244094491" top="0.70866141732283472" bottom="0.23622047244094491" header="0.19685039370078741" footer="3.937007874015748E-2"/>
  <pageSetup paperSize="9" scale="60" fitToWidth="2" fitToHeight="2" pageOrder="overThenDown" orientation="landscape" r:id="rId1"/>
  <headerFooter>
    <oddHeader>&amp;L&amp;G&amp;R&amp;G</oddHeader>
    <oddFooter>&amp;R&amp;P of &amp;N</oddFooter>
    <firstFooter>&amp;R&amp;P of &amp;N</firstFooter>
  </headerFooter>
  <rowBreaks count="1" manualBreakCount="1">
    <brk id="27" max="19" man="1"/>
  </rowBreaks>
  <colBreaks count="1" manualBreakCount="1">
    <brk id="10" max="43" man="1"/>
  </colBreaks>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L75"/>
  <sheetViews>
    <sheetView showGridLines="0" rightToLeft="1" view="pageBreakPreview" topLeftCell="E1" zoomScale="80" zoomScaleNormal="85" zoomScaleSheetLayoutView="80" zoomScalePageLayoutView="160" workbookViewId="0">
      <selection activeCell="F1" sqref="F1:F4"/>
    </sheetView>
  </sheetViews>
  <sheetFormatPr defaultColWidth="9.140625" defaultRowHeight="14.25"/>
  <cols>
    <col min="1" max="1" width="12.7109375" style="873" customWidth="1"/>
    <col min="2" max="2" width="59.42578125" style="874" customWidth="1"/>
    <col min="3" max="3" width="57.140625" style="861" customWidth="1"/>
    <col min="4" max="4" width="72.7109375" style="861" customWidth="1"/>
    <col min="5" max="5" width="61.42578125" style="861" customWidth="1"/>
    <col min="6" max="6" width="53.85546875" style="861" customWidth="1"/>
    <col min="7" max="7" width="75.42578125" style="861" customWidth="1"/>
    <col min="8" max="8" width="12.7109375" style="861" customWidth="1"/>
    <col min="9" max="16384" width="9.140625" style="861"/>
  </cols>
  <sheetData>
    <row r="1" spans="1:12" ht="25.15" customHeight="1">
      <c r="A1" s="2877" t="s">
        <v>72</v>
      </c>
      <c r="B1" s="862"/>
      <c r="C1" s="2430" t="s">
        <v>3969</v>
      </c>
      <c r="D1" s="70"/>
      <c r="E1" s="69"/>
      <c r="F1" s="2332" t="s">
        <v>4259</v>
      </c>
      <c r="G1" s="263"/>
      <c r="H1" s="1817" t="s">
        <v>816</v>
      </c>
      <c r="I1" s="1495"/>
      <c r="J1" s="1495"/>
      <c r="K1" s="1495"/>
      <c r="L1" s="1495"/>
    </row>
    <row r="2" spans="1:12" ht="25.15" customHeight="1">
      <c r="A2" s="2877" t="s">
        <v>166</v>
      </c>
      <c r="B2" s="862"/>
      <c r="C2" s="2430" t="s">
        <v>3970</v>
      </c>
      <c r="D2" s="70"/>
      <c r="E2" s="69"/>
      <c r="F2" s="2419" t="s">
        <v>5004</v>
      </c>
      <c r="G2" s="263"/>
      <c r="H2" s="1817" t="s">
        <v>74</v>
      </c>
      <c r="I2" s="1495"/>
      <c r="J2" s="1495"/>
      <c r="K2" s="2930"/>
      <c r="L2" s="1495"/>
    </row>
    <row r="3" spans="1:12" ht="25.15" customHeight="1">
      <c r="A3" s="2878" t="s">
        <v>167</v>
      </c>
      <c r="B3" s="862"/>
      <c r="C3" s="2430" t="s">
        <v>3971</v>
      </c>
      <c r="D3" s="70"/>
      <c r="E3" s="69"/>
      <c r="F3" s="2332" t="s">
        <v>5005</v>
      </c>
      <c r="G3" s="263"/>
      <c r="H3" s="1817" t="s">
        <v>75</v>
      </c>
      <c r="I3" s="1495"/>
      <c r="J3" s="1495"/>
      <c r="K3" s="2930"/>
      <c r="L3" s="1495"/>
    </row>
    <row r="4" spans="1:12" ht="25.15" customHeight="1">
      <c r="A4" s="2879" t="s">
        <v>168</v>
      </c>
      <c r="B4" s="863"/>
      <c r="C4" s="2430">
        <v>45008</v>
      </c>
      <c r="D4" s="70"/>
      <c r="E4" s="69"/>
      <c r="F4" s="2420">
        <v>45008</v>
      </c>
      <c r="G4" s="263"/>
      <c r="H4" s="1817" t="s">
        <v>76</v>
      </c>
      <c r="I4" s="1495"/>
      <c r="J4" s="1495"/>
      <c r="K4" s="2930"/>
      <c r="L4" s="1495"/>
    </row>
    <row r="5" spans="1:12" ht="40.15" customHeight="1">
      <c r="A5" s="2877" t="s">
        <v>169</v>
      </c>
      <c r="B5" s="863"/>
      <c r="C5" s="2430"/>
      <c r="D5" s="70"/>
      <c r="E5" s="69"/>
      <c r="F5" s="71"/>
      <c r="G5" s="525"/>
      <c r="H5" s="1817" t="s">
        <v>78</v>
      </c>
      <c r="I5" s="1495"/>
      <c r="J5" s="1495"/>
      <c r="K5" s="2930"/>
      <c r="L5" s="1495"/>
    </row>
    <row r="6" spans="1:12" ht="19.899999999999999" customHeight="1">
      <c r="A6" s="2880" t="s">
        <v>2812</v>
      </c>
      <c r="B6" s="1429"/>
      <c r="C6" s="393"/>
      <c r="D6" s="394"/>
      <c r="E6" s="864"/>
      <c r="F6" s="392"/>
      <c r="G6" s="393"/>
      <c r="H6" s="2882" t="s">
        <v>2698</v>
      </c>
      <c r="I6" s="1495"/>
      <c r="J6" s="1495"/>
      <c r="K6" s="1495"/>
      <c r="L6" s="1495"/>
    </row>
    <row r="7" spans="1:12" ht="19.899999999999999" customHeight="1">
      <c r="A7" s="2755" t="s">
        <v>2813</v>
      </c>
      <c r="B7" s="1430"/>
      <c r="C7" s="936"/>
      <c r="D7" s="937"/>
      <c r="E7" s="865"/>
      <c r="F7" s="289"/>
      <c r="G7" s="936"/>
      <c r="H7" s="1946" t="s">
        <v>2814</v>
      </c>
      <c r="I7" s="1495"/>
      <c r="J7" s="1495"/>
      <c r="K7" s="1495"/>
      <c r="L7" s="1495"/>
    </row>
    <row r="8" spans="1:12" ht="24.95" customHeight="1">
      <c r="A8" s="2881" t="s">
        <v>2815</v>
      </c>
      <c r="B8" s="143"/>
      <c r="C8" s="3264"/>
      <c r="D8" s="3265"/>
      <c r="E8" s="3822"/>
      <c r="F8" s="3823"/>
      <c r="G8" s="867"/>
      <c r="H8" s="2883" t="s">
        <v>2816</v>
      </c>
      <c r="I8" s="1495"/>
      <c r="J8" s="1495"/>
      <c r="K8" s="1495"/>
      <c r="L8" s="1495"/>
    </row>
    <row r="9" spans="1:12" ht="16.5">
      <c r="A9" s="2887" t="s">
        <v>2703</v>
      </c>
      <c r="B9" s="2888" t="s">
        <v>594</v>
      </c>
      <c r="C9" s="2888" t="s">
        <v>423</v>
      </c>
      <c r="D9" s="2888" t="s">
        <v>2817</v>
      </c>
      <c r="E9" s="2884" t="s">
        <v>183</v>
      </c>
      <c r="F9" s="2885" t="s">
        <v>424</v>
      </c>
      <c r="G9" s="2886" t="s">
        <v>300</v>
      </c>
      <c r="H9" s="2886" t="s">
        <v>254</v>
      </c>
      <c r="I9" s="1495"/>
      <c r="J9" s="1495"/>
      <c r="K9" s="1495"/>
      <c r="L9" s="1495"/>
    </row>
    <row r="10" spans="1:12" ht="60.75" customHeight="1">
      <c r="A10" s="2195" t="s">
        <v>2818</v>
      </c>
      <c r="B10" s="2889" t="s">
        <v>2819</v>
      </c>
      <c r="C10" s="2457" t="s">
        <v>3255</v>
      </c>
      <c r="D10" s="2893"/>
      <c r="E10" s="52"/>
      <c r="F10" s="1267" t="str">
        <f t="shared" ref="F10:F15" si="0">IF(C10="نعم","Yes",IF(C10="لا","No",""))</f>
        <v>Yes</v>
      </c>
      <c r="G10" s="143" t="s">
        <v>2820</v>
      </c>
      <c r="H10" s="395" t="s">
        <v>2818</v>
      </c>
      <c r="I10" s="1495"/>
      <c r="J10" s="1495"/>
      <c r="K10" s="1495"/>
      <c r="L10" s="1495"/>
    </row>
    <row r="11" spans="1:12" ht="44.25" customHeight="1">
      <c r="A11" s="2195" t="s">
        <v>2821</v>
      </c>
      <c r="B11" s="2889" t="s">
        <v>2822</v>
      </c>
      <c r="C11" s="2457" t="s">
        <v>3255</v>
      </c>
      <c r="D11" s="2893"/>
      <c r="E11" s="52"/>
      <c r="F11" s="1267" t="str">
        <f t="shared" si="0"/>
        <v>Yes</v>
      </c>
      <c r="G11" s="143" t="s">
        <v>2823</v>
      </c>
      <c r="H11" s="395" t="s">
        <v>2821</v>
      </c>
      <c r="I11" s="1495"/>
      <c r="J11" s="1495"/>
      <c r="K11" s="1495"/>
      <c r="L11" s="1495"/>
    </row>
    <row r="12" spans="1:12" ht="75" customHeight="1">
      <c r="A12" s="2195" t="s">
        <v>2824</v>
      </c>
      <c r="B12" s="2889" t="s">
        <v>2825</v>
      </c>
      <c r="C12" s="2457" t="s">
        <v>3255</v>
      </c>
      <c r="D12" s="2893"/>
      <c r="E12" s="52"/>
      <c r="F12" s="1267" t="str">
        <f t="shared" si="0"/>
        <v>Yes</v>
      </c>
      <c r="G12" s="143" t="s">
        <v>2826</v>
      </c>
      <c r="H12" s="395" t="s">
        <v>2824</v>
      </c>
      <c r="I12" s="1495"/>
      <c r="J12" s="1495"/>
      <c r="K12" s="1495"/>
      <c r="L12" s="1495"/>
    </row>
    <row r="13" spans="1:12" ht="69" customHeight="1">
      <c r="A13" s="2195" t="s">
        <v>2827</v>
      </c>
      <c r="B13" s="2890" t="s">
        <v>2828</v>
      </c>
      <c r="C13" s="2457" t="s">
        <v>3255</v>
      </c>
      <c r="D13" s="2457" t="s">
        <v>3972</v>
      </c>
      <c r="E13" s="2754" t="s">
        <v>4986</v>
      </c>
      <c r="F13" s="1267" t="str">
        <f t="shared" si="0"/>
        <v>Yes</v>
      </c>
      <c r="G13" s="868" t="s">
        <v>2829</v>
      </c>
      <c r="H13" s="395" t="s">
        <v>2827</v>
      </c>
      <c r="I13" s="1495"/>
      <c r="J13" s="1495"/>
      <c r="K13" s="1495"/>
      <c r="L13" s="1495"/>
    </row>
    <row r="14" spans="1:12" ht="81" customHeight="1">
      <c r="A14" s="2195" t="s">
        <v>2830</v>
      </c>
      <c r="B14" s="2889" t="s">
        <v>2831</v>
      </c>
      <c r="C14" s="2457" t="s">
        <v>3264</v>
      </c>
      <c r="D14" s="2457" t="s">
        <v>3973</v>
      </c>
      <c r="E14" s="2754" t="s">
        <v>4987</v>
      </c>
      <c r="F14" s="1267" t="str">
        <f t="shared" si="0"/>
        <v>No</v>
      </c>
      <c r="G14" s="143" t="s">
        <v>2832</v>
      </c>
      <c r="H14" s="395" t="s">
        <v>2830</v>
      </c>
      <c r="I14" s="1495"/>
      <c r="J14" s="1495"/>
      <c r="K14" s="1495"/>
      <c r="L14" s="1495"/>
    </row>
    <row r="15" spans="1:12" ht="60" customHeight="1">
      <c r="A15" s="2195" t="s">
        <v>2833</v>
      </c>
      <c r="B15" s="2889" t="s">
        <v>2834</v>
      </c>
      <c r="C15" s="2457" t="s">
        <v>3255</v>
      </c>
      <c r="D15" s="2893"/>
      <c r="E15" s="52"/>
      <c r="F15" s="1267" t="str">
        <f t="shared" si="0"/>
        <v>Yes</v>
      </c>
      <c r="G15" s="372" t="s">
        <v>2835</v>
      </c>
      <c r="H15" s="395" t="s">
        <v>2833</v>
      </c>
      <c r="I15" s="1495"/>
      <c r="J15" s="1495"/>
      <c r="K15" s="1495"/>
      <c r="L15" s="1495"/>
    </row>
    <row r="16" spans="1:12" ht="83.25" customHeight="1">
      <c r="A16" s="2195" t="s">
        <v>2836</v>
      </c>
      <c r="B16" s="2889" t="s">
        <v>2837</v>
      </c>
      <c r="C16" s="2457"/>
      <c r="D16" s="2457" t="s">
        <v>3974</v>
      </c>
      <c r="E16" s="2754" t="s">
        <v>4988</v>
      </c>
      <c r="F16" s="1267"/>
      <c r="G16" s="868" t="s">
        <v>2838</v>
      </c>
      <c r="H16" s="395" t="s">
        <v>2836</v>
      </c>
      <c r="I16" s="1495"/>
      <c r="J16" s="1495"/>
      <c r="K16" s="1495"/>
      <c r="L16" s="1495"/>
    </row>
    <row r="17" spans="1:8" ht="24.95" customHeight="1">
      <c r="A17" s="2894" t="s">
        <v>2839</v>
      </c>
      <c r="B17" s="869"/>
      <c r="C17" s="367"/>
      <c r="D17" s="870"/>
      <c r="E17" s="2892"/>
      <c r="F17" s="2592"/>
      <c r="G17" s="2896"/>
      <c r="H17" s="2896" t="s">
        <v>2840</v>
      </c>
    </row>
    <row r="18" spans="1:8" ht="16.5">
      <c r="A18" s="2887" t="s">
        <v>2703</v>
      </c>
      <c r="B18" s="2887" t="s">
        <v>594</v>
      </c>
      <c r="C18" s="2887" t="s">
        <v>423</v>
      </c>
      <c r="D18" s="2887" t="s">
        <v>2817</v>
      </c>
      <c r="E18" s="2884" t="s">
        <v>183</v>
      </c>
      <c r="F18" s="2895" t="s">
        <v>424</v>
      </c>
      <c r="G18" s="2895" t="s">
        <v>300</v>
      </c>
      <c r="H18" s="2895" t="s">
        <v>254</v>
      </c>
    </row>
    <row r="19" spans="1:8" ht="75" customHeight="1">
      <c r="A19" s="2176" t="s">
        <v>2841</v>
      </c>
      <c r="B19" s="2889" t="s">
        <v>2842</v>
      </c>
      <c r="C19" s="2457" t="s">
        <v>3255</v>
      </c>
      <c r="D19" s="2457"/>
      <c r="E19" s="2754"/>
      <c r="F19" s="1716" t="str">
        <f t="shared" ref="F19:F25" si="1">IF(C19="نعم","Yes",IF(C19="لا","No",""))</f>
        <v>Yes</v>
      </c>
      <c r="G19" s="2092" t="s">
        <v>2843</v>
      </c>
      <c r="H19" s="2176" t="s">
        <v>2841</v>
      </c>
    </row>
    <row r="20" spans="1:8" ht="75">
      <c r="A20" s="2176" t="s">
        <v>2844</v>
      </c>
      <c r="B20" s="2889" t="s">
        <v>2845</v>
      </c>
      <c r="C20" s="2457" t="s">
        <v>3255</v>
      </c>
      <c r="D20" s="2457"/>
      <c r="E20" s="2854"/>
      <c r="F20" s="1716" t="str">
        <f t="shared" si="1"/>
        <v>Yes</v>
      </c>
      <c r="G20" s="2092" t="s">
        <v>2846</v>
      </c>
      <c r="H20" s="2176" t="s">
        <v>2844</v>
      </c>
    </row>
    <row r="21" spans="1:8" ht="44.25" customHeight="1">
      <c r="A21" s="2176" t="s">
        <v>2847</v>
      </c>
      <c r="B21" s="2889" t="s">
        <v>2848</v>
      </c>
      <c r="C21" s="2457" t="s">
        <v>3255</v>
      </c>
      <c r="D21" s="2457"/>
      <c r="E21" s="2855"/>
      <c r="F21" s="1716" t="str">
        <f t="shared" si="1"/>
        <v>Yes</v>
      </c>
      <c r="G21" s="2092" t="s">
        <v>2849</v>
      </c>
      <c r="H21" s="2176" t="s">
        <v>2847</v>
      </c>
    </row>
    <row r="22" spans="1:8" ht="80.099999999999994" customHeight="1">
      <c r="A22" s="2176" t="s">
        <v>2850</v>
      </c>
      <c r="B22" s="2891" t="s">
        <v>2851</v>
      </c>
      <c r="C22" s="2457" t="s">
        <v>3264</v>
      </c>
      <c r="D22" s="2457" t="s">
        <v>3975</v>
      </c>
      <c r="E22" s="2855" t="s">
        <v>4990</v>
      </c>
      <c r="F22" s="1716" t="str">
        <f t="shared" si="1"/>
        <v>No</v>
      </c>
      <c r="G22" s="2092" t="s">
        <v>2852</v>
      </c>
      <c r="H22" s="2176" t="s">
        <v>2850</v>
      </c>
    </row>
    <row r="23" spans="1:8" ht="90" customHeight="1">
      <c r="A23" s="2176" t="s">
        <v>2853</v>
      </c>
      <c r="B23" s="2890" t="s">
        <v>2854</v>
      </c>
      <c r="C23" s="2457" t="s">
        <v>3255</v>
      </c>
      <c r="D23" s="2457" t="s">
        <v>3976</v>
      </c>
      <c r="E23" s="2854" t="s">
        <v>4991</v>
      </c>
      <c r="F23" s="1716" t="str">
        <f t="shared" si="1"/>
        <v>Yes</v>
      </c>
      <c r="G23" s="2092" t="s">
        <v>2855</v>
      </c>
      <c r="H23" s="2176" t="s">
        <v>2853</v>
      </c>
    </row>
    <row r="24" spans="1:8" s="871" customFormat="1" ht="67.5" customHeight="1">
      <c r="A24" s="2176" t="s">
        <v>2856</v>
      </c>
      <c r="B24" s="2889" t="s">
        <v>2857</v>
      </c>
      <c r="C24" s="2457" t="s">
        <v>3255</v>
      </c>
      <c r="D24" s="2457"/>
      <c r="E24" s="2855"/>
      <c r="F24" s="1716" t="str">
        <f t="shared" si="1"/>
        <v>Yes</v>
      </c>
      <c r="G24" s="2092" t="s">
        <v>4989</v>
      </c>
      <c r="H24" s="2176" t="s">
        <v>2856</v>
      </c>
    </row>
    <row r="25" spans="1:8" ht="93" customHeight="1">
      <c r="A25" s="2176" t="s">
        <v>2858</v>
      </c>
      <c r="B25" s="2891" t="s">
        <v>2859</v>
      </c>
      <c r="C25" s="2457" t="s">
        <v>3255</v>
      </c>
      <c r="D25" s="2457" t="s">
        <v>3977</v>
      </c>
      <c r="E25" s="2854" t="s">
        <v>4992</v>
      </c>
      <c r="F25" s="1716" t="str">
        <f t="shared" si="1"/>
        <v>Yes</v>
      </c>
      <c r="G25" s="2092" t="s">
        <v>2860</v>
      </c>
      <c r="H25" s="2176" t="s">
        <v>2858</v>
      </c>
    </row>
    <row r="26" spans="1:8" ht="24.95" customHeight="1">
      <c r="A26" s="2897" t="s">
        <v>2839</v>
      </c>
      <c r="B26" s="2898"/>
      <c r="C26" s="2899"/>
      <c r="D26" s="2900"/>
      <c r="E26" s="2892"/>
      <c r="F26" s="2592"/>
      <c r="G26" s="2896"/>
      <c r="H26" s="2896" t="s">
        <v>2840</v>
      </c>
    </row>
    <row r="27" spans="1:8" ht="16.5">
      <c r="A27" s="2887" t="s">
        <v>2703</v>
      </c>
      <c r="B27" s="2888" t="s">
        <v>594</v>
      </c>
      <c r="C27" s="2888" t="s">
        <v>423</v>
      </c>
      <c r="D27" s="2888" t="s">
        <v>2817</v>
      </c>
      <c r="E27" s="2884" t="s">
        <v>183</v>
      </c>
      <c r="F27" s="2885" t="s">
        <v>424</v>
      </c>
      <c r="G27" s="2886" t="s">
        <v>300</v>
      </c>
      <c r="H27" s="2886" t="s">
        <v>254</v>
      </c>
    </row>
    <row r="28" spans="1:8" ht="75">
      <c r="A28" s="2176" t="s">
        <v>2861</v>
      </c>
      <c r="B28" s="2889" t="s">
        <v>2862</v>
      </c>
      <c r="C28" s="2457" t="s">
        <v>3255</v>
      </c>
      <c r="D28" s="2901"/>
      <c r="E28" s="2855"/>
      <c r="F28" s="1267" t="str">
        <f>IF(C28="نعم","Yes",IF(C28="لا","No",""))</f>
        <v>Yes</v>
      </c>
      <c r="G28" s="2092" t="s">
        <v>2863</v>
      </c>
      <c r="H28" s="2176" t="s">
        <v>2861</v>
      </c>
    </row>
    <row r="29" spans="1:8" ht="72.75" customHeight="1">
      <c r="A29" s="2176" t="s">
        <v>2864</v>
      </c>
      <c r="B29" s="2889" t="s">
        <v>2865</v>
      </c>
      <c r="C29" s="2901" t="s">
        <v>3978</v>
      </c>
      <c r="D29" s="2901" t="s">
        <v>4994</v>
      </c>
      <c r="E29" s="2855" t="s">
        <v>4993</v>
      </c>
      <c r="F29" s="1304"/>
      <c r="G29" s="2092" t="s">
        <v>2866</v>
      </c>
      <c r="H29" s="2176" t="s">
        <v>2864</v>
      </c>
    </row>
    <row r="30" spans="1:8" ht="60" customHeight="1">
      <c r="A30" s="2176" t="s">
        <v>2867</v>
      </c>
      <c r="B30" s="2891" t="s">
        <v>2868</v>
      </c>
      <c r="C30" s="2457" t="s">
        <v>3255</v>
      </c>
      <c r="D30" s="2901"/>
      <c r="E30" s="2855"/>
      <c r="F30" s="1267" t="str">
        <f>IF(C30="نعم","Yes",IF(C30="لا","No",""))</f>
        <v>Yes</v>
      </c>
      <c r="G30" s="2092" t="s">
        <v>2869</v>
      </c>
      <c r="H30" s="2176" t="s">
        <v>2867</v>
      </c>
    </row>
    <row r="31" spans="1:8" ht="80.099999999999994" customHeight="1">
      <c r="A31" s="2176" t="s">
        <v>2870</v>
      </c>
      <c r="B31" s="2889" t="s">
        <v>2871</v>
      </c>
      <c r="C31" s="2457" t="s">
        <v>3255</v>
      </c>
      <c r="D31" s="2901"/>
      <c r="E31" s="2855"/>
      <c r="F31" s="1267" t="str">
        <f>IF(C31="نعم","Yes",IF(C31="لا","No",""))</f>
        <v>Yes</v>
      </c>
      <c r="G31" s="2092" t="s">
        <v>2872</v>
      </c>
      <c r="H31" s="2176" t="s">
        <v>2870</v>
      </c>
    </row>
    <row r="32" spans="1:8" ht="69.95" customHeight="1">
      <c r="A32" s="2176" t="s">
        <v>2873</v>
      </c>
      <c r="B32" s="2889" t="s">
        <v>2874</v>
      </c>
      <c r="C32" s="2457"/>
      <c r="D32" s="2901" t="s">
        <v>3979</v>
      </c>
      <c r="E32" s="2855" t="s">
        <v>4995</v>
      </c>
      <c r="F32" s="1267" t="str">
        <f>IF(C32="نعم","Yes",IF(C32="لا","No",""))</f>
        <v/>
      </c>
      <c r="G32" s="2092" t="s">
        <v>2875</v>
      </c>
      <c r="H32" s="2176" t="s">
        <v>2873</v>
      </c>
    </row>
    <row r="33" spans="1:8" ht="75" customHeight="1">
      <c r="A33" s="2176" t="s">
        <v>2876</v>
      </c>
      <c r="B33" s="2889" t="s">
        <v>2877</v>
      </c>
      <c r="C33" s="2457" t="s">
        <v>3255</v>
      </c>
      <c r="D33" s="2901"/>
      <c r="E33" s="2855"/>
      <c r="F33" s="1267" t="str">
        <f>IF(C33="نعم","Yes",IF(C33="لا","No",""))</f>
        <v>Yes</v>
      </c>
      <c r="G33" s="2092" t="s">
        <v>2878</v>
      </c>
      <c r="H33" s="2176" t="s">
        <v>2876</v>
      </c>
    </row>
    <row r="34" spans="1:8" ht="78" customHeight="1">
      <c r="A34" s="2176" t="s">
        <v>2879</v>
      </c>
      <c r="B34" s="2889" t="s">
        <v>2880</v>
      </c>
      <c r="C34" s="2901"/>
      <c r="D34" s="2901" t="s">
        <v>3980</v>
      </c>
      <c r="E34" s="2096" t="s">
        <v>4996</v>
      </c>
      <c r="F34" s="1304"/>
      <c r="G34" s="1951" t="s">
        <v>2881</v>
      </c>
      <c r="H34" s="2176" t="s">
        <v>2879</v>
      </c>
    </row>
    <row r="35" spans="1:8" ht="27.75" customHeight="1">
      <c r="A35" s="2902" t="s">
        <v>2882</v>
      </c>
      <c r="B35" s="2903"/>
      <c r="C35" s="2904"/>
      <c r="D35" s="2905"/>
      <c r="E35" s="2909"/>
      <c r="F35" s="2624"/>
      <c r="G35" s="2910"/>
      <c r="H35" s="2500" t="s">
        <v>2883</v>
      </c>
    </row>
    <row r="36" spans="1:8" ht="16.5">
      <c r="A36" s="2887" t="s">
        <v>2703</v>
      </c>
      <c r="B36" s="2888" t="s">
        <v>594</v>
      </c>
      <c r="C36" s="2888" t="s">
        <v>423</v>
      </c>
      <c r="D36" s="2888" t="s">
        <v>2817</v>
      </c>
      <c r="E36" s="2884" t="s">
        <v>183</v>
      </c>
      <c r="F36" s="2885" t="s">
        <v>424</v>
      </c>
      <c r="G36" s="2886" t="s">
        <v>300</v>
      </c>
      <c r="H36" s="2886" t="s">
        <v>254</v>
      </c>
    </row>
    <row r="37" spans="1:8" ht="65.099999999999994" customHeight="1">
      <c r="A37" s="2195" t="s">
        <v>2884</v>
      </c>
      <c r="B37" s="2906" t="s">
        <v>2885</v>
      </c>
      <c r="C37" s="2457" t="s">
        <v>3281</v>
      </c>
      <c r="D37" s="159"/>
      <c r="E37" s="1303"/>
      <c r="F37" s="1267" t="s">
        <v>3256</v>
      </c>
      <c r="G37" s="2911" t="s">
        <v>2886</v>
      </c>
      <c r="H37" s="2195" t="s">
        <v>2884</v>
      </c>
    </row>
    <row r="38" spans="1:8" ht="65.099999999999994" customHeight="1">
      <c r="A38" s="2195" t="s">
        <v>2887</v>
      </c>
      <c r="B38" s="2906" t="s">
        <v>2888</v>
      </c>
      <c r="C38" s="2457" t="s">
        <v>3281</v>
      </c>
      <c r="D38" s="159"/>
      <c r="E38" s="1303"/>
      <c r="F38" s="1267" t="s">
        <v>3256</v>
      </c>
      <c r="G38" s="2911" t="s">
        <v>2889</v>
      </c>
      <c r="H38" s="2195" t="s">
        <v>2887</v>
      </c>
    </row>
    <row r="39" spans="1:8" ht="65.099999999999994" customHeight="1">
      <c r="A39" s="2195" t="s">
        <v>2890</v>
      </c>
      <c r="B39" s="2906" t="s">
        <v>2891</v>
      </c>
      <c r="C39" s="2457" t="s">
        <v>3281</v>
      </c>
      <c r="D39" s="159"/>
      <c r="E39" s="1303"/>
      <c r="F39" s="1267" t="s">
        <v>3256</v>
      </c>
      <c r="G39" s="2911" t="s">
        <v>2892</v>
      </c>
      <c r="H39" s="2195" t="s">
        <v>2890</v>
      </c>
    </row>
    <row r="40" spans="1:8" ht="65.099999999999994" customHeight="1">
      <c r="A40" s="2195" t="s">
        <v>2893</v>
      </c>
      <c r="B40" s="2907" t="s">
        <v>2894</v>
      </c>
      <c r="C40" s="2457" t="s">
        <v>3281</v>
      </c>
      <c r="D40" s="1304"/>
      <c r="E40" s="1303"/>
      <c r="F40" s="1267" t="s">
        <v>3256</v>
      </c>
      <c r="G40" s="2912" t="s">
        <v>2895</v>
      </c>
      <c r="H40" s="2195" t="s">
        <v>2893</v>
      </c>
    </row>
    <row r="41" spans="1:8" ht="80.099999999999994" customHeight="1">
      <c r="A41" s="2195" t="s">
        <v>2896</v>
      </c>
      <c r="B41" s="2906" t="s">
        <v>2897</v>
      </c>
      <c r="C41" s="2457" t="s">
        <v>3264</v>
      </c>
      <c r="D41" s="159"/>
      <c r="E41" s="1303"/>
      <c r="F41" s="1267" t="str">
        <f t="shared" ref="F41" si="2">IF(C41="نعم","Yes",IF(C41="لا","No",""))</f>
        <v>No</v>
      </c>
      <c r="G41" s="2911" t="s">
        <v>2898</v>
      </c>
      <c r="H41" s="2195" t="s">
        <v>2896</v>
      </c>
    </row>
    <row r="42" spans="1:8" ht="65.099999999999994" customHeight="1">
      <c r="A42" s="2195" t="s">
        <v>2899</v>
      </c>
      <c r="B42" s="2906" t="s">
        <v>2900</v>
      </c>
      <c r="C42" s="2457" t="s">
        <v>3255</v>
      </c>
      <c r="D42" s="1304"/>
      <c r="E42" s="1303"/>
      <c r="F42" s="1267" t="s">
        <v>3256</v>
      </c>
      <c r="G42" s="2912" t="s">
        <v>2901</v>
      </c>
      <c r="H42" s="2195" t="s">
        <v>2899</v>
      </c>
    </row>
    <row r="43" spans="1:8" ht="65.099999999999994" customHeight="1">
      <c r="A43" s="2195" t="s">
        <v>2902</v>
      </c>
      <c r="B43" s="2906" t="s">
        <v>2903</v>
      </c>
      <c r="C43" s="2908"/>
      <c r="D43" s="872"/>
      <c r="E43" s="1491"/>
      <c r="F43" s="1491"/>
      <c r="G43" s="1763" t="s">
        <v>2904</v>
      </c>
      <c r="H43" s="2195" t="s">
        <v>2902</v>
      </c>
    </row>
    <row r="44" spans="1:8" ht="29.25" customHeight="1">
      <c r="A44" s="2902" t="s">
        <v>2905</v>
      </c>
      <c r="B44" s="2903"/>
      <c r="C44" s="2904"/>
      <c r="D44" s="2905"/>
      <c r="E44" s="2909"/>
      <c r="F44" s="2624"/>
      <c r="G44" s="2910"/>
      <c r="H44" s="2500" t="s">
        <v>2906</v>
      </c>
    </row>
    <row r="45" spans="1:8" ht="16.5">
      <c r="A45" s="2887" t="s">
        <v>2703</v>
      </c>
      <c r="B45" s="2888" t="s">
        <v>594</v>
      </c>
      <c r="C45" s="2888" t="s">
        <v>423</v>
      </c>
      <c r="D45" s="2888" t="s">
        <v>2817</v>
      </c>
      <c r="E45" s="2884" t="s">
        <v>183</v>
      </c>
      <c r="F45" s="2885" t="s">
        <v>424</v>
      </c>
      <c r="G45" s="2886" t="s">
        <v>300</v>
      </c>
      <c r="H45" s="2886" t="s">
        <v>254</v>
      </c>
    </row>
    <row r="46" spans="1:8" ht="72" customHeight="1">
      <c r="A46" s="2176" t="s">
        <v>2907</v>
      </c>
      <c r="B46" s="2889" t="s">
        <v>2908</v>
      </c>
      <c r="C46" s="2457" t="s">
        <v>3264</v>
      </c>
      <c r="D46" s="145"/>
      <c r="E46" s="1305"/>
      <c r="F46" s="2754" t="str">
        <f>IF(C46="نعم","Yes",IF(C46="لا","No",""))</f>
        <v>No</v>
      </c>
      <c r="G46" s="2092" t="s">
        <v>2909</v>
      </c>
      <c r="H46" s="2176" t="s">
        <v>2907</v>
      </c>
    </row>
    <row r="47" spans="1:8" ht="79.5" customHeight="1">
      <c r="A47" s="2176" t="s">
        <v>2910</v>
      </c>
      <c r="B47" s="2889" t="s">
        <v>2911</v>
      </c>
      <c r="C47" s="2457" t="s">
        <v>3264</v>
      </c>
      <c r="D47" s="145"/>
      <c r="E47" s="866"/>
      <c r="F47" s="2754" t="str">
        <f t="shared" ref="F47:F52" si="3">IF(C47="نعم","Yes",IF(C47="لا","No",""))</f>
        <v>No</v>
      </c>
      <c r="G47" s="2092" t="s">
        <v>2912</v>
      </c>
      <c r="H47" s="2176" t="s">
        <v>2910</v>
      </c>
    </row>
    <row r="48" spans="1:8" ht="60" customHeight="1">
      <c r="A48" s="2176" t="s">
        <v>2913</v>
      </c>
      <c r="B48" s="2889" t="s">
        <v>2914</v>
      </c>
      <c r="C48" s="2457" t="s">
        <v>3264</v>
      </c>
      <c r="D48" s="145"/>
      <c r="E48" s="866"/>
      <c r="F48" s="2754" t="str">
        <f t="shared" si="3"/>
        <v>No</v>
      </c>
      <c r="G48" s="2092" t="s">
        <v>2915</v>
      </c>
      <c r="H48" s="2176" t="s">
        <v>2913</v>
      </c>
    </row>
    <row r="49" spans="1:8" ht="114.95" customHeight="1">
      <c r="A49" s="2176" t="s">
        <v>2916</v>
      </c>
      <c r="B49" s="2890" t="s">
        <v>2917</v>
      </c>
      <c r="C49" s="2457" t="s">
        <v>3264</v>
      </c>
      <c r="D49" s="145"/>
      <c r="E49" s="866"/>
      <c r="F49" s="2754" t="str">
        <f t="shared" si="3"/>
        <v>No</v>
      </c>
      <c r="G49" s="2092" t="s">
        <v>2918</v>
      </c>
      <c r="H49" s="2176" t="s">
        <v>2916</v>
      </c>
    </row>
    <row r="50" spans="1:8" ht="80.099999999999994" customHeight="1">
      <c r="A50" s="2176" t="s">
        <v>2919</v>
      </c>
      <c r="B50" s="2890" t="s">
        <v>4998</v>
      </c>
      <c r="C50" s="2457" t="s">
        <v>3264</v>
      </c>
      <c r="D50" s="145"/>
      <c r="E50" s="866"/>
      <c r="F50" s="2754" t="str">
        <f t="shared" si="3"/>
        <v>No</v>
      </c>
      <c r="G50" s="2092" t="s">
        <v>2920</v>
      </c>
      <c r="H50" s="2176" t="s">
        <v>2919</v>
      </c>
    </row>
    <row r="51" spans="1:8" ht="60" customHeight="1">
      <c r="A51" s="2176" t="s">
        <v>2921</v>
      </c>
      <c r="B51" s="2889" t="s">
        <v>2922</v>
      </c>
      <c r="C51" s="2457" t="s">
        <v>3255</v>
      </c>
      <c r="D51" s="145"/>
      <c r="E51" s="866"/>
      <c r="F51" s="2754" t="str">
        <f t="shared" si="3"/>
        <v>Yes</v>
      </c>
      <c r="G51" s="2092" t="s">
        <v>4997</v>
      </c>
      <c r="H51" s="2176" t="s">
        <v>2921</v>
      </c>
    </row>
    <row r="52" spans="1:8" ht="90" customHeight="1">
      <c r="A52" s="2176" t="s">
        <v>2923</v>
      </c>
      <c r="B52" s="2891" t="s">
        <v>2924</v>
      </c>
      <c r="C52" s="2457" t="s">
        <v>3255</v>
      </c>
      <c r="D52" s="145"/>
      <c r="E52" s="866"/>
      <c r="F52" s="2754" t="str">
        <f t="shared" si="3"/>
        <v>Yes</v>
      </c>
      <c r="G52" s="2092" t="s">
        <v>2925</v>
      </c>
      <c r="H52" s="2176" t="s">
        <v>2923</v>
      </c>
    </row>
    <row r="53" spans="1:8" ht="29.25" customHeight="1">
      <c r="A53" s="2915" t="s">
        <v>2905</v>
      </c>
      <c r="B53" s="2914"/>
      <c r="C53" s="483"/>
      <c r="D53" s="879"/>
      <c r="E53" s="2909"/>
      <c r="F53" s="2624"/>
      <c r="G53" s="2910"/>
      <c r="H53" s="2500" t="s">
        <v>2906</v>
      </c>
    </row>
    <row r="54" spans="1:8" ht="16.5">
      <c r="A54" s="2887" t="s">
        <v>2703</v>
      </c>
      <c r="B54" s="2888" t="s">
        <v>594</v>
      </c>
      <c r="C54" s="2888" t="s">
        <v>423</v>
      </c>
      <c r="D54" s="2888" t="s">
        <v>2817</v>
      </c>
      <c r="E54" s="2884" t="s">
        <v>183</v>
      </c>
      <c r="F54" s="2885" t="s">
        <v>424</v>
      </c>
      <c r="G54" s="2886" t="s">
        <v>300</v>
      </c>
      <c r="H54" s="2886" t="s">
        <v>254</v>
      </c>
    </row>
    <row r="55" spans="1:8" ht="95.1" customHeight="1">
      <c r="A55" s="2176" t="s">
        <v>2926</v>
      </c>
      <c r="B55" s="2889" t="s">
        <v>2927</v>
      </c>
      <c r="C55" s="2457" t="s">
        <v>3255</v>
      </c>
      <c r="D55" s="145"/>
      <c r="E55" s="396"/>
      <c r="F55" s="2754" t="str">
        <f t="shared" ref="F55" si="4">IF(C55="نعم","Yes",IF(C55="لا","No",""))</f>
        <v>Yes</v>
      </c>
      <c r="G55" s="2092" t="s">
        <v>2928</v>
      </c>
      <c r="H55" s="2176" t="s">
        <v>2926</v>
      </c>
    </row>
    <row r="56" spans="1:8" ht="89.25" customHeight="1">
      <c r="A56" s="2176" t="s">
        <v>2929</v>
      </c>
      <c r="B56" s="2889" t="s">
        <v>2930</v>
      </c>
      <c r="C56" s="2901" t="s">
        <v>4999</v>
      </c>
      <c r="D56" s="141"/>
      <c r="E56" s="396"/>
      <c r="F56" s="2754" t="s">
        <v>5000</v>
      </c>
      <c r="G56" s="2092" t="s">
        <v>2931</v>
      </c>
      <c r="H56" s="2176" t="s">
        <v>2929</v>
      </c>
    </row>
    <row r="57" spans="1:8" ht="60" customHeight="1">
      <c r="A57" s="2176" t="s">
        <v>2932</v>
      </c>
      <c r="B57" s="2891" t="s">
        <v>2933</v>
      </c>
      <c r="C57" s="2457" t="s">
        <v>3255</v>
      </c>
      <c r="D57" s="141"/>
      <c r="E57" s="396"/>
      <c r="F57" s="2754" t="str">
        <f t="shared" ref="F57:F60" si="5">IF(C57="نعم","Yes",IF(C57="لا","No",""))</f>
        <v>Yes</v>
      </c>
      <c r="G57" s="2092" t="s">
        <v>2934</v>
      </c>
      <c r="H57" s="2176" t="s">
        <v>2932</v>
      </c>
    </row>
    <row r="58" spans="1:8" ht="84.75" customHeight="1">
      <c r="A58" s="2176" t="s">
        <v>2935</v>
      </c>
      <c r="B58" s="2889" t="s">
        <v>2936</v>
      </c>
      <c r="C58" s="2457" t="s">
        <v>3255</v>
      </c>
      <c r="D58" s="141"/>
      <c r="E58" s="396"/>
      <c r="F58" s="2754" t="str">
        <f t="shared" si="5"/>
        <v>Yes</v>
      </c>
      <c r="G58" s="2092" t="s">
        <v>2937</v>
      </c>
      <c r="H58" s="2176" t="s">
        <v>2935</v>
      </c>
    </row>
    <row r="59" spans="1:8" ht="65.25" customHeight="1">
      <c r="A59" s="2176" t="s">
        <v>2938</v>
      </c>
      <c r="B59" s="2889" t="s">
        <v>2939</v>
      </c>
      <c r="C59" s="2457" t="s">
        <v>3264</v>
      </c>
      <c r="D59" s="141"/>
      <c r="E59" s="396"/>
      <c r="F59" s="2754" t="str">
        <f t="shared" si="5"/>
        <v>No</v>
      </c>
      <c r="G59" s="2092" t="s">
        <v>2940</v>
      </c>
      <c r="H59" s="2176" t="s">
        <v>2938</v>
      </c>
    </row>
    <row r="60" spans="1:8" ht="70.5" customHeight="1">
      <c r="A60" s="2176" t="s">
        <v>2941</v>
      </c>
      <c r="B60" s="2889" t="s">
        <v>2942</v>
      </c>
      <c r="C60" s="2457" t="s">
        <v>3264</v>
      </c>
      <c r="D60" s="141"/>
      <c r="E60" s="396"/>
      <c r="F60" s="2754" t="str">
        <f t="shared" si="5"/>
        <v>No</v>
      </c>
      <c r="G60" s="2092" t="s">
        <v>2943</v>
      </c>
      <c r="H60" s="2176" t="s">
        <v>2941</v>
      </c>
    </row>
    <row r="61" spans="1:8" ht="66.75" customHeight="1">
      <c r="A61" s="2176" t="s">
        <v>2944</v>
      </c>
      <c r="B61" s="2889" t="s">
        <v>2945</v>
      </c>
      <c r="C61" s="1973"/>
      <c r="D61" s="141"/>
      <c r="E61" s="396"/>
      <c r="F61" s="2913"/>
      <c r="G61" s="2092" t="s">
        <v>2946</v>
      </c>
      <c r="H61" s="2176" t="s">
        <v>2944</v>
      </c>
    </row>
    <row r="62" spans="1:8" ht="27.75" customHeight="1">
      <c r="A62" s="2922" t="s">
        <v>2882</v>
      </c>
      <c r="B62" s="2923"/>
      <c r="C62" s="2924"/>
      <c r="D62" s="2925"/>
      <c r="E62" s="2918"/>
      <c r="F62" s="2919"/>
      <c r="G62" s="2920"/>
      <c r="H62" s="1946" t="s">
        <v>2947</v>
      </c>
    </row>
    <row r="63" spans="1:8" ht="16.5">
      <c r="A63" s="2887" t="s">
        <v>2703</v>
      </c>
      <c r="B63" s="2887" t="s">
        <v>594</v>
      </c>
      <c r="C63" s="2887" t="s">
        <v>423</v>
      </c>
      <c r="D63" s="2887" t="s">
        <v>2817</v>
      </c>
      <c r="E63" s="2884" t="s">
        <v>183</v>
      </c>
      <c r="F63" s="2895" t="s">
        <v>424</v>
      </c>
      <c r="G63" s="2895" t="s">
        <v>300</v>
      </c>
      <c r="H63" s="2895" t="s">
        <v>254</v>
      </c>
    </row>
    <row r="64" spans="1:8" ht="64.150000000000006" customHeight="1">
      <c r="A64" s="2456" t="s">
        <v>2948</v>
      </c>
      <c r="B64" s="2891" t="s">
        <v>2949</v>
      </c>
      <c r="C64" s="2917" t="s">
        <v>3264</v>
      </c>
      <c r="D64" s="2926"/>
      <c r="E64" s="1236"/>
      <c r="F64" s="2921" t="str">
        <f>IF(C64="نعم","Yes",IF(C60="لا","No",""))</f>
        <v>No</v>
      </c>
      <c r="G64" s="1951" t="s">
        <v>2950</v>
      </c>
      <c r="H64" s="2456" t="str">
        <f>A64</f>
        <v>B-5.3.1</v>
      </c>
    </row>
    <row r="65" spans="1:8" ht="63" customHeight="1">
      <c r="A65" s="2456" t="s">
        <v>2951</v>
      </c>
      <c r="B65" s="2891" t="s">
        <v>2952</v>
      </c>
      <c r="C65" s="2917" t="s">
        <v>3264</v>
      </c>
      <c r="D65" s="2926"/>
      <c r="E65" s="1236"/>
      <c r="F65" s="2921" t="s">
        <v>3265</v>
      </c>
      <c r="G65" s="1951" t="s">
        <v>2953</v>
      </c>
      <c r="H65" s="2456" t="str">
        <f t="shared" ref="H65:H72" si="6">A65</f>
        <v>B-5.3.2</v>
      </c>
    </row>
    <row r="66" spans="1:8" ht="64.150000000000006" customHeight="1">
      <c r="A66" s="2456" t="s">
        <v>2954</v>
      </c>
      <c r="B66" s="2891" t="s">
        <v>2955</v>
      </c>
      <c r="C66" s="2917" t="s">
        <v>3981</v>
      </c>
      <c r="D66" s="2926"/>
      <c r="E66" s="1236"/>
      <c r="F66" s="2921" t="s">
        <v>5001</v>
      </c>
      <c r="G66" s="1951" t="s">
        <v>2956</v>
      </c>
      <c r="H66" s="2456" t="str">
        <f t="shared" si="6"/>
        <v>B-5.3.3</v>
      </c>
    </row>
    <row r="67" spans="1:8" ht="64.150000000000006" customHeight="1">
      <c r="A67" s="2456" t="s">
        <v>2957</v>
      </c>
      <c r="B67" s="2916" t="s">
        <v>2958</v>
      </c>
      <c r="C67" s="2917" t="s">
        <v>3281</v>
      </c>
      <c r="D67" s="2917" t="s">
        <v>3982</v>
      </c>
      <c r="E67" s="1844" t="s">
        <v>5003</v>
      </c>
      <c r="F67" s="2921" t="s">
        <v>3256</v>
      </c>
      <c r="G67" s="2092" t="s">
        <v>2959</v>
      </c>
      <c r="H67" s="2456" t="str">
        <f t="shared" si="6"/>
        <v>B-5.3.4</v>
      </c>
    </row>
    <row r="68" spans="1:8" ht="64.150000000000006" customHeight="1">
      <c r="A68" s="2456" t="s">
        <v>2960</v>
      </c>
      <c r="B68" s="2891" t="s">
        <v>2961</v>
      </c>
      <c r="C68" s="2917" t="s">
        <v>3983</v>
      </c>
      <c r="D68" s="2926"/>
      <c r="E68" s="1236"/>
      <c r="F68" s="2921" t="s">
        <v>5002</v>
      </c>
      <c r="G68" s="1951" t="s">
        <v>2962</v>
      </c>
      <c r="H68" s="2456" t="str">
        <f t="shared" si="6"/>
        <v>B-5.3.5</v>
      </c>
    </row>
    <row r="69" spans="1:8" ht="64.150000000000006" customHeight="1">
      <c r="A69" s="2456" t="s">
        <v>2963</v>
      </c>
      <c r="B69" s="2891" t="s">
        <v>2964</v>
      </c>
      <c r="C69" s="2929" t="s">
        <v>3813</v>
      </c>
      <c r="D69" s="2927"/>
      <c r="E69" s="1236"/>
      <c r="F69" s="2929" t="s">
        <v>3813</v>
      </c>
      <c r="G69" s="2092" t="s">
        <v>2965</v>
      </c>
      <c r="H69" s="2456" t="str">
        <f t="shared" si="6"/>
        <v>B-5.3.6</v>
      </c>
    </row>
    <row r="70" spans="1:8" ht="64.150000000000006" customHeight="1">
      <c r="A70" s="2456" t="s">
        <v>2966</v>
      </c>
      <c r="B70" s="1951" t="s">
        <v>2967</v>
      </c>
      <c r="C70" s="2929" t="s">
        <v>3813</v>
      </c>
      <c r="D70" s="2908"/>
      <c r="E70" s="1491"/>
      <c r="F70" s="2929" t="s">
        <v>3813</v>
      </c>
      <c r="G70" s="1951" t="s">
        <v>2968</v>
      </c>
      <c r="H70" s="2456" t="str">
        <f t="shared" si="6"/>
        <v>B-5.3.7</v>
      </c>
    </row>
    <row r="71" spans="1:8" ht="63" customHeight="1">
      <c r="A71" s="2456" t="s">
        <v>2969</v>
      </c>
      <c r="B71" s="1763" t="s">
        <v>2970</v>
      </c>
      <c r="C71" s="2929" t="s">
        <v>3813</v>
      </c>
      <c r="D71" s="2928"/>
      <c r="E71" s="1491"/>
      <c r="F71" s="2929" t="s">
        <v>3813</v>
      </c>
      <c r="G71" s="1763" t="s">
        <v>2971</v>
      </c>
      <c r="H71" s="2456" t="str">
        <f t="shared" si="6"/>
        <v>B-5.3.8</v>
      </c>
    </row>
    <row r="72" spans="1:8" ht="64.150000000000006" customHeight="1">
      <c r="A72" s="2456" t="s">
        <v>2972</v>
      </c>
      <c r="B72" s="1763" t="s">
        <v>2973</v>
      </c>
      <c r="C72" s="2929" t="s">
        <v>3813</v>
      </c>
      <c r="D72" s="2928"/>
      <c r="E72" s="2931"/>
      <c r="F72" s="2932" t="s">
        <v>3813</v>
      </c>
      <c r="G72" s="2933" t="s">
        <v>2974</v>
      </c>
      <c r="H72" s="2456" t="str">
        <f t="shared" si="6"/>
        <v>B-5.3.9</v>
      </c>
    </row>
    <row r="73" spans="1:8" ht="15">
      <c r="A73" s="1639"/>
      <c r="B73" s="1302" t="s">
        <v>195</v>
      </c>
      <c r="C73" s="1495"/>
      <c r="D73" s="1495"/>
      <c r="E73" s="1495"/>
      <c r="F73" s="2934"/>
      <c r="G73" s="1495"/>
      <c r="H73" s="1495"/>
    </row>
    <row r="75" spans="1:8">
      <c r="A75" s="1679"/>
      <c r="B75" s="1680"/>
      <c r="C75" s="1681"/>
      <c r="D75" s="1681"/>
      <c r="E75" s="1495"/>
      <c r="F75" s="1495"/>
      <c r="G75" s="1495"/>
      <c r="H75" s="1495"/>
    </row>
  </sheetData>
  <mergeCells count="2">
    <mergeCell ref="E8:F8"/>
    <mergeCell ref="C8:D8"/>
  </mergeCells>
  <phoneticPr fontId="75" type="noConversion"/>
  <dataValidations count="1">
    <dataValidation type="list" allowBlank="1" showInputMessage="1" showErrorMessage="1" sqref="C46:C52 C19:C25 C28 C30:C33 C37:C42 C57:C60 C55 C10:C15" xr:uid="{00000000-0002-0000-2000-000000000000}">
      <formula1>"نعم,لا"</formula1>
    </dataValidation>
  </dataValidations>
  <printOptions horizontalCentered="1"/>
  <pageMargins left="0.23622047244094491" right="0.23622047244094491" top="0.70866141732283472" bottom="0.23622047244094491" header="0.19685039370078741" footer="3.937007874015748E-2"/>
  <pageSetup paperSize="9" scale="66" fitToWidth="2" fitToHeight="6" pageOrder="overThenDown" orientation="landscape" r:id="rId1"/>
  <headerFooter>
    <oddHeader>&amp;L&amp;G&amp;R&amp;G</oddHeader>
    <oddFooter>&amp;R&amp;P of &amp;N</oddFooter>
    <firstFooter>&amp;R&amp;P of &amp;N</firstFooter>
  </headerFooter>
  <rowBreaks count="6" manualBreakCount="6">
    <brk id="16" max="7" man="1"/>
    <brk id="25" max="7" man="1"/>
    <brk id="34" max="7" man="1"/>
    <brk id="43" max="7" man="1"/>
    <brk id="52" max="7" man="1"/>
    <brk id="61" max="7" man="1"/>
  </rowBreaks>
  <colBreaks count="1" manualBreakCount="1">
    <brk id="4" max="71" man="1"/>
  </colBreaks>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AB39"/>
  <sheetViews>
    <sheetView showGridLines="0" rightToLeft="1" view="pageBreakPreview" topLeftCell="M1" zoomScale="80" zoomScaleNormal="30" zoomScaleSheetLayoutView="80" zoomScalePageLayoutView="70" workbookViewId="0">
      <selection activeCell="U10" sqref="U10"/>
    </sheetView>
  </sheetViews>
  <sheetFormatPr defaultColWidth="9.140625" defaultRowHeight="14.25"/>
  <cols>
    <col min="1" max="1" width="12.140625" style="785" customWidth="1"/>
    <col min="2" max="2" width="35.7109375" style="785" customWidth="1"/>
    <col min="3" max="3" width="30.7109375" style="785" customWidth="1"/>
    <col min="4" max="9" width="14.7109375" style="785" customWidth="1"/>
    <col min="10" max="10" width="35.7109375" style="785" customWidth="1"/>
    <col min="11" max="12" width="25.7109375" style="785" customWidth="1"/>
    <col min="13" max="13" width="35.7109375" style="785" customWidth="1"/>
    <col min="14" max="15" width="14.7109375" style="785" customWidth="1"/>
    <col min="16" max="16" width="17" style="785" customWidth="1"/>
    <col min="17" max="18" width="19.28515625" style="785" customWidth="1"/>
    <col min="19" max="19" width="15.28515625" style="785" customWidth="1"/>
    <col min="20" max="20" width="30.7109375" style="785" customWidth="1"/>
    <col min="21" max="21" width="35.7109375" style="785" customWidth="1"/>
    <col min="22" max="22" width="13.85546875" style="785" customWidth="1"/>
    <col min="23" max="23" width="16.85546875" style="785" customWidth="1"/>
    <col min="24" max="24" width="19.140625" style="785" customWidth="1"/>
    <col min="25" max="25" width="17.42578125" style="785" customWidth="1"/>
    <col min="26" max="26" width="15.85546875" style="785" customWidth="1"/>
    <col min="27" max="27" width="17" style="785" customWidth="1"/>
    <col min="28" max="28" width="12" style="785" customWidth="1"/>
    <col min="29" max="16384" width="9.140625" style="785"/>
  </cols>
  <sheetData>
    <row r="1" spans="1:22" ht="25.15" customHeight="1">
      <c r="A1" s="2935" t="s">
        <v>72</v>
      </c>
      <c r="B1" s="73"/>
      <c r="C1" s="74"/>
      <c r="D1" s="2778" t="s">
        <v>3490</v>
      </c>
      <c r="E1" s="71"/>
      <c r="F1" s="71"/>
      <c r="G1" s="71"/>
      <c r="H1" s="71"/>
      <c r="I1" s="71"/>
      <c r="J1" s="71"/>
      <c r="K1" s="72"/>
      <c r="L1" s="280"/>
      <c r="M1" s="71"/>
      <c r="N1" s="71"/>
      <c r="O1" s="71"/>
      <c r="P1" s="71"/>
      <c r="Q1" s="71"/>
      <c r="R1" s="71"/>
      <c r="S1" s="2332" t="s">
        <v>4259</v>
      </c>
      <c r="T1" s="263"/>
      <c r="U1" s="73"/>
      <c r="V1" s="1817" t="s">
        <v>816</v>
      </c>
    </row>
    <row r="2" spans="1:22" ht="25.15" customHeight="1">
      <c r="A2" s="2935" t="s">
        <v>166</v>
      </c>
      <c r="B2" s="73"/>
      <c r="C2" s="74"/>
      <c r="D2" s="2778" t="s">
        <v>3689</v>
      </c>
      <c r="E2" s="71"/>
      <c r="F2" s="71"/>
      <c r="G2" s="71"/>
      <c r="H2" s="71"/>
      <c r="I2" s="71"/>
      <c r="J2" s="71"/>
      <c r="K2" s="72"/>
      <c r="L2" s="280"/>
      <c r="M2" s="71"/>
      <c r="N2" s="71"/>
      <c r="O2" s="71"/>
      <c r="P2" s="71"/>
      <c r="Q2" s="71"/>
      <c r="R2" s="71"/>
      <c r="S2" s="2332" t="s">
        <v>4260</v>
      </c>
      <c r="T2" s="263"/>
      <c r="U2" s="73"/>
      <c r="V2" s="1817" t="s">
        <v>74</v>
      </c>
    </row>
    <row r="3" spans="1:22" ht="25.15" customHeight="1">
      <c r="A3" s="2935" t="s">
        <v>167</v>
      </c>
      <c r="B3" s="73"/>
      <c r="C3" s="74"/>
      <c r="D3" s="2778" t="s">
        <v>3492</v>
      </c>
      <c r="E3" s="71"/>
      <c r="F3" s="71"/>
      <c r="G3" s="71"/>
      <c r="H3" s="71"/>
      <c r="I3" s="71"/>
      <c r="J3" s="71"/>
      <c r="K3" s="72"/>
      <c r="L3" s="280"/>
      <c r="M3" s="71"/>
      <c r="N3" s="71"/>
      <c r="O3" s="71"/>
      <c r="P3" s="71"/>
      <c r="Q3" s="71"/>
      <c r="R3" s="71"/>
      <c r="S3" s="2332" t="s">
        <v>4217</v>
      </c>
      <c r="T3" s="263"/>
      <c r="U3" s="73"/>
      <c r="V3" s="1817" t="s">
        <v>75</v>
      </c>
    </row>
    <row r="4" spans="1:22" ht="25.15" customHeight="1">
      <c r="A4" s="2935" t="s">
        <v>168</v>
      </c>
      <c r="B4" s="73"/>
      <c r="C4" s="74"/>
      <c r="D4" s="2778" t="s">
        <v>3690</v>
      </c>
      <c r="E4" s="71"/>
      <c r="F4" s="71"/>
      <c r="G4" s="71"/>
      <c r="H4" s="71"/>
      <c r="I4" s="71"/>
      <c r="J4" s="71"/>
      <c r="K4" s="72"/>
      <c r="L4" s="280"/>
      <c r="M4" s="71"/>
      <c r="N4" s="71"/>
      <c r="O4" s="71"/>
      <c r="P4" s="71"/>
      <c r="Q4" s="71"/>
      <c r="R4" s="71"/>
      <c r="S4" s="2332" t="s">
        <v>4788</v>
      </c>
      <c r="T4" s="263"/>
      <c r="U4" s="73"/>
      <c r="V4" s="1817" t="s">
        <v>76</v>
      </c>
    </row>
    <row r="5" spans="1:22" ht="40.15" customHeight="1">
      <c r="A5" s="1976" t="s">
        <v>169</v>
      </c>
      <c r="B5" s="73"/>
      <c r="C5" s="74"/>
      <c r="D5" s="2778"/>
      <c r="E5" s="71"/>
      <c r="F5" s="71"/>
      <c r="G5" s="71"/>
      <c r="H5" s="71"/>
      <c r="I5" s="71"/>
      <c r="J5" s="71"/>
      <c r="K5" s="72"/>
      <c r="L5" s="280"/>
      <c r="M5" s="71"/>
      <c r="N5" s="71"/>
      <c r="O5" s="71"/>
      <c r="P5" s="71"/>
      <c r="Q5" s="71"/>
      <c r="R5" s="71"/>
      <c r="S5" s="71"/>
      <c r="T5" s="263"/>
      <c r="U5" s="73"/>
      <c r="V5" s="1817" t="s">
        <v>78</v>
      </c>
    </row>
    <row r="6" spans="1:22" ht="18">
      <c r="A6" s="2844" t="s">
        <v>2812</v>
      </c>
      <c r="B6" s="392"/>
      <c r="C6" s="392"/>
      <c r="D6" s="392"/>
      <c r="E6" s="392"/>
      <c r="F6" s="392"/>
      <c r="G6" s="392"/>
      <c r="H6" s="392"/>
      <c r="I6" s="1502"/>
      <c r="J6" s="1502"/>
      <c r="K6" s="1503"/>
      <c r="L6" s="1557"/>
      <c r="M6" s="1502"/>
      <c r="N6" s="393"/>
      <c r="O6" s="393"/>
      <c r="P6" s="393"/>
      <c r="Q6" s="397"/>
      <c r="R6" s="397"/>
      <c r="S6" s="1502"/>
      <c r="T6" s="393"/>
      <c r="U6" s="393"/>
      <c r="V6" s="2882" t="s">
        <v>2698</v>
      </c>
    </row>
    <row r="7" spans="1:22" ht="20.100000000000001" customHeight="1">
      <c r="A7" s="2124" t="s">
        <v>2975</v>
      </c>
      <c r="B7" s="289"/>
      <c r="C7" s="289"/>
      <c r="D7" s="289"/>
      <c r="E7" s="289"/>
      <c r="F7" s="289"/>
      <c r="G7" s="289"/>
      <c r="H7" s="289"/>
      <c r="I7" s="1531"/>
      <c r="J7" s="1531"/>
      <c r="K7" s="1682"/>
      <c r="L7" s="1683"/>
      <c r="M7" s="1531"/>
      <c r="N7" s="936"/>
      <c r="O7" s="936"/>
      <c r="P7" s="936"/>
      <c r="Q7" s="935"/>
      <c r="R7" s="935"/>
      <c r="S7" s="1531"/>
      <c r="T7" s="936"/>
      <c r="U7" s="936"/>
      <c r="V7" s="2949" t="s">
        <v>2976</v>
      </c>
    </row>
    <row r="8" spans="1:22" s="1157" customFormat="1" ht="18" customHeight="1">
      <c r="A8" s="1813" t="s">
        <v>2977</v>
      </c>
      <c r="B8" s="1684"/>
      <c r="C8" s="1684"/>
      <c r="D8" s="1684"/>
      <c r="E8" s="1684"/>
      <c r="F8" s="1684"/>
      <c r="G8" s="1685"/>
      <c r="H8" s="1685"/>
      <c r="I8" s="1685"/>
      <c r="J8" s="1685"/>
      <c r="K8" s="1686"/>
      <c r="L8" s="1687"/>
      <c r="M8" s="1685"/>
      <c r="N8" s="1684"/>
      <c r="O8" s="1685"/>
      <c r="P8" s="1685"/>
      <c r="Q8" s="1685"/>
      <c r="R8" s="1685"/>
      <c r="S8" s="1685"/>
      <c r="T8" s="1685"/>
      <c r="U8" s="1685"/>
      <c r="V8" s="2950" t="s">
        <v>2978</v>
      </c>
    </row>
    <row r="9" spans="1:22" s="1161" customFormat="1" ht="63">
      <c r="A9" s="2938" t="s">
        <v>2979</v>
      </c>
      <c r="B9" s="2939" t="s">
        <v>2980</v>
      </c>
      <c r="C9" s="2940" t="s">
        <v>2981</v>
      </c>
      <c r="D9" s="2939" t="s">
        <v>2982</v>
      </c>
      <c r="E9" s="2941" t="s">
        <v>228</v>
      </c>
      <c r="F9" s="2941" t="s">
        <v>2983</v>
      </c>
      <c r="G9" s="2270" t="s">
        <v>1989</v>
      </c>
      <c r="H9" s="2941" t="s">
        <v>5006</v>
      </c>
      <c r="I9" s="2941" t="s">
        <v>5007</v>
      </c>
      <c r="J9" s="2269" t="s">
        <v>869</v>
      </c>
      <c r="K9" s="2269" t="s">
        <v>182</v>
      </c>
      <c r="L9" s="2936" t="s">
        <v>183</v>
      </c>
      <c r="M9" s="2936" t="s">
        <v>829</v>
      </c>
      <c r="N9" s="2266" t="s">
        <v>4869</v>
      </c>
      <c r="O9" s="2937" t="s">
        <v>5008</v>
      </c>
      <c r="P9" s="2937" t="s">
        <v>2984</v>
      </c>
      <c r="Q9" s="2937" t="s">
        <v>1994</v>
      </c>
      <c r="R9" s="2937" t="s">
        <v>231</v>
      </c>
      <c r="S9" s="2936" t="s">
        <v>2985</v>
      </c>
      <c r="T9" s="2951" t="s">
        <v>2986</v>
      </c>
      <c r="U9" s="2952" t="s">
        <v>5009</v>
      </c>
      <c r="V9" s="2953" t="s">
        <v>2987</v>
      </c>
    </row>
    <row r="10" spans="1:22" s="1157" customFormat="1" ht="60" customHeight="1">
      <c r="A10" s="2942" t="s">
        <v>2988</v>
      </c>
      <c r="B10" s="2943" t="s">
        <v>3984</v>
      </c>
      <c r="C10" s="2944" t="s">
        <v>3985</v>
      </c>
      <c r="D10" s="2948">
        <v>2003</v>
      </c>
      <c r="E10" s="2947">
        <v>6</v>
      </c>
      <c r="F10" s="2945" t="s">
        <v>3917</v>
      </c>
      <c r="G10" s="1160" t="s">
        <v>3986</v>
      </c>
      <c r="H10" s="2947">
        <v>3</v>
      </c>
      <c r="I10" s="2947">
        <v>3</v>
      </c>
      <c r="J10" s="2943" t="s">
        <v>3987</v>
      </c>
      <c r="K10" s="1158"/>
      <c r="L10" s="1452"/>
      <c r="M10" s="2948" t="s">
        <v>5014</v>
      </c>
      <c r="N10" s="2947">
        <f>IF(I10&gt;0,I10,"")</f>
        <v>3</v>
      </c>
      <c r="O10" s="2947">
        <f>IF(H10&gt;0,H10,"")</f>
        <v>3</v>
      </c>
      <c r="P10" s="2947" t="s">
        <v>4923</v>
      </c>
      <c r="Q10" s="2947" t="s">
        <v>5010</v>
      </c>
      <c r="R10" s="2947">
        <v>6</v>
      </c>
      <c r="S10" s="2948">
        <v>2003</v>
      </c>
      <c r="T10" s="2948" t="s">
        <v>5020</v>
      </c>
      <c r="U10" s="2948" t="s">
        <v>5019</v>
      </c>
      <c r="V10" s="2954" t="str">
        <f>A10</f>
        <v>B-5.4.1.1</v>
      </c>
    </row>
    <row r="11" spans="1:22" s="1157" customFormat="1" ht="60" customHeight="1">
      <c r="A11" s="2942" t="s">
        <v>2989</v>
      </c>
      <c r="B11" s="2943" t="s">
        <v>3988</v>
      </c>
      <c r="C11" s="2944" t="s">
        <v>3989</v>
      </c>
      <c r="D11" s="2948">
        <v>2000</v>
      </c>
      <c r="E11" s="2947">
        <v>10</v>
      </c>
      <c r="F11" s="2946" t="s">
        <v>3917</v>
      </c>
      <c r="G11" s="1160" t="s">
        <v>3986</v>
      </c>
      <c r="H11" s="2947">
        <v>3</v>
      </c>
      <c r="I11" s="2947">
        <v>3</v>
      </c>
      <c r="J11" s="2943" t="s">
        <v>5015</v>
      </c>
      <c r="K11" s="1158"/>
      <c r="L11" s="1452"/>
      <c r="M11" s="2948" t="s">
        <v>5017</v>
      </c>
      <c r="N11" s="2947">
        <f t="shared" ref="N11:N26" si="0">IF(I11&gt;0,I11,"")</f>
        <v>3</v>
      </c>
      <c r="O11" s="2947">
        <f t="shared" ref="O11:O26" si="1">IF(H11&gt;0,H11,"")</f>
        <v>3</v>
      </c>
      <c r="P11" s="2947" t="s">
        <v>4923</v>
      </c>
      <c r="Q11" s="2947" t="s">
        <v>5010</v>
      </c>
      <c r="R11" s="2947">
        <v>10</v>
      </c>
      <c r="S11" s="2948">
        <v>2000</v>
      </c>
      <c r="T11" s="2948" t="s">
        <v>5022</v>
      </c>
      <c r="U11" s="2948" t="s">
        <v>5021</v>
      </c>
      <c r="V11" s="2954" t="str">
        <f t="shared" ref="V11:V26" si="2">A11</f>
        <v>B-5.4.1.2</v>
      </c>
    </row>
    <row r="12" spans="1:22" s="1157" customFormat="1" ht="60" customHeight="1">
      <c r="A12" s="2942" t="s">
        <v>2990</v>
      </c>
      <c r="B12" s="2943" t="s">
        <v>3990</v>
      </c>
      <c r="C12" s="2944" t="s">
        <v>3991</v>
      </c>
      <c r="D12" s="2948">
        <v>1986</v>
      </c>
      <c r="E12" s="2947">
        <v>1</v>
      </c>
      <c r="F12" s="2946" t="s">
        <v>3917</v>
      </c>
      <c r="G12" s="1160" t="s">
        <v>3992</v>
      </c>
      <c r="H12" s="2947">
        <v>3</v>
      </c>
      <c r="I12" s="2947">
        <v>3</v>
      </c>
      <c r="J12" s="2943" t="s">
        <v>3993</v>
      </c>
      <c r="K12" s="1158"/>
      <c r="L12" s="1452"/>
      <c r="M12" s="2948" t="s">
        <v>5016</v>
      </c>
      <c r="N12" s="2947">
        <f t="shared" si="0"/>
        <v>3</v>
      </c>
      <c r="O12" s="2947">
        <f t="shared" si="1"/>
        <v>3</v>
      </c>
      <c r="P12" s="2947" t="s">
        <v>4923</v>
      </c>
      <c r="Q12" s="2947" t="s">
        <v>5012</v>
      </c>
      <c r="R12" s="2947">
        <v>1</v>
      </c>
      <c r="S12" s="2948">
        <v>1986</v>
      </c>
      <c r="T12" s="2948" t="s">
        <v>5024</v>
      </c>
      <c r="U12" s="2948" t="s">
        <v>5023</v>
      </c>
      <c r="V12" s="2954" t="str">
        <f t="shared" si="2"/>
        <v>B-5.4.1.3</v>
      </c>
    </row>
    <row r="13" spans="1:22" s="1157" customFormat="1" ht="60" customHeight="1">
      <c r="A13" s="2942" t="s">
        <v>2991</v>
      </c>
      <c r="B13" s="2943" t="s">
        <v>3864</v>
      </c>
      <c r="C13" s="2944" t="s">
        <v>3994</v>
      </c>
      <c r="D13" s="2948">
        <v>2004</v>
      </c>
      <c r="E13" s="2947">
        <v>4</v>
      </c>
      <c r="F13" s="2946" t="s">
        <v>3995</v>
      </c>
      <c r="G13" s="1160" t="s">
        <v>3996</v>
      </c>
      <c r="H13" s="2947">
        <v>3</v>
      </c>
      <c r="I13" s="2947">
        <v>3</v>
      </c>
      <c r="J13" s="2943" t="s">
        <v>3993</v>
      </c>
      <c r="K13" s="1158"/>
      <c r="L13" s="1452"/>
      <c r="M13" s="2948" t="s">
        <v>5016</v>
      </c>
      <c r="N13" s="2947">
        <f t="shared" si="0"/>
        <v>3</v>
      </c>
      <c r="O13" s="2947">
        <f t="shared" si="1"/>
        <v>3</v>
      </c>
      <c r="P13" s="2947" t="s">
        <v>5018</v>
      </c>
      <c r="Q13" s="2947" t="s">
        <v>5013</v>
      </c>
      <c r="R13" s="2947">
        <v>4</v>
      </c>
      <c r="S13" s="2948">
        <v>2004</v>
      </c>
      <c r="T13" s="2948" t="s">
        <v>5026</v>
      </c>
      <c r="U13" s="2948" t="s">
        <v>5025</v>
      </c>
      <c r="V13" s="2954" t="str">
        <f t="shared" si="2"/>
        <v>B-5.4.1.4</v>
      </c>
    </row>
    <row r="14" spans="1:22" s="1157" customFormat="1" ht="60" customHeight="1">
      <c r="A14" s="2942" t="s">
        <v>2992</v>
      </c>
      <c r="B14" s="2943" t="s">
        <v>3997</v>
      </c>
      <c r="C14" s="2944" t="s">
        <v>3998</v>
      </c>
      <c r="D14" s="2948">
        <v>1999</v>
      </c>
      <c r="E14" s="2947">
        <v>1</v>
      </c>
      <c r="F14" s="2946" t="s">
        <v>3917</v>
      </c>
      <c r="G14" s="1160" t="s">
        <v>3999</v>
      </c>
      <c r="H14" s="2947">
        <v>3</v>
      </c>
      <c r="I14" s="2947">
        <v>3</v>
      </c>
      <c r="J14" s="2943" t="s">
        <v>4000</v>
      </c>
      <c r="K14" s="1158"/>
      <c r="L14" s="1452"/>
      <c r="M14" s="2948" t="s">
        <v>5017</v>
      </c>
      <c r="N14" s="2947">
        <f t="shared" si="0"/>
        <v>3</v>
      </c>
      <c r="O14" s="2947">
        <f t="shared" si="1"/>
        <v>3</v>
      </c>
      <c r="P14" s="2947" t="s">
        <v>4923</v>
      </c>
      <c r="Q14" s="2947" t="s">
        <v>5011</v>
      </c>
      <c r="R14" s="2947">
        <v>1</v>
      </c>
      <c r="S14" s="2948">
        <v>1999</v>
      </c>
      <c r="T14" s="2948" t="s">
        <v>5028</v>
      </c>
      <c r="U14" s="2948" t="s">
        <v>5027</v>
      </c>
      <c r="V14" s="2954" t="str">
        <f t="shared" si="2"/>
        <v>B-5.4.1.5</v>
      </c>
    </row>
    <row r="15" spans="1:22" s="1157" customFormat="1" ht="60" customHeight="1">
      <c r="A15" s="2942" t="s">
        <v>2993</v>
      </c>
      <c r="B15" s="1158"/>
      <c r="C15" s="1159"/>
      <c r="D15" s="1158"/>
      <c r="E15" s="1160"/>
      <c r="F15" s="1160"/>
      <c r="G15" s="1160"/>
      <c r="H15" s="1160"/>
      <c r="I15" s="1160"/>
      <c r="J15" s="1158"/>
      <c r="K15" s="1158"/>
      <c r="L15" s="1452"/>
      <c r="M15" s="1158"/>
      <c r="N15" s="1160" t="str">
        <f t="shared" si="0"/>
        <v/>
      </c>
      <c r="O15" s="1160" t="str">
        <f t="shared" si="1"/>
        <v/>
      </c>
      <c r="P15" s="1160"/>
      <c r="Q15" s="1160"/>
      <c r="R15" s="1160"/>
      <c r="S15" s="1158"/>
      <c r="T15" s="2948"/>
      <c r="U15" s="2948"/>
      <c r="V15" s="2954" t="str">
        <f t="shared" si="2"/>
        <v>B-5.4.1.6</v>
      </c>
    </row>
    <row r="16" spans="1:22" s="1157" customFormat="1" ht="60" customHeight="1">
      <c r="A16" s="2942" t="s">
        <v>2994</v>
      </c>
      <c r="B16" s="1158"/>
      <c r="C16" s="1159"/>
      <c r="D16" s="1158"/>
      <c r="E16" s="1160"/>
      <c r="F16" s="1160"/>
      <c r="G16" s="1160"/>
      <c r="H16" s="1160"/>
      <c r="I16" s="1160"/>
      <c r="J16" s="1158"/>
      <c r="K16" s="1158"/>
      <c r="L16" s="1452"/>
      <c r="M16" s="1158"/>
      <c r="N16" s="1160" t="str">
        <f t="shared" si="0"/>
        <v/>
      </c>
      <c r="O16" s="1160" t="str">
        <f t="shared" si="1"/>
        <v/>
      </c>
      <c r="P16" s="1160"/>
      <c r="Q16" s="1160"/>
      <c r="R16" s="1160"/>
      <c r="S16" s="1158"/>
      <c r="T16" s="2948"/>
      <c r="U16" s="2948"/>
      <c r="V16" s="2954" t="str">
        <f t="shared" si="2"/>
        <v>B-5.4.1.7</v>
      </c>
    </row>
    <row r="17" spans="1:26" s="1157" customFormat="1" ht="60" customHeight="1">
      <c r="A17" s="2942" t="s">
        <v>2995</v>
      </c>
      <c r="B17" s="1158"/>
      <c r="C17" s="1159"/>
      <c r="D17" s="1158"/>
      <c r="E17" s="1160"/>
      <c r="F17" s="1160"/>
      <c r="G17" s="1160"/>
      <c r="H17" s="1160"/>
      <c r="I17" s="1160"/>
      <c r="J17" s="1158"/>
      <c r="K17" s="1158"/>
      <c r="L17" s="1452"/>
      <c r="M17" s="1158"/>
      <c r="N17" s="1160" t="str">
        <f t="shared" si="0"/>
        <v/>
      </c>
      <c r="O17" s="1160" t="str">
        <f t="shared" si="1"/>
        <v/>
      </c>
      <c r="P17" s="1160"/>
      <c r="Q17" s="1160"/>
      <c r="R17" s="1160"/>
      <c r="S17" s="1158"/>
      <c r="T17" s="1158"/>
      <c r="U17" s="1158"/>
      <c r="V17" s="2954" t="str">
        <f t="shared" si="2"/>
        <v>B-5.4.1.8</v>
      </c>
      <c r="W17" s="1495"/>
      <c r="X17" s="1495"/>
      <c r="Y17" s="1495"/>
      <c r="Z17" s="1495"/>
    </row>
    <row r="18" spans="1:26" s="1157" customFormat="1" ht="60" customHeight="1">
      <c r="A18" s="2942" t="s">
        <v>2996</v>
      </c>
      <c r="B18" s="1158"/>
      <c r="C18" s="1159"/>
      <c r="D18" s="1158"/>
      <c r="E18" s="1160"/>
      <c r="F18" s="1160"/>
      <c r="G18" s="1160"/>
      <c r="H18" s="1160"/>
      <c r="I18" s="1160"/>
      <c r="J18" s="1158"/>
      <c r="K18" s="1158"/>
      <c r="L18" s="1452"/>
      <c r="M18" s="1158"/>
      <c r="N18" s="1160" t="str">
        <f t="shared" si="0"/>
        <v/>
      </c>
      <c r="O18" s="1160" t="str">
        <f t="shared" si="1"/>
        <v/>
      </c>
      <c r="P18" s="1160"/>
      <c r="Q18" s="1160"/>
      <c r="R18" s="1160"/>
      <c r="S18" s="1158"/>
      <c r="T18" s="1158"/>
      <c r="U18" s="1158"/>
      <c r="V18" s="2954" t="str">
        <f t="shared" si="2"/>
        <v>B-5.4.1.9</v>
      </c>
      <c r="W18" s="1495"/>
      <c r="X18" s="1495"/>
      <c r="Y18" s="1495"/>
      <c r="Z18" s="1495"/>
    </row>
    <row r="19" spans="1:26" s="1157" customFormat="1" ht="60" customHeight="1">
      <c r="A19" s="2942" t="s">
        <v>2997</v>
      </c>
      <c r="B19" s="1158"/>
      <c r="C19" s="1159"/>
      <c r="D19" s="1158"/>
      <c r="E19" s="1160"/>
      <c r="F19" s="1160"/>
      <c r="G19" s="1160"/>
      <c r="H19" s="1160"/>
      <c r="I19" s="1160"/>
      <c r="J19" s="1158"/>
      <c r="K19" s="1158"/>
      <c r="L19" s="1452"/>
      <c r="M19" s="1158"/>
      <c r="N19" s="1160" t="str">
        <f t="shared" si="0"/>
        <v/>
      </c>
      <c r="O19" s="1160" t="str">
        <f t="shared" si="1"/>
        <v/>
      </c>
      <c r="P19" s="1160"/>
      <c r="Q19" s="1160"/>
      <c r="R19" s="1160"/>
      <c r="S19" s="1158"/>
      <c r="T19" s="1158"/>
      <c r="U19" s="1158"/>
      <c r="V19" s="2954" t="str">
        <f t="shared" si="2"/>
        <v>B-5.4.1.10</v>
      </c>
      <c r="W19" s="1495"/>
      <c r="X19" s="1495"/>
      <c r="Y19" s="1495"/>
      <c r="Z19" s="1495"/>
    </row>
    <row r="20" spans="1:26" s="1157" customFormat="1" ht="60" customHeight="1">
      <c r="A20" s="2942" t="s">
        <v>2998</v>
      </c>
      <c r="B20" s="1158"/>
      <c r="C20" s="1159"/>
      <c r="D20" s="1158"/>
      <c r="E20" s="1160"/>
      <c r="F20" s="1160"/>
      <c r="G20" s="1160"/>
      <c r="H20" s="1160"/>
      <c r="I20" s="1160"/>
      <c r="J20" s="1158"/>
      <c r="K20" s="1158"/>
      <c r="L20" s="1452"/>
      <c r="M20" s="1158"/>
      <c r="N20" s="1160" t="str">
        <f t="shared" si="0"/>
        <v/>
      </c>
      <c r="O20" s="1160" t="str">
        <f t="shared" si="1"/>
        <v/>
      </c>
      <c r="P20" s="1160"/>
      <c r="Q20" s="1160"/>
      <c r="R20" s="1160"/>
      <c r="S20" s="1158"/>
      <c r="T20" s="1158"/>
      <c r="U20" s="1158"/>
      <c r="V20" s="2954" t="str">
        <f t="shared" si="2"/>
        <v>B-5.4.1.11</v>
      </c>
      <c r="W20" s="1495"/>
      <c r="X20" s="1495"/>
      <c r="Y20" s="1495"/>
      <c r="Z20" s="1495"/>
    </row>
    <row r="21" spans="1:26" s="1157" customFormat="1" ht="60" customHeight="1">
      <c r="A21" s="2942" t="s">
        <v>2999</v>
      </c>
      <c r="B21" s="1158"/>
      <c r="C21" s="1159"/>
      <c r="D21" s="1158"/>
      <c r="E21" s="1160"/>
      <c r="F21" s="1160"/>
      <c r="G21" s="1160"/>
      <c r="H21" s="1160"/>
      <c r="I21" s="1160"/>
      <c r="J21" s="1158"/>
      <c r="K21" s="1158"/>
      <c r="L21" s="1452"/>
      <c r="M21" s="1158"/>
      <c r="N21" s="1160" t="str">
        <f t="shared" si="0"/>
        <v/>
      </c>
      <c r="O21" s="1160" t="str">
        <f t="shared" si="1"/>
        <v/>
      </c>
      <c r="P21" s="1160"/>
      <c r="Q21" s="1160"/>
      <c r="R21" s="1160"/>
      <c r="S21" s="1158"/>
      <c r="T21" s="1158"/>
      <c r="U21" s="1158"/>
      <c r="V21" s="2954" t="str">
        <f t="shared" si="2"/>
        <v>B-5.4.1.12</v>
      </c>
      <c r="W21" s="1495"/>
      <c r="X21" s="1495"/>
      <c r="Y21" s="1495"/>
      <c r="Z21" s="1495"/>
    </row>
    <row r="22" spans="1:26" s="1157" customFormat="1" ht="60" customHeight="1">
      <c r="A22" s="2942" t="s">
        <v>3000</v>
      </c>
      <c r="B22" s="1158"/>
      <c r="C22" s="1159"/>
      <c r="D22" s="1158"/>
      <c r="E22" s="1160"/>
      <c r="F22" s="1160"/>
      <c r="G22" s="1160"/>
      <c r="H22" s="1160"/>
      <c r="I22" s="1160"/>
      <c r="J22" s="1158"/>
      <c r="K22" s="1158"/>
      <c r="L22" s="1452"/>
      <c r="M22" s="1158"/>
      <c r="N22" s="1160" t="str">
        <f t="shared" si="0"/>
        <v/>
      </c>
      <c r="O22" s="1160" t="str">
        <f t="shared" si="1"/>
        <v/>
      </c>
      <c r="P22" s="1160"/>
      <c r="Q22" s="1160"/>
      <c r="R22" s="1160"/>
      <c r="S22" s="1158"/>
      <c r="T22" s="1158"/>
      <c r="U22" s="1158"/>
      <c r="V22" s="2954" t="str">
        <f t="shared" si="2"/>
        <v>B-5.4.1.13</v>
      </c>
      <c r="W22" s="1495"/>
      <c r="X22" s="1495"/>
      <c r="Y22" s="1495"/>
      <c r="Z22" s="1495"/>
    </row>
    <row r="23" spans="1:26" s="1157" customFormat="1" ht="60" customHeight="1">
      <c r="A23" s="2942" t="s">
        <v>3001</v>
      </c>
      <c r="B23" s="1158"/>
      <c r="C23" s="1159"/>
      <c r="D23" s="1158"/>
      <c r="E23" s="1160"/>
      <c r="F23" s="1160"/>
      <c r="G23" s="1160"/>
      <c r="H23" s="1160"/>
      <c r="I23" s="1160"/>
      <c r="J23" s="1158"/>
      <c r="K23" s="1158"/>
      <c r="L23" s="1452"/>
      <c r="M23" s="1158"/>
      <c r="N23" s="1160" t="str">
        <f t="shared" si="0"/>
        <v/>
      </c>
      <c r="O23" s="1160" t="str">
        <f t="shared" si="1"/>
        <v/>
      </c>
      <c r="P23" s="1160"/>
      <c r="Q23" s="1160"/>
      <c r="R23" s="1160"/>
      <c r="S23" s="1158"/>
      <c r="T23" s="1158"/>
      <c r="U23" s="1158"/>
      <c r="V23" s="2954" t="str">
        <f t="shared" si="2"/>
        <v>B-5.4.1.14</v>
      </c>
      <c r="W23" s="1495"/>
      <c r="X23" s="1495"/>
      <c r="Y23" s="1495"/>
      <c r="Z23" s="1495"/>
    </row>
    <row r="24" spans="1:26" s="1157" customFormat="1" ht="60" customHeight="1">
      <c r="A24" s="2942" t="s">
        <v>3002</v>
      </c>
      <c r="B24" s="1158"/>
      <c r="C24" s="1159"/>
      <c r="D24" s="1158"/>
      <c r="E24" s="1160"/>
      <c r="F24" s="1160"/>
      <c r="G24" s="1160"/>
      <c r="H24" s="1160"/>
      <c r="I24" s="1160"/>
      <c r="J24" s="1158"/>
      <c r="K24" s="1158"/>
      <c r="L24" s="1452"/>
      <c r="M24" s="1158"/>
      <c r="N24" s="1160" t="str">
        <f t="shared" si="0"/>
        <v/>
      </c>
      <c r="O24" s="1160" t="str">
        <f t="shared" si="1"/>
        <v/>
      </c>
      <c r="P24" s="1160"/>
      <c r="Q24" s="1160"/>
      <c r="R24" s="1160"/>
      <c r="S24" s="1158"/>
      <c r="T24" s="1158"/>
      <c r="U24" s="1158"/>
      <c r="V24" s="2954" t="str">
        <f t="shared" si="2"/>
        <v>B-5.4.1.15</v>
      </c>
      <c r="W24" s="1495"/>
      <c r="X24" s="1495"/>
      <c r="Y24" s="1495"/>
      <c r="Z24" s="1495"/>
    </row>
    <row r="25" spans="1:26" s="1157" customFormat="1" ht="60" customHeight="1">
      <c r="A25" s="2942" t="s">
        <v>3003</v>
      </c>
      <c r="B25" s="1158"/>
      <c r="C25" s="1159"/>
      <c r="D25" s="1158"/>
      <c r="E25" s="1160"/>
      <c r="F25" s="1160"/>
      <c r="G25" s="1160"/>
      <c r="H25" s="1160"/>
      <c r="I25" s="1160"/>
      <c r="J25" s="1158"/>
      <c r="K25" s="1158"/>
      <c r="L25" s="1453"/>
      <c r="M25" s="1158"/>
      <c r="N25" s="1160" t="str">
        <f t="shared" si="0"/>
        <v/>
      </c>
      <c r="O25" s="1160" t="str">
        <f t="shared" si="1"/>
        <v/>
      </c>
      <c r="P25" s="1160"/>
      <c r="Q25" s="1160"/>
      <c r="R25" s="1160"/>
      <c r="S25" s="1158"/>
      <c r="T25" s="1158"/>
      <c r="U25" s="1158"/>
      <c r="V25" s="2954" t="str">
        <f t="shared" si="2"/>
        <v>B-5.4.1.16</v>
      </c>
      <c r="W25" s="1495"/>
      <c r="X25" s="1495"/>
      <c r="Y25" s="1495"/>
      <c r="Z25" s="1495"/>
    </row>
    <row r="26" spans="1:26" s="1157" customFormat="1" ht="60" customHeight="1">
      <c r="A26" s="2942" t="s">
        <v>3004</v>
      </c>
      <c r="B26" s="1158"/>
      <c r="C26" s="1159"/>
      <c r="D26" s="1158"/>
      <c r="E26" s="1160"/>
      <c r="F26" s="1160"/>
      <c r="G26" s="1160"/>
      <c r="H26" s="1160"/>
      <c r="I26" s="1160"/>
      <c r="J26" s="1158"/>
      <c r="K26" s="1158"/>
      <c r="L26" s="1453"/>
      <c r="M26" s="1158"/>
      <c r="N26" s="1160" t="str">
        <f t="shared" si="0"/>
        <v/>
      </c>
      <c r="O26" s="1160" t="str">
        <f t="shared" si="1"/>
        <v/>
      </c>
      <c r="P26" s="1160"/>
      <c r="Q26" s="1160"/>
      <c r="R26" s="1160"/>
      <c r="S26" s="1158"/>
      <c r="T26" s="1158"/>
      <c r="U26" s="1158"/>
      <c r="V26" s="2954" t="str">
        <f t="shared" si="2"/>
        <v>B-5.4.1.17</v>
      </c>
      <c r="W26" s="1495"/>
      <c r="X26" s="1495"/>
      <c r="Y26" s="1495"/>
      <c r="Z26" s="1495"/>
    </row>
    <row r="27" spans="1:26" s="148" customFormat="1" ht="18" customHeight="1">
      <c r="A27" s="16" t="s">
        <v>182</v>
      </c>
      <c r="B27" s="259"/>
      <c r="C27" s="21"/>
      <c r="I27" s="152"/>
      <c r="J27" s="152"/>
      <c r="K27" s="152"/>
      <c r="N27" s="152"/>
      <c r="O27" s="152"/>
      <c r="P27" s="152"/>
      <c r="Q27" s="152"/>
      <c r="R27" s="152"/>
      <c r="S27" s="152"/>
      <c r="T27" s="22"/>
      <c r="U27" s="22"/>
      <c r="V27" s="19" t="s">
        <v>3005</v>
      </c>
    </row>
    <row r="28" spans="1:26" s="148" customFormat="1" ht="27" customHeight="1">
      <c r="A28" s="3824" t="s">
        <v>3006</v>
      </c>
      <c r="B28" s="3824"/>
      <c r="C28" s="3824"/>
      <c r="D28" s="3824"/>
      <c r="E28" s="3824"/>
      <c r="F28" s="3824"/>
      <c r="G28" s="3824"/>
      <c r="H28" s="3824"/>
      <c r="I28" s="3824"/>
      <c r="J28" s="3824"/>
      <c r="K28" s="34"/>
      <c r="L28" s="3306" t="s">
        <v>3007</v>
      </c>
      <c r="M28" s="3306"/>
      <c r="N28" s="3306"/>
      <c r="O28" s="3306"/>
      <c r="P28" s="3306"/>
      <c r="Q28" s="3306"/>
      <c r="R28" s="3306"/>
      <c r="S28" s="3306"/>
      <c r="T28" s="3306"/>
      <c r="U28" s="3306"/>
      <c r="V28" s="3306"/>
    </row>
    <row r="29" spans="1:26" s="777" customFormat="1">
      <c r="A29" s="775" t="s">
        <v>2389</v>
      </c>
      <c r="B29" s="1162"/>
      <c r="C29" s="775"/>
      <c r="D29" s="778"/>
      <c r="E29" s="778"/>
      <c r="F29" s="778"/>
      <c r="G29" s="778"/>
      <c r="H29" s="778"/>
      <c r="I29" s="778"/>
      <c r="J29" s="778"/>
      <c r="K29" s="638"/>
      <c r="L29" s="638"/>
      <c r="M29" s="638"/>
      <c r="N29" s="638"/>
      <c r="O29" s="638"/>
      <c r="P29" s="638"/>
      <c r="Q29" s="638"/>
      <c r="R29" s="638"/>
      <c r="S29" s="638"/>
      <c r="T29" s="638"/>
      <c r="V29" s="541" t="s">
        <v>3008</v>
      </c>
      <c r="W29" s="638"/>
      <c r="X29" s="638"/>
      <c r="Y29" s="185"/>
      <c r="Z29" s="541"/>
    </row>
    <row r="30" spans="1:26" s="777" customFormat="1" ht="18.75" customHeight="1">
      <c r="A30" s="775" t="s">
        <v>2417</v>
      </c>
      <c r="B30" s="1162"/>
      <c r="C30" s="775"/>
      <c r="D30" s="856"/>
      <c r="E30" s="856"/>
      <c r="F30" s="856"/>
      <c r="G30" s="856"/>
      <c r="H30" s="856"/>
      <c r="I30" s="856"/>
      <c r="J30" s="856"/>
      <c r="K30" s="191"/>
      <c r="L30" s="188"/>
      <c r="M30" s="638"/>
      <c r="N30" s="638"/>
      <c r="O30" s="638"/>
      <c r="P30" s="638"/>
      <c r="Q30" s="638"/>
      <c r="R30" s="638"/>
      <c r="S30" s="638"/>
      <c r="T30" s="638"/>
      <c r="V30" s="541" t="s">
        <v>3009</v>
      </c>
      <c r="W30" s="638"/>
      <c r="X30" s="638"/>
      <c r="Y30" s="185"/>
      <c r="Z30" s="541"/>
    </row>
    <row r="31" spans="1:26" s="148" customFormat="1" ht="12.75">
      <c r="A31" s="154"/>
      <c r="B31" s="3"/>
      <c r="C31" s="149"/>
      <c r="D31" s="21"/>
      <c r="E31" s="21"/>
      <c r="F31" s="21"/>
      <c r="G31" s="21"/>
      <c r="H31" s="21"/>
      <c r="I31" s="150"/>
      <c r="J31" s="150"/>
      <c r="K31" s="21"/>
      <c r="L31" s="21"/>
      <c r="M31" s="150"/>
      <c r="N31" s="150"/>
      <c r="O31" s="21"/>
      <c r="P31" s="68"/>
      <c r="Q31" s="68"/>
      <c r="R31" s="68"/>
    </row>
    <row r="32" spans="1:26" s="148" customFormat="1" ht="12.75">
      <c r="A32" s="1074" t="s">
        <v>2479</v>
      </c>
      <c r="B32" s="3"/>
      <c r="C32" s="149"/>
      <c r="D32" s="21"/>
      <c r="E32" s="21"/>
      <c r="F32" s="21"/>
      <c r="G32" s="21"/>
      <c r="H32" s="21"/>
      <c r="I32" s="150"/>
      <c r="J32" s="150"/>
      <c r="K32" s="21"/>
      <c r="L32" s="21"/>
      <c r="M32" s="21"/>
      <c r="N32" s="150"/>
      <c r="O32" s="150"/>
      <c r="P32" s="150"/>
      <c r="Q32" s="21"/>
      <c r="R32" s="21"/>
      <c r="S32" s="68"/>
      <c r="T32" s="68"/>
    </row>
    <row r="33" spans="1:28" s="148" customFormat="1" ht="12.75">
      <c r="A33" s="154"/>
      <c r="B33" s="3"/>
      <c r="C33" s="149"/>
      <c r="D33" s="21"/>
      <c r="E33" s="21"/>
      <c r="F33" s="21"/>
      <c r="G33" s="21"/>
      <c r="H33" s="21"/>
      <c r="I33" s="150"/>
      <c r="J33" s="150"/>
      <c r="K33" s="21"/>
      <c r="L33" s="21"/>
      <c r="M33" s="21"/>
      <c r="N33" s="150"/>
      <c r="O33" s="150"/>
      <c r="P33" s="150"/>
      <c r="Q33" s="21"/>
      <c r="R33" s="21"/>
      <c r="S33" s="68"/>
      <c r="T33" s="68"/>
    </row>
    <row r="34" spans="1:28" ht="24.95" customHeight="1">
      <c r="A34" s="259"/>
      <c r="B34" s="259"/>
      <c r="C34"/>
      <c r="D34"/>
      <c r="E34"/>
      <c r="F34" s="148"/>
      <c r="G34" s="148"/>
      <c r="H34" s="148"/>
      <c r="I34" s="152"/>
      <c r="J34" s="152"/>
      <c r="K34" s="152"/>
      <c r="L34" s="153"/>
      <c r="M34" s="153"/>
      <c r="N34" s="608"/>
      <c r="O34" s="151"/>
      <c r="P34" s="151"/>
      <c r="Q34" s="21"/>
      <c r="R34" s="21"/>
      <c r="S34" s="148"/>
      <c r="T34" s="148"/>
      <c r="U34" s="148"/>
      <c r="V34" s="148"/>
      <c r="W34" s="152"/>
      <c r="X34" s="152"/>
      <c r="Y34" s="152"/>
      <c r="Z34" s="147"/>
      <c r="AA34" s="147"/>
      <c r="AB34" s="19"/>
    </row>
    <row r="35" spans="1:28">
      <c r="A35" s="398"/>
      <c r="B35" s="3"/>
      <c r="C35" s="3"/>
      <c r="D35"/>
      <c r="E35"/>
      <c r="F35" s="21"/>
      <c r="G35" s="21"/>
      <c r="H35" s="21"/>
      <c r="I35" s="150"/>
      <c r="J35" s="150"/>
      <c r="K35" s="150"/>
      <c r="L35" s="21"/>
      <c r="M35" s="21"/>
      <c r="N35" s="150"/>
      <c r="O35" s="154"/>
      <c r="P35" s="149"/>
      <c r="Q35" s="149"/>
      <c r="R35" s="149"/>
      <c r="S35" s="21"/>
      <c r="T35" s="21"/>
      <c r="U35" s="21"/>
      <c r="V35" s="21"/>
      <c r="W35" s="150"/>
      <c r="X35" s="150"/>
      <c r="Y35" s="150"/>
      <c r="Z35"/>
      <c r="AA35" s="68"/>
      <c r="AB35" s="150"/>
    </row>
    <row r="36" spans="1:28">
      <c r="A36" s="398"/>
      <c r="B36" s="3"/>
      <c r="C36" s="3"/>
      <c r="D36"/>
      <c r="E36"/>
      <c r="F36" s="21"/>
      <c r="G36" s="21"/>
      <c r="H36" s="21"/>
      <c r="I36" s="150"/>
      <c r="J36" s="150"/>
      <c r="K36" s="150"/>
      <c r="L36" s="21"/>
      <c r="M36" s="21"/>
      <c r="N36" s="150"/>
      <c r="O36" s="154"/>
      <c r="P36" s="149"/>
      <c r="Q36" s="149"/>
      <c r="R36" s="149"/>
      <c r="S36" s="21"/>
      <c r="T36" s="21"/>
      <c r="U36" s="21"/>
      <c r="V36" s="21"/>
      <c r="W36" s="150"/>
      <c r="X36" s="150"/>
      <c r="Y36" s="150"/>
      <c r="Z36"/>
      <c r="AA36" s="68"/>
      <c r="AB36" s="150"/>
    </row>
    <row r="37" spans="1:28">
      <c r="A37" s="398"/>
      <c r="B37" s="3"/>
      <c r="C37" s="3"/>
      <c r="D37"/>
      <c r="E37"/>
      <c r="F37" s="21"/>
      <c r="G37" s="21"/>
      <c r="H37" s="21"/>
      <c r="I37" s="150"/>
      <c r="J37" s="150"/>
      <c r="K37" s="150"/>
      <c r="L37" s="21"/>
      <c r="M37" s="21"/>
      <c r="N37" s="150"/>
      <c r="O37" s="154"/>
      <c r="P37" s="149"/>
      <c r="Q37" s="149"/>
      <c r="R37" s="149"/>
      <c r="S37" s="21"/>
      <c r="T37" s="21"/>
      <c r="U37" s="21"/>
      <c r="V37" s="21"/>
      <c r="W37" s="150"/>
      <c r="X37" s="150"/>
      <c r="Y37" s="150"/>
      <c r="Z37"/>
      <c r="AA37" s="68"/>
      <c r="AB37" s="150"/>
    </row>
    <row r="38" spans="1:28">
      <c r="A38" s="398"/>
      <c r="B38" s="3"/>
      <c r="C38" s="3"/>
      <c r="D38"/>
      <c r="E38"/>
      <c r="F38" s="21"/>
      <c r="G38" s="21"/>
      <c r="H38" s="21"/>
      <c r="I38" s="150"/>
      <c r="J38" s="150"/>
      <c r="K38" s="150"/>
      <c r="L38" s="21"/>
      <c r="M38" s="21"/>
      <c r="N38" s="150"/>
      <c r="O38" s="154"/>
      <c r="P38" s="149"/>
      <c r="Q38" s="149"/>
      <c r="R38" s="149"/>
      <c r="S38" s="21"/>
      <c r="T38" s="21"/>
      <c r="U38" s="21"/>
      <c r="V38" s="21"/>
      <c r="W38" s="150"/>
      <c r="X38" s="150"/>
      <c r="Y38" s="150"/>
      <c r="Z38"/>
      <c r="AA38" s="68"/>
      <c r="AB38" s="150"/>
    </row>
    <row r="39" spans="1:28">
      <c r="A39" s="1495"/>
      <c r="B39" s="1495"/>
      <c r="C39" s="1495"/>
      <c r="D39" s="1495"/>
      <c r="E39" s="1495"/>
      <c r="F39" s="1495"/>
      <c r="G39" s="1495"/>
      <c r="H39" s="1495"/>
      <c r="I39" s="1495"/>
      <c r="J39" s="1495"/>
      <c r="K39" s="1495"/>
      <c r="L39" s="1495"/>
      <c r="M39" s="1495"/>
      <c r="N39" s="1495"/>
      <c r="O39" s="1495"/>
      <c r="P39" s="1495"/>
      <c r="Q39" s="1495"/>
      <c r="R39" s="1495"/>
      <c r="S39" s="1495"/>
      <c r="T39" s="1495"/>
      <c r="U39" s="1495"/>
      <c r="V39" s="1495"/>
      <c r="W39" s="1495"/>
      <c r="X39" s="1495"/>
      <c r="Y39" s="1495"/>
      <c r="Z39"/>
      <c r="AA39" s="68"/>
      <c r="AB39" s="150"/>
    </row>
  </sheetData>
  <mergeCells count="2">
    <mergeCell ref="A28:J28"/>
    <mergeCell ref="L28:V28"/>
  </mergeCells>
  <phoneticPr fontId="75" type="noConversion"/>
  <dataValidations count="2">
    <dataValidation type="list" allowBlank="1" showInputMessage="1" showErrorMessage="1" sqref="H10:H26" xr:uid="{00000000-0002-0000-2100-000000000000}">
      <formula1>"1,2,3,4,5"</formula1>
    </dataValidation>
    <dataValidation type="list" allowBlank="1" showInputMessage="1" showErrorMessage="1" sqref="I10:I26" xr:uid="{00000000-0002-0000-2100-000001000000}">
      <formula1>"1,2,3,4"</formula1>
    </dataValidation>
  </dataValidations>
  <hyperlinks>
    <hyperlink ref="A32" location="Content!A1" display="Content!A1" xr:uid="{00000000-0004-0000-2100-000000000000}"/>
  </hyperlinks>
  <printOptions horizontalCentered="1"/>
  <pageMargins left="0.23622047244094491" right="0.23622047244094491" top="0.70866141732283472" bottom="0.23622047244094491" header="0.19685039370078741" footer="3.937007874015748E-2"/>
  <pageSetup paperSize="9" scale="59" fitToWidth="2" fitToHeight="2" pageOrder="overThenDown" orientation="landscape" r:id="rId1"/>
  <headerFooter>
    <oddHeader>&amp;L&amp;G&amp;R&amp;G</oddHeader>
    <oddFooter>&amp;R&amp;P of &amp;N</oddFooter>
    <firstFooter>&amp;R&amp;P of &amp;N</firstFooter>
  </headerFooter>
  <rowBreaks count="1" manualBreakCount="1">
    <brk id="17" max="21" man="1"/>
  </rowBreaks>
  <colBreaks count="1" manualBreakCount="1">
    <brk id="11" max="29" man="1"/>
  </colBreaks>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Z48"/>
  <sheetViews>
    <sheetView showGridLines="0" rightToLeft="1" view="pageBreakPreview" topLeftCell="G1" zoomScale="80" zoomScaleNormal="30" zoomScaleSheetLayoutView="80" zoomScalePageLayoutView="70" workbookViewId="0">
      <selection activeCell="S11" sqref="S11"/>
    </sheetView>
  </sheetViews>
  <sheetFormatPr defaultColWidth="9.140625" defaultRowHeight="14.25"/>
  <cols>
    <col min="1" max="1" width="12.140625" style="785" customWidth="1"/>
    <col min="2" max="2" width="35.7109375" style="785" customWidth="1"/>
    <col min="3" max="3" width="25.7109375" style="785" customWidth="1"/>
    <col min="4" max="8" width="14.7109375" style="785" customWidth="1"/>
    <col min="9" max="9" width="20.140625" style="785" customWidth="1"/>
    <col min="10" max="10" width="21.28515625" style="785" customWidth="1"/>
    <col min="11" max="15" width="14.7109375" style="785" customWidth="1"/>
    <col min="16" max="16" width="25.7109375" style="785" customWidth="1"/>
    <col min="17" max="17" width="35.7109375" style="785" customWidth="1"/>
    <col min="18" max="18" width="13.28515625" style="785" customWidth="1"/>
    <col min="19" max="19" width="12.42578125" style="785" customWidth="1"/>
    <col min="20" max="20" width="13.85546875" style="785" customWidth="1"/>
    <col min="21" max="21" width="16.85546875" style="785" customWidth="1"/>
    <col min="22" max="22" width="19.140625" style="785" customWidth="1"/>
    <col min="23" max="23" width="17.42578125" style="785" customWidth="1"/>
    <col min="24" max="24" width="15.85546875" style="785" customWidth="1"/>
    <col min="25" max="25" width="17" style="785" customWidth="1"/>
    <col min="26" max="26" width="12" style="785" customWidth="1"/>
    <col min="27" max="16384" width="9.140625" style="785"/>
  </cols>
  <sheetData>
    <row r="1" spans="1:18" ht="25.15" customHeight="1">
      <c r="A1" s="2935" t="s">
        <v>72</v>
      </c>
      <c r="B1" s="73"/>
      <c r="C1" s="74"/>
      <c r="D1" s="1820" t="s">
        <v>3969</v>
      </c>
      <c r="E1" s="71"/>
      <c r="F1" s="71"/>
      <c r="G1" s="71"/>
      <c r="H1" s="71"/>
      <c r="I1" s="72"/>
      <c r="J1" s="280"/>
      <c r="K1" s="71"/>
      <c r="L1" s="71"/>
      <c r="M1" s="71"/>
      <c r="N1" s="71"/>
      <c r="O1" s="2332" t="s">
        <v>4259</v>
      </c>
      <c r="P1" s="263"/>
      <c r="Q1" s="73"/>
      <c r="R1" s="1817" t="s">
        <v>816</v>
      </c>
    </row>
    <row r="2" spans="1:18" ht="25.15" customHeight="1">
      <c r="A2" s="2935" t="s">
        <v>166</v>
      </c>
      <c r="B2" s="73"/>
      <c r="C2" s="74"/>
      <c r="D2" s="1820" t="s">
        <v>3970</v>
      </c>
      <c r="E2" s="71"/>
      <c r="F2" s="71"/>
      <c r="G2" s="71"/>
      <c r="H2" s="71"/>
      <c r="I2" s="72"/>
      <c r="J2" s="280"/>
      <c r="K2" s="71"/>
      <c r="L2" s="71"/>
      <c r="M2" s="71"/>
      <c r="N2" s="71"/>
      <c r="O2" s="2419" t="s">
        <v>5004</v>
      </c>
      <c r="P2" s="263"/>
      <c r="Q2" s="73"/>
      <c r="R2" s="1817" t="s">
        <v>74</v>
      </c>
    </row>
    <row r="3" spans="1:18" ht="25.15" customHeight="1">
      <c r="A3" s="2935" t="s">
        <v>167</v>
      </c>
      <c r="B3" s="73"/>
      <c r="C3" s="74"/>
      <c r="D3" s="1820" t="s">
        <v>3971</v>
      </c>
      <c r="E3" s="71"/>
      <c r="F3" s="71"/>
      <c r="G3" s="71"/>
      <c r="H3" s="71"/>
      <c r="I3" s="72"/>
      <c r="J3" s="280"/>
      <c r="K3" s="71"/>
      <c r="L3" s="71"/>
      <c r="M3" s="71"/>
      <c r="N3" s="71"/>
      <c r="O3" s="2332" t="s">
        <v>5005</v>
      </c>
      <c r="P3" s="263"/>
      <c r="Q3" s="73"/>
      <c r="R3" s="1817" t="s">
        <v>75</v>
      </c>
    </row>
    <row r="4" spans="1:18" ht="25.15" customHeight="1">
      <c r="A4" s="2935" t="s">
        <v>168</v>
      </c>
      <c r="B4" s="73"/>
      <c r="C4" s="74"/>
      <c r="D4" s="2955">
        <v>45008</v>
      </c>
      <c r="E4" s="71"/>
      <c r="F4" s="71"/>
      <c r="G4" s="71"/>
      <c r="H4" s="71"/>
      <c r="I4" s="72"/>
      <c r="J4" s="280"/>
      <c r="K4" s="71"/>
      <c r="L4" s="71"/>
      <c r="M4" s="71"/>
      <c r="N4" s="71"/>
      <c r="O4" s="1821">
        <v>45008</v>
      </c>
      <c r="P4" s="263"/>
      <c r="Q4" s="73"/>
      <c r="R4" s="1817" t="s">
        <v>76</v>
      </c>
    </row>
    <row r="5" spans="1:18" ht="40.15" customHeight="1">
      <c r="A5" s="1976" t="s">
        <v>169</v>
      </c>
      <c r="B5" s="73"/>
      <c r="C5" s="74"/>
      <c r="D5" s="71"/>
      <c r="E5" s="71"/>
      <c r="F5" s="71"/>
      <c r="G5" s="71"/>
      <c r="H5" s="71"/>
      <c r="I5" s="72"/>
      <c r="J5" s="280"/>
      <c r="K5" s="71"/>
      <c r="L5" s="71"/>
      <c r="M5" s="71"/>
      <c r="N5" s="71"/>
      <c r="O5" s="71"/>
      <c r="P5" s="263"/>
      <c r="Q5" s="73"/>
      <c r="R5" s="1817" t="s">
        <v>78</v>
      </c>
    </row>
    <row r="6" spans="1:18" ht="18">
      <c r="A6" s="2844" t="s">
        <v>2812</v>
      </c>
      <c r="B6" s="392"/>
      <c r="C6" s="392"/>
      <c r="D6" s="392"/>
      <c r="E6" s="392"/>
      <c r="F6" s="392"/>
      <c r="G6" s="392"/>
      <c r="H6" s="1502"/>
      <c r="I6" s="1503"/>
      <c r="J6" s="1557"/>
      <c r="K6" s="393"/>
      <c r="L6" s="393"/>
      <c r="M6" s="393"/>
      <c r="N6" s="397"/>
      <c r="O6" s="1502"/>
      <c r="P6" s="393"/>
      <c r="Q6" s="393"/>
      <c r="R6" s="2882" t="s">
        <v>2698</v>
      </c>
    </row>
    <row r="7" spans="1:18" ht="20.100000000000001" customHeight="1">
      <c r="A7" s="2124" t="s">
        <v>3010</v>
      </c>
      <c r="B7" s="289"/>
      <c r="C7" s="289"/>
      <c r="D7" s="289"/>
      <c r="E7" s="289"/>
      <c r="F7" s="289"/>
      <c r="G7" s="289"/>
      <c r="H7" s="1531"/>
      <c r="I7" s="1682"/>
      <c r="J7" s="1683"/>
      <c r="K7" s="936"/>
      <c r="L7" s="936"/>
      <c r="M7" s="936"/>
      <c r="N7" s="935"/>
      <c r="O7" s="1531"/>
      <c r="P7" s="936"/>
      <c r="Q7" s="936"/>
      <c r="R7" s="2949" t="s">
        <v>3011</v>
      </c>
    </row>
    <row r="8" spans="1:18" s="786" customFormat="1" ht="24.95" customHeight="1">
      <c r="A8" s="1959" t="s">
        <v>3012</v>
      </c>
      <c r="B8" s="605"/>
      <c r="C8" s="605"/>
      <c r="D8" s="606"/>
      <c r="E8" s="606"/>
      <c r="F8" s="606"/>
      <c r="G8" s="607"/>
      <c r="H8" s="605"/>
      <c r="I8" s="1049"/>
      <c r="J8" s="1050"/>
      <c r="K8" s="606"/>
      <c r="L8" s="607"/>
      <c r="M8" s="605"/>
      <c r="N8" s="605"/>
      <c r="O8" s="605"/>
      <c r="P8" s="1688"/>
      <c r="Q8" s="1688"/>
      <c r="R8" s="2962" t="s">
        <v>3013</v>
      </c>
    </row>
    <row r="9" spans="1:18" ht="66">
      <c r="A9" s="2956" t="s">
        <v>174</v>
      </c>
      <c r="B9" s="2957" t="s">
        <v>5030</v>
      </c>
      <c r="C9" s="2957" t="s">
        <v>3014</v>
      </c>
      <c r="D9" s="2957" t="s">
        <v>227</v>
      </c>
      <c r="E9" s="2957" t="s">
        <v>557</v>
      </c>
      <c r="F9" s="2958" t="s">
        <v>3015</v>
      </c>
      <c r="G9" s="2957" t="s">
        <v>3016</v>
      </c>
      <c r="H9" s="2957" t="s">
        <v>5031</v>
      </c>
      <c r="I9" s="2957" t="s">
        <v>182</v>
      </c>
      <c r="J9" s="2959" t="s">
        <v>183</v>
      </c>
      <c r="K9" s="2960" t="s">
        <v>5032</v>
      </c>
      <c r="L9" s="2960" t="s">
        <v>5034</v>
      </c>
      <c r="M9" s="2960" t="s">
        <v>3017</v>
      </c>
      <c r="N9" s="2960" t="s">
        <v>559</v>
      </c>
      <c r="O9" s="2960" t="s">
        <v>560</v>
      </c>
      <c r="P9" s="2960" t="s">
        <v>3018</v>
      </c>
      <c r="Q9" s="2952" t="s">
        <v>5033</v>
      </c>
      <c r="R9" s="2961" t="s">
        <v>254</v>
      </c>
    </row>
    <row r="10" spans="1:18" ht="39.950000000000003" customHeight="1">
      <c r="A10" s="841" t="s">
        <v>3019</v>
      </c>
      <c r="B10" s="2970" t="s">
        <v>5035</v>
      </c>
      <c r="C10" s="2971" t="s">
        <v>4001</v>
      </c>
      <c r="D10" s="2972" t="s">
        <v>280</v>
      </c>
      <c r="E10" s="2973">
        <v>12</v>
      </c>
      <c r="F10" s="2973">
        <v>15000</v>
      </c>
      <c r="G10" s="2973">
        <v>180000</v>
      </c>
      <c r="H10" s="1742">
        <v>1</v>
      </c>
      <c r="I10" s="789"/>
      <c r="J10" s="1048"/>
      <c r="K10" s="2333">
        <f>IF(H10&gt;0,H10,"")</f>
        <v>1</v>
      </c>
      <c r="L10" s="2973">
        <v>180000</v>
      </c>
      <c r="M10" s="2973">
        <v>15000</v>
      </c>
      <c r="N10" s="2973">
        <v>12</v>
      </c>
      <c r="O10" s="2973" t="s">
        <v>281</v>
      </c>
      <c r="P10" s="2973" t="s">
        <v>5037</v>
      </c>
      <c r="Q10" s="2973" t="s">
        <v>5036</v>
      </c>
      <c r="R10" s="2963" t="str">
        <f>A10</f>
        <v>B-5.5.1.1</v>
      </c>
    </row>
    <row r="11" spans="1:18" ht="39.950000000000003" customHeight="1">
      <c r="A11" s="841" t="s">
        <v>3020</v>
      </c>
      <c r="B11" s="2971" t="s">
        <v>4002</v>
      </c>
      <c r="C11" s="2971" t="s">
        <v>4003</v>
      </c>
      <c r="D11" s="2972" t="s">
        <v>280</v>
      </c>
      <c r="E11" s="2973">
        <v>7</v>
      </c>
      <c r="F11" s="2973">
        <v>20000</v>
      </c>
      <c r="G11" s="2973">
        <v>140000</v>
      </c>
      <c r="H11" s="1742">
        <v>1</v>
      </c>
      <c r="I11" s="789"/>
      <c r="J11" s="1048"/>
      <c r="K11" s="2333">
        <f t="shared" ref="K11:K19" si="0">IF(H11&gt;0,H11,"")</f>
        <v>1</v>
      </c>
      <c r="L11" s="2973">
        <v>140000</v>
      </c>
      <c r="M11" s="2973">
        <v>20000</v>
      </c>
      <c r="N11" s="2973">
        <v>7</v>
      </c>
      <c r="O11" s="2973" t="s">
        <v>281</v>
      </c>
      <c r="P11" s="2973" t="s">
        <v>5039</v>
      </c>
      <c r="Q11" s="2973" t="s">
        <v>5038</v>
      </c>
      <c r="R11" s="2963" t="str">
        <f t="shared" ref="R11:R19" si="1">A11</f>
        <v>B-5.5.1.2</v>
      </c>
    </row>
    <row r="12" spans="1:18" ht="39.950000000000003" customHeight="1">
      <c r="A12" s="841" t="s">
        <v>3021</v>
      </c>
      <c r="B12" s="2971" t="s">
        <v>4004</v>
      </c>
      <c r="C12" s="2971" t="s">
        <v>4005</v>
      </c>
      <c r="D12" s="2972" t="s">
        <v>280</v>
      </c>
      <c r="E12" s="2973">
        <v>4</v>
      </c>
      <c r="F12" s="2973">
        <v>285000</v>
      </c>
      <c r="G12" s="2973">
        <v>1140000</v>
      </c>
      <c r="H12" s="1742">
        <v>1</v>
      </c>
      <c r="I12" s="789"/>
      <c r="J12" s="1048"/>
      <c r="K12" s="2333">
        <f t="shared" si="0"/>
        <v>1</v>
      </c>
      <c r="L12" s="2973">
        <v>1140000</v>
      </c>
      <c r="M12" s="2973">
        <v>285000</v>
      </c>
      <c r="N12" s="2973">
        <v>4</v>
      </c>
      <c r="O12" s="2973" t="s">
        <v>281</v>
      </c>
      <c r="P12" s="2973" t="s">
        <v>5042</v>
      </c>
      <c r="Q12" s="2973" t="s">
        <v>5041</v>
      </c>
      <c r="R12" s="2963" t="str">
        <f t="shared" si="1"/>
        <v>B-5.5.1.3</v>
      </c>
    </row>
    <row r="13" spans="1:18" ht="39.950000000000003" customHeight="1">
      <c r="A13" s="841" t="s">
        <v>3022</v>
      </c>
      <c r="B13" s="2971" t="s">
        <v>3990</v>
      </c>
      <c r="C13" s="2971" t="s">
        <v>4006</v>
      </c>
      <c r="D13" s="2972" t="s">
        <v>280</v>
      </c>
      <c r="E13" s="2973">
        <v>4</v>
      </c>
      <c r="F13" s="2973">
        <v>150000</v>
      </c>
      <c r="G13" s="2973">
        <v>600000</v>
      </c>
      <c r="H13" s="1742">
        <v>1</v>
      </c>
      <c r="I13" s="789"/>
      <c r="J13" s="1048"/>
      <c r="K13" s="2333">
        <f t="shared" si="0"/>
        <v>1</v>
      </c>
      <c r="L13" s="2973">
        <v>600000</v>
      </c>
      <c r="M13" s="2973">
        <v>150000</v>
      </c>
      <c r="N13" s="2973">
        <v>4</v>
      </c>
      <c r="O13" s="2973" t="s">
        <v>281</v>
      </c>
      <c r="P13" s="2973" t="s">
        <v>5040</v>
      </c>
      <c r="Q13" s="2973" t="s">
        <v>5023</v>
      </c>
      <c r="R13" s="2963" t="str">
        <f t="shared" si="1"/>
        <v>B-5.5.1.4</v>
      </c>
    </row>
    <row r="14" spans="1:18" ht="39.950000000000003" customHeight="1">
      <c r="A14" s="841" t="s">
        <v>3023</v>
      </c>
      <c r="B14" s="787"/>
      <c r="C14" s="787"/>
      <c r="D14" s="788"/>
      <c r="E14" s="789"/>
      <c r="F14" s="789"/>
      <c r="G14" s="789"/>
      <c r="H14" s="722"/>
      <c r="I14" s="789"/>
      <c r="J14" s="1048"/>
      <c r="K14" s="934" t="str">
        <f t="shared" si="0"/>
        <v/>
      </c>
      <c r="L14" s="787"/>
      <c r="M14" s="788"/>
      <c r="N14" s="789"/>
      <c r="O14" s="789"/>
      <c r="P14" s="789"/>
      <c r="Q14" s="789"/>
      <c r="R14" s="2963" t="str">
        <f t="shared" si="1"/>
        <v>B-5.5.1.5</v>
      </c>
    </row>
    <row r="15" spans="1:18" ht="39.950000000000003" customHeight="1">
      <c r="A15" s="841" t="s">
        <v>3024</v>
      </c>
      <c r="B15" s="787"/>
      <c r="C15" s="787"/>
      <c r="D15" s="788"/>
      <c r="E15" s="789"/>
      <c r="F15" s="789"/>
      <c r="G15" s="789"/>
      <c r="H15" s="722"/>
      <c r="I15" s="789"/>
      <c r="J15" s="1048"/>
      <c r="K15" s="934" t="str">
        <f t="shared" si="0"/>
        <v/>
      </c>
      <c r="L15" s="787"/>
      <c r="M15" s="788"/>
      <c r="N15" s="789"/>
      <c r="O15" s="789"/>
      <c r="P15" s="789"/>
      <c r="Q15" s="789"/>
      <c r="R15" s="2963" t="str">
        <f t="shared" si="1"/>
        <v>B-5.5.1.6</v>
      </c>
    </row>
    <row r="16" spans="1:18" ht="39.950000000000003" customHeight="1">
      <c r="A16" s="841" t="s">
        <v>3025</v>
      </c>
      <c r="B16" s="787"/>
      <c r="C16" s="787"/>
      <c r="D16" s="788"/>
      <c r="E16" s="789"/>
      <c r="F16" s="789"/>
      <c r="G16" s="789"/>
      <c r="H16" s="722"/>
      <c r="I16" s="789"/>
      <c r="J16" s="1048"/>
      <c r="K16" s="934" t="str">
        <f t="shared" si="0"/>
        <v/>
      </c>
      <c r="L16" s="787"/>
      <c r="M16" s="788"/>
      <c r="N16" s="789"/>
      <c r="O16" s="789"/>
      <c r="P16" s="789"/>
      <c r="Q16" s="789"/>
      <c r="R16" s="2963" t="str">
        <f t="shared" si="1"/>
        <v>B-5.5.1.7</v>
      </c>
    </row>
    <row r="17" spans="1:26" ht="39.950000000000003" customHeight="1">
      <c r="A17" s="841" t="s">
        <v>3026</v>
      </c>
      <c r="B17" s="787"/>
      <c r="C17" s="787"/>
      <c r="D17" s="788"/>
      <c r="E17" s="789"/>
      <c r="F17" s="789"/>
      <c r="G17" s="789"/>
      <c r="H17" s="722"/>
      <c r="I17" s="789"/>
      <c r="J17" s="1048"/>
      <c r="K17" s="934" t="str">
        <f t="shared" si="0"/>
        <v/>
      </c>
      <c r="L17" s="787"/>
      <c r="M17" s="788"/>
      <c r="N17" s="789"/>
      <c r="O17" s="789"/>
      <c r="P17" s="789"/>
      <c r="Q17" s="789"/>
      <c r="R17" s="2963" t="str">
        <f t="shared" si="1"/>
        <v>B-5.5.1.8</v>
      </c>
      <c r="S17" s="1495"/>
      <c r="T17" s="1495"/>
      <c r="U17" s="1495"/>
      <c r="V17" s="1495"/>
      <c r="W17" s="1495"/>
      <c r="X17" s="1495"/>
      <c r="Y17" s="1495"/>
      <c r="Z17" s="1495"/>
    </row>
    <row r="18" spans="1:26" ht="39.950000000000003" customHeight="1">
      <c r="A18" s="841" t="s">
        <v>3027</v>
      </c>
      <c r="B18" s="787"/>
      <c r="C18" s="787"/>
      <c r="D18" s="788"/>
      <c r="E18" s="789"/>
      <c r="F18" s="789"/>
      <c r="G18" s="789"/>
      <c r="H18" s="722"/>
      <c r="I18" s="789"/>
      <c r="J18" s="789"/>
      <c r="K18" s="934" t="str">
        <f t="shared" si="0"/>
        <v/>
      </c>
      <c r="L18" s="787"/>
      <c r="M18" s="788"/>
      <c r="N18" s="789"/>
      <c r="O18" s="789"/>
      <c r="P18" s="789"/>
      <c r="Q18" s="789"/>
      <c r="R18" s="2963" t="str">
        <f t="shared" si="1"/>
        <v>B-5.5.1.9</v>
      </c>
      <c r="S18" s="1495"/>
      <c r="T18" s="1495"/>
      <c r="U18" s="1495"/>
      <c r="V18" s="1495"/>
      <c r="W18" s="1495"/>
      <c r="X18" s="1495"/>
      <c r="Y18" s="1495"/>
      <c r="Z18" s="1495"/>
    </row>
    <row r="19" spans="1:26" ht="39.950000000000003" customHeight="1">
      <c r="A19" s="841" t="s">
        <v>3028</v>
      </c>
      <c r="B19" s="787"/>
      <c r="C19" s="787"/>
      <c r="D19" s="788"/>
      <c r="E19" s="789"/>
      <c r="F19" s="789"/>
      <c r="G19" s="789"/>
      <c r="H19" s="722"/>
      <c r="I19" s="789"/>
      <c r="J19" s="1048"/>
      <c r="K19" s="934" t="str">
        <f t="shared" si="0"/>
        <v/>
      </c>
      <c r="L19" s="787"/>
      <c r="M19" s="788"/>
      <c r="N19" s="789"/>
      <c r="O19" s="789"/>
      <c r="P19" s="789"/>
      <c r="Q19" s="789"/>
      <c r="R19" s="2963" t="str">
        <f t="shared" si="1"/>
        <v>B-5.5.1.10</v>
      </c>
      <c r="S19" s="1495"/>
      <c r="T19" s="1495"/>
      <c r="U19" s="1495"/>
      <c r="V19" s="1495"/>
      <c r="W19" s="1495"/>
      <c r="X19" s="1495"/>
      <c r="Y19" s="1495"/>
      <c r="Z19" s="1495"/>
    </row>
    <row r="20" spans="1:26" s="148" customFormat="1" ht="18" customHeight="1">
      <c r="A20" s="16" t="s">
        <v>182</v>
      </c>
      <c r="B20" s="259"/>
      <c r="C20" s="21"/>
      <c r="H20" s="152"/>
      <c r="I20" s="152"/>
      <c r="J20" s="152"/>
      <c r="M20" s="152"/>
      <c r="N20" s="152"/>
      <c r="O20" s="152"/>
      <c r="P20" s="22"/>
      <c r="Q20" s="22"/>
      <c r="R20" s="19" t="s">
        <v>3005</v>
      </c>
    </row>
    <row r="21" spans="1:26" s="148" customFormat="1" ht="40.9" customHeight="1">
      <c r="A21" s="3824" t="s">
        <v>3029</v>
      </c>
      <c r="B21" s="3824"/>
      <c r="C21" s="3824"/>
      <c r="D21" s="3824"/>
      <c r="E21" s="3824"/>
      <c r="F21" s="3824"/>
      <c r="G21" s="3824"/>
      <c r="H21" s="3824"/>
      <c r="I21" s="3824"/>
      <c r="J21" s="3301" t="s">
        <v>3030</v>
      </c>
      <c r="K21" s="3301"/>
      <c r="L21" s="3301"/>
      <c r="M21" s="3301"/>
      <c r="N21" s="3301"/>
      <c r="O21" s="3301"/>
      <c r="P21" s="3301"/>
      <c r="Q21" s="3301"/>
      <c r="R21" s="3301"/>
    </row>
    <row r="22" spans="1:26" s="790" customFormat="1" ht="18" customHeight="1">
      <c r="A22" s="1104" t="s">
        <v>3031</v>
      </c>
      <c r="B22" s="16"/>
      <c r="C22" s="1454"/>
      <c r="D22" s="472"/>
      <c r="E22" s="472"/>
      <c r="F22" s="472"/>
      <c r="G22" s="472"/>
      <c r="H22" s="1455"/>
      <c r="I22" s="1455"/>
      <c r="J22" s="32"/>
      <c r="K22" s="32"/>
      <c r="L22" s="32"/>
      <c r="M22" s="32"/>
      <c r="N22" s="32"/>
      <c r="O22" s="32"/>
      <c r="P22" s="32"/>
      <c r="Q22" s="32"/>
      <c r="R22" s="889" t="s">
        <v>3032</v>
      </c>
    </row>
    <row r="23" spans="1:26" ht="35.1" customHeight="1">
      <c r="A23" s="2964" t="s">
        <v>3033</v>
      </c>
      <c r="B23" s="2965"/>
      <c r="C23" s="2965"/>
      <c r="D23" s="2966"/>
      <c r="E23" s="2966"/>
      <c r="F23" s="2966"/>
      <c r="G23" s="2967"/>
      <c r="H23" s="2965"/>
      <c r="I23" s="2968"/>
      <c r="J23" s="3826" t="s">
        <v>3034</v>
      </c>
      <c r="K23" s="3827"/>
      <c r="L23" s="3827"/>
      <c r="M23" s="3827"/>
      <c r="N23" s="3827"/>
      <c r="O23" s="3827"/>
      <c r="P23" s="3827"/>
      <c r="Q23" s="3827"/>
      <c r="R23" s="3828"/>
      <c r="S23" s="1495"/>
      <c r="T23" s="1495"/>
      <c r="U23" s="1495"/>
      <c r="V23" s="1495"/>
      <c r="W23" s="1495"/>
      <c r="X23" s="1495"/>
      <c r="Y23" s="1495"/>
      <c r="Z23" s="1495"/>
    </row>
    <row r="24" spans="1:26" ht="66">
      <c r="A24" s="2974" t="s">
        <v>174</v>
      </c>
      <c r="B24" s="2957" t="s">
        <v>5030</v>
      </c>
      <c r="C24" s="2957" t="s">
        <v>3014</v>
      </c>
      <c r="D24" s="2957" t="s">
        <v>227</v>
      </c>
      <c r="E24" s="2957" t="s">
        <v>557</v>
      </c>
      <c r="F24" s="2958" t="s">
        <v>3015</v>
      </c>
      <c r="G24" s="2957" t="s">
        <v>3016</v>
      </c>
      <c r="H24" s="2957" t="s">
        <v>5031</v>
      </c>
      <c r="I24" s="2957" t="s">
        <v>3035</v>
      </c>
      <c r="J24" s="2959" t="s">
        <v>183</v>
      </c>
      <c r="K24" s="2960" t="s">
        <v>5032</v>
      </c>
      <c r="L24" s="2960" t="s">
        <v>1008</v>
      </c>
      <c r="M24" s="2960" t="s">
        <v>3017</v>
      </c>
      <c r="N24" s="2960" t="s">
        <v>559</v>
      </c>
      <c r="O24" s="2960" t="s">
        <v>560</v>
      </c>
      <c r="P24" s="2960" t="s">
        <v>3018</v>
      </c>
      <c r="Q24" s="2952" t="s">
        <v>5033</v>
      </c>
      <c r="R24" s="2961" t="s">
        <v>254</v>
      </c>
      <c r="S24" s="1495"/>
      <c r="T24" s="1495"/>
      <c r="U24" s="1495"/>
      <c r="V24" s="1495"/>
      <c r="W24" s="1495"/>
      <c r="X24" s="1495"/>
      <c r="Y24" s="1495"/>
      <c r="Z24" s="1495"/>
    </row>
    <row r="25" spans="1:26" ht="39.950000000000003" customHeight="1">
      <c r="A25" s="2963" t="s">
        <v>3036</v>
      </c>
      <c r="B25" s="2972" t="s">
        <v>4007</v>
      </c>
      <c r="C25" s="2975" t="s">
        <v>4008</v>
      </c>
      <c r="D25" s="2969" t="s">
        <v>280</v>
      </c>
      <c r="E25" s="2973">
        <v>10</v>
      </c>
      <c r="F25" s="2973">
        <v>120000</v>
      </c>
      <c r="G25" s="2973">
        <v>1120000</v>
      </c>
      <c r="H25" s="1742">
        <v>1</v>
      </c>
      <c r="I25" s="789"/>
      <c r="J25" s="1048"/>
      <c r="K25" s="1742">
        <v>1</v>
      </c>
      <c r="L25" s="2973">
        <v>1120000</v>
      </c>
      <c r="M25" s="2973">
        <v>120000</v>
      </c>
      <c r="N25" s="2973">
        <v>10</v>
      </c>
      <c r="O25" s="2973" t="s">
        <v>281</v>
      </c>
      <c r="P25" s="789" t="s">
        <v>5044</v>
      </c>
      <c r="Q25" s="789" t="s">
        <v>5043</v>
      </c>
      <c r="R25" s="2963" t="s">
        <v>3036</v>
      </c>
      <c r="S25" s="1495"/>
      <c r="T25" s="1495"/>
      <c r="U25" s="1495"/>
      <c r="V25" s="1495"/>
      <c r="W25" s="1495"/>
      <c r="X25" s="1495"/>
      <c r="Y25" s="1495"/>
      <c r="Z25" s="1495"/>
    </row>
    <row r="26" spans="1:26" ht="39.950000000000003" customHeight="1">
      <c r="A26" s="2963" t="s">
        <v>3037</v>
      </c>
      <c r="B26" s="2972" t="s">
        <v>4009</v>
      </c>
      <c r="C26" s="2975" t="s">
        <v>4010</v>
      </c>
      <c r="D26" s="2969" t="s">
        <v>280</v>
      </c>
      <c r="E26" s="2973">
        <v>10</v>
      </c>
      <c r="F26" s="2973">
        <v>10000</v>
      </c>
      <c r="G26" s="2973">
        <v>100000</v>
      </c>
      <c r="H26" s="1742">
        <v>1</v>
      </c>
      <c r="I26" s="789"/>
      <c r="J26" s="1048"/>
      <c r="K26" s="1742">
        <v>1</v>
      </c>
      <c r="L26" s="2973">
        <v>100000</v>
      </c>
      <c r="M26" s="2973">
        <v>10000</v>
      </c>
      <c r="N26" s="2973">
        <v>10</v>
      </c>
      <c r="O26" s="2973" t="s">
        <v>281</v>
      </c>
      <c r="P26" s="789" t="s">
        <v>5046</v>
      </c>
      <c r="Q26" s="789" t="s">
        <v>5045</v>
      </c>
      <c r="R26" s="2963" t="s">
        <v>3037</v>
      </c>
      <c r="S26" s="1495"/>
      <c r="T26" s="1495"/>
      <c r="U26" s="1495"/>
      <c r="V26" s="1495"/>
      <c r="W26" s="1495"/>
      <c r="X26" s="1495"/>
      <c r="Y26" s="1495"/>
      <c r="Z26" s="1495"/>
    </row>
    <row r="27" spans="1:26" ht="120">
      <c r="A27" s="2963" t="s">
        <v>3038</v>
      </c>
      <c r="B27" s="2972" t="s">
        <v>4011</v>
      </c>
      <c r="C27" s="2975" t="s">
        <v>4012</v>
      </c>
      <c r="D27" s="2969" t="s">
        <v>280</v>
      </c>
      <c r="E27" s="2973">
        <v>50</v>
      </c>
      <c r="F27" s="2973">
        <v>30000</v>
      </c>
      <c r="G27" s="2973">
        <v>1500000</v>
      </c>
      <c r="H27" s="1742">
        <v>1</v>
      </c>
      <c r="I27" s="789"/>
      <c r="J27" s="1048"/>
      <c r="K27" s="1742">
        <v>1</v>
      </c>
      <c r="L27" s="2973">
        <v>1500000</v>
      </c>
      <c r="M27" s="2973">
        <v>30000</v>
      </c>
      <c r="N27" s="2973">
        <v>50</v>
      </c>
      <c r="O27" s="2973" t="s">
        <v>281</v>
      </c>
      <c r="P27" s="789" t="s">
        <v>5048</v>
      </c>
      <c r="Q27" s="789" t="s">
        <v>5047</v>
      </c>
      <c r="R27" s="2963" t="s">
        <v>3038</v>
      </c>
      <c r="S27" s="1495"/>
      <c r="T27" s="1495"/>
      <c r="U27" s="1495"/>
      <c r="V27" s="1495"/>
      <c r="W27" s="1495"/>
      <c r="X27" s="1495"/>
      <c r="Y27" s="1495"/>
      <c r="Z27" s="1495"/>
    </row>
    <row r="28" spans="1:26" ht="39.950000000000003" customHeight="1">
      <c r="A28" s="2963" t="s">
        <v>3039</v>
      </c>
      <c r="B28" s="2972" t="s">
        <v>4013</v>
      </c>
      <c r="C28" s="2975" t="s">
        <v>4014</v>
      </c>
      <c r="D28" s="2969" t="s">
        <v>280</v>
      </c>
      <c r="E28" s="2973">
        <v>5</v>
      </c>
      <c r="F28" s="2973">
        <v>20000</v>
      </c>
      <c r="G28" s="2973">
        <v>100000</v>
      </c>
      <c r="H28" s="1742">
        <v>1</v>
      </c>
      <c r="I28" s="789"/>
      <c r="J28" s="1048"/>
      <c r="K28" s="1742">
        <v>1</v>
      </c>
      <c r="L28" s="2973">
        <v>100000</v>
      </c>
      <c r="M28" s="2973">
        <v>20000</v>
      </c>
      <c r="N28" s="2973">
        <v>5</v>
      </c>
      <c r="O28" s="2973" t="s">
        <v>281</v>
      </c>
      <c r="P28" s="789" t="s">
        <v>5050</v>
      </c>
      <c r="Q28" s="789" t="s">
        <v>5049</v>
      </c>
      <c r="R28" s="2963" t="s">
        <v>3039</v>
      </c>
      <c r="S28" s="1495"/>
      <c r="T28" s="1495"/>
      <c r="U28" s="1495"/>
      <c r="V28" s="1495"/>
      <c r="W28" s="1495"/>
      <c r="X28" s="1495"/>
      <c r="Y28" s="1495"/>
      <c r="Z28" s="1495"/>
    </row>
    <row r="29" spans="1:26" ht="39.950000000000003" customHeight="1">
      <c r="A29" s="2963" t="s">
        <v>3040</v>
      </c>
      <c r="B29" s="2972" t="s">
        <v>4015</v>
      </c>
      <c r="C29" s="2975" t="s">
        <v>4016</v>
      </c>
      <c r="D29" s="2969" t="s">
        <v>280</v>
      </c>
      <c r="E29" s="2973">
        <v>4</v>
      </c>
      <c r="F29" s="2973">
        <v>150000</v>
      </c>
      <c r="G29" s="2973">
        <v>600000</v>
      </c>
      <c r="H29" s="1742">
        <v>1</v>
      </c>
      <c r="I29" s="789"/>
      <c r="J29" s="1048"/>
      <c r="K29" s="1742">
        <v>1</v>
      </c>
      <c r="L29" s="2973">
        <v>600000</v>
      </c>
      <c r="M29" s="2973">
        <v>150000</v>
      </c>
      <c r="N29" s="2973">
        <v>4</v>
      </c>
      <c r="O29" s="2973" t="s">
        <v>281</v>
      </c>
      <c r="P29" s="789" t="s">
        <v>5051</v>
      </c>
      <c r="Q29" s="789" t="s">
        <v>5052</v>
      </c>
      <c r="R29" s="2963" t="s">
        <v>3040</v>
      </c>
      <c r="S29" s="1495"/>
      <c r="T29" s="1495"/>
      <c r="U29" s="1495"/>
      <c r="V29" s="1495"/>
      <c r="W29" s="1495"/>
      <c r="X29" s="1495"/>
      <c r="Y29" s="1495"/>
      <c r="Z29" s="1495"/>
    </row>
    <row r="30" spans="1:26" ht="39.950000000000003" customHeight="1">
      <c r="A30" s="2963" t="s">
        <v>3041</v>
      </c>
      <c r="B30" s="2972" t="s">
        <v>4015</v>
      </c>
      <c r="C30" s="2975" t="s">
        <v>4016</v>
      </c>
      <c r="D30" s="2969" t="s">
        <v>280</v>
      </c>
      <c r="E30" s="2973">
        <v>4</v>
      </c>
      <c r="F30" s="2973">
        <v>150000</v>
      </c>
      <c r="G30" s="2973">
        <v>600000</v>
      </c>
      <c r="H30" s="1742">
        <v>2</v>
      </c>
      <c r="I30" s="789"/>
      <c r="J30" s="1048"/>
      <c r="K30" s="1742">
        <v>2</v>
      </c>
      <c r="L30" s="2973">
        <v>600000</v>
      </c>
      <c r="M30" s="2973">
        <v>150000</v>
      </c>
      <c r="N30" s="2973">
        <v>4</v>
      </c>
      <c r="O30" s="2973" t="s">
        <v>281</v>
      </c>
      <c r="P30" s="789" t="s">
        <v>5051</v>
      </c>
      <c r="Q30" s="789" t="s">
        <v>5052</v>
      </c>
      <c r="R30" s="2963" t="s">
        <v>3041</v>
      </c>
      <c r="S30" s="1495"/>
      <c r="T30" s="1495"/>
      <c r="U30" s="1495"/>
      <c r="V30" s="1495"/>
      <c r="W30" s="1495"/>
      <c r="X30" s="1495"/>
      <c r="Y30" s="1495"/>
      <c r="Z30" s="1495"/>
    </row>
    <row r="31" spans="1:26" ht="39.950000000000003" customHeight="1">
      <c r="A31" s="2963" t="s">
        <v>3042</v>
      </c>
      <c r="B31" s="2972" t="s">
        <v>4015</v>
      </c>
      <c r="C31" s="2975" t="s">
        <v>4016</v>
      </c>
      <c r="D31" s="2969" t="s">
        <v>280</v>
      </c>
      <c r="E31" s="2973">
        <v>4</v>
      </c>
      <c r="F31" s="2973">
        <v>150000</v>
      </c>
      <c r="G31" s="2973">
        <v>600000</v>
      </c>
      <c r="H31" s="1742">
        <v>3</v>
      </c>
      <c r="I31" s="789"/>
      <c r="J31" s="1048"/>
      <c r="K31" s="1742">
        <v>3</v>
      </c>
      <c r="L31" s="2973">
        <v>600000</v>
      </c>
      <c r="M31" s="2973">
        <v>150000</v>
      </c>
      <c r="N31" s="2973">
        <v>4</v>
      </c>
      <c r="O31" s="2973" t="s">
        <v>281</v>
      </c>
      <c r="P31" s="789" t="s">
        <v>5051</v>
      </c>
      <c r="Q31" s="789" t="s">
        <v>5052</v>
      </c>
      <c r="R31" s="2963" t="s">
        <v>3042</v>
      </c>
      <c r="S31" s="1495"/>
      <c r="T31" s="1495"/>
      <c r="U31" s="1495"/>
      <c r="V31" s="1495"/>
      <c r="W31" s="1495"/>
      <c r="X31" s="1495"/>
      <c r="Y31" s="1495"/>
      <c r="Z31" s="1495"/>
    </row>
    <row r="32" spans="1:26" ht="39.950000000000003" customHeight="1">
      <c r="A32" s="2963" t="s">
        <v>3043</v>
      </c>
      <c r="B32" s="2972" t="s">
        <v>4015</v>
      </c>
      <c r="C32" s="2975" t="s">
        <v>4016</v>
      </c>
      <c r="D32" s="2969" t="s">
        <v>280</v>
      </c>
      <c r="E32" s="2973">
        <v>4</v>
      </c>
      <c r="F32" s="2973">
        <v>150000</v>
      </c>
      <c r="G32" s="2973">
        <v>600000</v>
      </c>
      <c r="H32" s="1742">
        <v>4</v>
      </c>
      <c r="I32" s="789"/>
      <c r="J32" s="1048"/>
      <c r="K32" s="1742">
        <v>4</v>
      </c>
      <c r="L32" s="2973">
        <v>600000</v>
      </c>
      <c r="M32" s="2973">
        <v>150000</v>
      </c>
      <c r="N32" s="2973">
        <v>4</v>
      </c>
      <c r="O32" s="2973" t="s">
        <v>281</v>
      </c>
      <c r="P32" s="789" t="s">
        <v>5051</v>
      </c>
      <c r="Q32" s="789" t="s">
        <v>5052</v>
      </c>
      <c r="R32" s="2963" t="s">
        <v>3043</v>
      </c>
      <c r="S32" s="1495"/>
      <c r="T32" s="1495"/>
      <c r="U32" s="1495"/>
      <c r="V32" s="1495"/>
      <c r="W32" s="1495"/>
      <c r="X32" s="1495"/>
      <c r="Y32" s="1495"/>
      <c r="Z32" s="1495"/>
    </row>
    <row r="33" spans="1:26" ht="39.950000000000003" customHeight="1">
      <c r="A33" s="2963" t="s">
        <v>3044</v>
      </c>
      <c r="B33" s="2972" t="s">
        <v>4015</v>
      </c>
      <c r="C33" s="2975" t="s">
        <v>4016</v>
      </c>
      <c r="D33" s="2969" t="s">
        <v>280</v>
      </c>
      <c r="E33" s="2973">
        <v>4</v>
      </c>
      <c r="F33" s="2973">
        <v>150000</v>
      </c>
      <c r="G33" s="2973">
        <v>600000</v>
      </c>
      <c r="H33" s="1742">
        <v>5</v>
      </c>
      <c r="I33" s="789"/>
      <c r="J33" s="1048"/>
      <c r="K33" s="1742">
        <v>5</v>
      </c>
      <c r="L33" s="2973">
        <v>600000</v>
      </c>
      <c r="M33" s="2973">
        <v>150000</v>
      </c>
      <c r="N33" s="2973">
        <v>4</v>
      </c>
      <c r="O33" s="2973" t="s">
        <v>281</v>
      </c>
      <c r="P33" s="789" t="s">
        <v>5051</v>
      </c>
      <c r="Q33" s="789" t="s">
        <v>5052</v>
      </c>
      <c r="R33" s="2963" t="s">
        <v>3044</v>
      </c>
      <c r="S33" s="1495"/>
      <c r="T33" s="1495"/>
      <c r="U33" s="1495"/>
      <c r="V33" s="1495"/>
      <c r="W33" s="1495"/>
      <c r="X33" s="1495"/>
      <c r="Y33" s="1495"/>
      <c r="Z33" s="1495"/>
    </row>
    <row r="34" spans="1:26" ht="39.950000000000003" customHeight="1">
      <c r="A34" s="2963" t="s">
        <v>3045</v>
      </c>
      <c r="B34" s="2972" t="s">
        <v>4015</v>
      </c>
      <c r="C34" s="2975" t="s">
        <v>4016</v>
      </c>
      <c r="D34" s="2969" t="s">
        <v>280</v>
      </c>
      <c r="E34" s="2973">
        <v>4</v>
      </c>
      <c r="F34" s="2973">
        <v>150000</v>
      </c>
      <c r="G34" s="2973">
        <v>600000</v>
      </c>
      <c r="H34" s="1742">
        <v>6</v>
      </c>
      <c r="I34" s="789"/>
      <c r="J34" s="1048"/>
      <c r="K34" s="1742">
        <v>6</v>
      </c>
      <c r="L34" s="2973">
        <v>600000</v>
      </c>
      <c r="M34" s="2973">
        <v>150000</v>
      </c>
      <c r="N34" s="2973">
        <v>4</v>
      </c>
      <c r="O34" s="2973" t="s">
        <v>281</v>
      </c>
      <c r="P34" s="789" t="s">
        <v>5051</v>
      </c>
      <c r="Q34" s="789" t="s">
        <v>5052</v>
      </c>
      <c r="R34" s="2963" t="s">
        <v>3045</v>
      </c>
      <c r="S34" s="1495"/>
      <c r="T34" s="1495"/>
      <c r="U34" s="1495"/>
      <c r="V34" s="1495"/>
      <c r="W34" s="1495"/>
      <c r="X34" s="1495"/>
      <c r="Y34" s="1495"/>
      <c r="Z34" s="1495"/>
    </row>
    <row r="35" spans="1:26" ht="39.950000000000003" customHeight="1">
      <c r="A35" s="2963" t="s">
        <v>4018</v>
      </c>
      <c r="B35" s="2972" t="s">
        <v>5053</v>
      </c>
      <c r="C35" s="2975" t="s">
        <v>4017</v>
      </c>
      <c r="D35" s="2969" t="s">
        <v>280</v>
      </c>
      <c r="E35" s="2973">
        <v>4</v>
      </c>
      <c r="F35" s="2973">
        <v>220000</v>
      </c>
      <c r="G35" s="2973">
        <v>880000</v>
      </c>
      <c r="H35" s="1742">
        <v>1</v>
      </c>
      <c r="I35" s="789"/>
      <c r="J35" s="1048"/>
      <c r="K35" s="1742">
        <v>1</v>
      </c>
      <c r="L35" s="2973">
        <v>880000</v>
      </c>
      <c r="M35" s="2973">
        <v>220000</v>
      </c>
      <c r="N35" s="2973">
        <v>4</v>
      </c>
      <c r="O35" s="2973" t="s">
        <v>281</v>
      </c>
      <c r="P35" s="789" t="s">
        <v>5055</v>
      </c>
      <c r="Q35" s="789" t="s">
        <v>5054</v>
      </c>
      <c r="R35" s="2963" t="s">
        <v>4018</v>
      </c>
      <c r="S35" s="1495"/>
      <c r="T35" s="1495"/>
      <c r="U35" s="1495"/>
      <c r="V35" s="1495"/>
      <c r="W35" s="1495"/>
      <c r="X35" s="1495"/>
      <c r="Y35" s="1495"/>
      <c r="Z35" s="1495"/>
    </row>
    <row r="36" spans="1:26" s="148" customFormat="1" ht="16.5" customHeight="1">
      <c r="A36" s="259" t="s">
        <v>243</v>
      </c>
      <c r="B36" s="259"/>
      <c r="C36" s="21"/>
      <c r="H36" s="152"/>
      <c r="I36" s="152"/>
      <c r="J36" s="1237"/>
      <c r="K36" s="1237"/>
      <c r="L36" s="1237"/>
      <c r="M36" s="1238"/>
      <c r="N36" s="1238"/>
      <c r="O36" s="1238"/>
      <c r="P36" s="1239"/>
      <c r="Q36" s="1239"/>
      <c r="R36" s="1240" t="s">
        <v>244</v>
      </c>
    </row>
    <row r="37" spans="1:26" ht="15" customHeight="1">
      <c r="A37" s="3825" t="s">
        <v>3046</v>
      </c>
      <c r="B37" s="3825"/>
      <c r="C37" s="3825"/>
      <c r="D37" s="3825"/>
      <c r="E37" s="3825"/>
      <c r="F37" s="3825"/>
      <c r="G37" s="3825"/>
      <c r="H37" s="3825"/>
      <c r="I37" s="3825"/>
      <c r="J37" s="3306" t="s">
        <v>3047</v>
      </c>
      <c r="K37" s="3306"/>
      <c r="L37" s="3306"/>
      <c r="M37" s="3306"/>
      <c r="N37" s="3306"/>
      <c r="O37" s="3306"/>
      <c r="P37" s="3306"/>
      <c r="Q37" s="3306"/>
      <c r="R37" s="3306"/>
      <c r="S37" s="1495"/>
      <c r="T37" s="1495"/>
      <c r="U37" s="1495"/>
      <c r="V37" s="1495"/>
      <c r="W37" s="1495"/>
      <c r="X37" s="1495"/>
      <c r="Y37" s="1495"/>
      <c r="Z37" s="1495"/>
    </row>
    <row r="38" spans="1:26" s="148" customFormat="1" ht="39" customHeight="1">
      <c r="A38" s="3825"/>
      <c r="B38" s="3825"/>
      <c r="C38" s="3825"/>
      <c r="D38" s="3825"/>
      <c r="E38" s="3825"/>
      <c r="F38" s="3825"/>
      <c r="G38" s="3825"/>
      <c r="H38" s="3825"/>
      <c r="I38" s="3825"/>
      <c r="J38" s="3306"/>
      <c r="K38" s="3306"/>
      <c r="L38" s="3306"/>
      <c r="M38" s="3306"/>
      <c r="N38" s="3306"/>
      <c r="O38" s="3306"/>
      <c r="P38" s="3306"/>
      <c r="Q38" s="3306"/>
      <c r="R38" s="3306"/>
    </row>
    <row r="39" spans="1:26" s="148" customFormat="1" ht="18" customHeight="1">
      <c r="A39" s="1270" t="s">
        <v>3048</v>
      </c>
      <c r="B39" s="401"/>
      <c r="C39" s="1431"/>
      <c r="D39" s="1239"/>
      <c r="E39" s="1239"/>
      <c r="F39" s="1239"/>
      <c r="G39" s="1239"/>
      <c r="H39" s="1431"/>
      <c r="I39" s="1431"/>
      <c r="J39" s="21"/>
      <c r="K39" s="21"/>
      <c r="L39" s="21"/>
      <c r="M39" s="150"/>
      <c r="N39" s="150"/>
      <c r="O39" s="150"/>
      <c r="P39" s="21"/>
      <c r="Q39" s="68"/>
      <c r="R39" s="889" t="s">
        <v>3032</v>
      </c>
    </row>
    <row r="40" spans="1:26" s="148" customFormat="1" ht="12.75">
      <c r="A40" s="154"/>
      <c r="B40" s="3"/>
      <c r="C40" s="149"/>
      <c r="D40" s="21"/>
      <c r="E40" s="21"/>
      <c r="F40" s="21"/>
      <c r="G40" s="21"/>
      <c r="H40" s="150"/>
      <c r="I40" s="150"/>
      <c r="J40" s="21"/>
      <c r="K40" s="21"/>
      <c r="L40" s="21"/>
      <c r="M40" s="150"/>
      <c r="N40" s="150"/>
      <c r="O40" s="150"/>
      <c r="P40" s="21"/>
      <c r="Q40" s="68"/>
      <c r="R40" s="68"/>
    </row>
    <row r="41" spans="1:26" s="148" customFormat="1" ht="12.75">
      <c r="A41" s="1074" t="s">
        <v>2479</v>
      </c>
      <c r="B41" s="3"/>
      <c r="C41" s="149"/>
      <c r="D41" s="21"/>
      <c r="E41" s="21"/>
      <c r="F41" s="21"/>
      <c r="G41" s="21"/>
      <c r="H41" s="150"/>
      <c r="I41" s="150"/>
      <c r="J41" s="21"/>
      <c r="K41" s="21"/>
      <c r="L41" s="21"/>
      <c r="M41" s="150"/>
      <c r="N41" s="150"/>
      <c r="O41" s="150"/>
      <c r="P41" s="21"/>
      <c r="Q41" s="68"/>
      <c r="R41" s="68"/>
    </row>
    <row r="42" spans="1:26" s="148" customFormat="1" ht="12.75">
      <c r="A42" s="154"/>
      <c r="B42" s="3"/>
      <c r="C42" s="149"/>
      <c r="D42" s="21"/>
      <c r="E42" s="21"/>
      <c r="F42" s="21"/>
      <c r="G42" s="21"/>
      <c r="H42" s="150"/>
      <c r="I42" s="150"/>
      <c r="J42" s="21"/>
      <c r="K42" s="21"/>
      <c r="L42" s="21"/>
      <c r="M42" s="150"/>
      <c r="N42" s="150"/>
      <c r="O42" s="150"/>
      <c r="P42" s="21"/>
      <c r="Q42" s="68"/>
      <c r="R42" s="68"/>
    </row>
    <row r="43" spans="1:26" ht="24.95" customHeight="1">
      <c r="A43" s="259"/>
      <c r="B43" s="259"/>
      <c r="C43"/>
      <c r="D43"/>
      <c r="E43" s="148"/>
      <c r="F43" s="148"/>
      <c r="G43" s="148"/>
      <c r="H43" s="152"/>
      <c r="I43" s="152"/>
      <c r="J43" s="152"/>
      <c r="K43" s="153"/>
      <c r="L43" s="153"/>
      <c r="M43" s="608"/>
      <c r="N43" s="151"/>
      <c r="O43" s="151"/>
      <c r="P43" s="21"/>
      <c r="Q43" s="148"/>
      <c r="R43" s="148"/>
      <c r="S43" s="148"/>
      <c r="T43" s="148"/>
      <c r="U43" s="152"/>
      <c r="V43" s="152"/>
      <c r="W43" s="152"/>
      <c r="X43" s="147"/>
      <c r="Y43" s="147"/>
      <c r="Z43" s="19"/>
    </row>
    <row r="44" spans="1:26">
      <c r="A44" s="398"/>
      <c r="B44" s="3"/>
      <c r="C44" s="3"/>
      <c r="D44"/>
      <c r="E44" s="21"/>
      <c r="F44" s="21"/>
      <c r="G44" s="21"/>
      <c r="H44" s="150"/>
      <c r="I44" s="150"/>
      <c r="J44" s="150"/>
      <c r="K44" s="21"/>
      <c r="L44" s="21"/>
      <c r="M44" s="150"/>
      <c r="N44" s="154"/>
      <c r="O44" s="149"/>
      <c r="P44" s="149"/>
      <c r="Q44" s="21"/>
      <c r="R44" s="21"/>
      <c r="S44" s="21"/>
      <c r="T44" s="21"/>
      <c r="U44" s="150"/>
      <c r="V44" s="150"/>
      <c r="W44" s="150"/>
      <c r="X44"/>
      <c r="Y44" s="68"/>
      <c r="Z44" s="150"/>
    </row>
    <row r="45" spans="1:26">
      <c r="A45" s="398"/>
      <c r="B45" s="3"/>
      <c r="C45" s="3"/>
      <c r="D45"/>
      <c r="E45" s="21"/>
      <c r="F45" s="21"/>
      <c r="G45" s="21"/>
      <c r="H45" s="150"/>
      <c r="I45" s="150"/>
      <c r="J45" s="150"/>
      <c r="K45" s="21"/>
      <c r="L45" s="21"/>
      <c r="M45" s="150"/>
      <c r="N45" s="154"/>
      <c r="O45" s="149"/>
      <c r="P45" s="149"/>
      <c r="Q45" s="21"/>
      <c r="R45" s="21"/>
      <c r="S45" s="21"/>
      <c r="T45" s="21"/>
      <c r="U45" s="150"/>
      <c r="V45" s="150"/>
      <c r="W45" s="150"/>
      <c r="X45"/>
      <c r="Y45" s="68"/>
      <c r="Z45" s="150"/>
    </row>
    <row r="46" spans="1:26">
      <c r="A46" s="398"/>
      <c r="B46" s="3"/>
      <c r="C46" s="3"/>
      <c r="D46"/>
      <c r="E46" s="21"/>
      <c r="F46" s="21"/>
      <c r="G46" s="21"/>
      <c r="H46" s="150"/>
      <c r="I46" s="150"/>
      <c r="J46" s="150"/>
      <c r="K46" s="21"/>
      <c r="L46" s="21"/>
      <c r="M46" s="150"/>
      <c r="N46" s="154"/>
      <c r="O46" s="149"/>
      <c r="P46" s="149"/>
      <c r="Q46" s="21"/>
      <c r="R46" s="21"/>
      <c r="S46" s="21"/>
      <c r="T46" s="21"/>
      <c r="U46" s="150"/>
      <c r="V46" s="150"/>
      <c r="W46" s="150"/>
      <c r="X46"/>
      <c r="Y46" s="68"/>
      <c r="Z46" s="150"/>
    </row>
    <row r="47" spans="1:26">
      <c r="A47" s="398"/>
      <c r="B47" s="3"/>
      <c r="C47" s="3"/>
      <c r="D47"/>
      <c r="E47" s="21"/>
      <c r="F47" s="21"/>
      <c r="G47" s="21"/>
      <c r="H47" s="150"/>
      <c r="I47" s="150"/>
      <c r="J47" s="150"/>
      <c r="K47" s="21"/>
      <c r="L47" s="21"/>
      <c r="M47" s="150"/>
      <c r="N47" s="154"/>
      <c r="O47" s="149"/>
      <c r="P47" s="149"/>
      <c r="Q47" s="21"/>
      <c r="R47" s="21"/>
      <c r="S47" s="21"/>
      <c r="T47" s="21"/>
      <c r="U47" s="150"/>
      <c r="V47" s="150"/>
      <c r="W47" s="150"/>
      <c r="X47"/>
      <c r="Y47" s="68"/>
      <c r="Z47" s="150"/>
    </row>
    <row r="48" spans="1:26">
      <c r="A48" s="1495"/>
      <c r="B48" s="1495"/>
      <c r="C48" s="1495"/>
      <c r="D48" s="1495"/>
      <c r="E48" s="1495"/>
      <c r="F48" s="1495"/>
      <c r="G48" s="1495"/>
      <c r="H48" s="1495"/>
      <c r="I48" s="1495"/>
      <c r="J48" s="1495"/>
      <c r="K48" s="1495"/>
      <c r="L48" s="1495"/>
      <c r="M48" s="1495"/>
      <c r="N48" s="1495"/>
      <c r="O48" s="1495"/>
      <c r="P48" s="1495"/>
      <c r="Q48" s="1495"/>
      <c r="R48" s="1495"/>
      <c r="S48" s="1495"/>
      <c r="T48" s="1495"/>
      <c r="U48" s="1495"/>
      <c r="V48" s="1495"/>
      <c r="W48" s="1495"/>
      <c r="X48"/>
      <c r="Y48" s="68"/>
      <c r="Z48" s="150"/>
    </row>
  </sheetData>
  <mergeCells count="5">
    <mergeCell ref="A21:I21"/>
    <mergeCell ref="J21:R21"/>
    <mergeCell ref="A37:I38"/>
    <mergeCell ref="J37:R38"/>
    <mergeCell ref="J23:R23"/>
  </mergeCells>
  <phoneticPr fontId="75" type="noConversion"/>
  <hyperlinks>
    <hyperlink ref="A41" location="Content!A1" display="Content!A1" xr:uid="{00000000-0004-0000-2200-000000000000}"/>
  </hyperlinks>
  <printOptions horizontalCentered="1"/>
  <pageMargins left="0.23622047244094491" right="0.23622047244094491" top="0.70866141732283472" bottom="0.23622047244094491" header="0.19685039370078741" footer="3.937007874015748E-2"/>
  <pageSetup paperSize="9" scale="56" fitToWidth="2" fitToHeight="2" pageOrder="overThenDown" orientation="landscape" r:id="rId1"/>
  <headerFooter>
    <oddHeader>&amp;L&amp;G&amp;R&amp;G</oddHeader>
    <oddFooter>&amp;R&amp;P of &amp;N</oddFooter>
    <firstFooter>&amp;R&amp;P of &amp;N</firstFooter>
  </headerFooter>
  <rowBreaks count="1" manualBreakCount="1">
    <brk id="22" max="17" man="1"/>
  </rowBreaks>
  <colBreaks count="1" manualBreakCount="1">
    <brk id="9" max="38" man="1"/>
  </colBreak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2200-000000000000}">
          <x14:formula1>
            <xm:f>'Dropdowns (2)'!$J$11:$J$14</xm:f>
          </x14:formula1>
          <xm:sqref>H25:H35 H10:H19 K25:K35</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M39"/>
  <sheetViews>
    <sheetView rightToLeft="1" view="pageBreakPreview" topLeftCell="E1" zoomScale="80" zoomScaleNormal="70" zoomScaleSheetLayoutView="80" zoomScalePageLayoutView="70" workbookViewId="0">
      <selection activeCell="E3" sqref="E3"/>
    </sheetView>
  </sheetViews>
  <sheetFormatPr defaultColWidth="9.140625" defaultRowHeight="14.25"/>
  <cols>
    <col min="1" max="1" width="13.7109375" style="733" customWidth="1"/>
    <col min="2" max="2" width="66.140625" style="733" customWidth="1"/>
    <col min="3" max="3" width="33.42578125" style="733" customWidth="1"/>
    <col min="4" max="4" width="105.42578125" style="1329" customWidth="1"/>
    <col min="5" max="5" width="108.7109375" style="1329" customWidth="1"/>
    <col min="6" max="6" width="45.85546875" style="733" customWidth="1"/>
    <col min="7" max="7" width="47.28515625" style="733" customWidth="1"/>
    <col min="8" max="8" width="12.28515625" style="733" customWidth="1"/>
    <col min="9" max="9" width="9.7109375" style="733" customWidth="1"/>
    <col min="10" max="10" width="6.42578125" style="733" customWidth="1"/>
    <col min="11" max="11" width="9.140625" style="733"/>
    <col min="12" max="12" width="12.42578125" style="733" customWidth="1"/>
    <col min="13" max="13" width="9.28515625" style="733" customWidth="1"/>
    <col min="14" max="14" width="14.7109375" style="733" customWidth="1"/>
    <col min="15" max="15" width="16" style="733" customWidth="1"/>
    <col min="16" max="16" width="23.7109375" style="733" customWidth="1"/>
    <col min="17" max="16384" width="9.140625" style="733"/>
  </cols>
  <sheetData>
    <row r="1" spans="1:13" ht="25.15" customHeight="1">
      <c r="A1" s="2976" t="s">
        <v>72</v>
      </c>
      <c r="B1" s="1308"/>
      <c r="C1" s="3818" t="s">
        <v>3490</v>
      </c>
      <c r="D1" s="3820"/>
      <c r="E1" s="1309"/>
      <c r="F1" s="3002" t="s">
        <v>4259</v>
      </c>
      <c r="G1" s="1310"/>
      <c r="H1" s="2054" t="s">
        <v>816</v>
      </c>
      <c r="K1" s="942"/>
    </row>
    <row r="2" spans="1:13" ht="25.15" customHeight="1">
      <c r="A2" s="2976" t="s">
        <v>166</v>
      </c>
      <c r="B2" s="1308"/>
      <c r="C2" s="3818" t="s">
        <v>4019</v>
      </c>
      <c r="D2" s="3820"/>
      <c r="E2" s="1309"/>
      <c r="F2" s="3002" t="s">
        <v>5057</v>
      </c>
      <c r="G2" s="1310"/>
      <c r="H2" s="2054" t="s">
        <v>74</v>
      </c>
      <c r="K2" s="942"/>
    </row>
    <row r="3" spans="1:13" ht="25.15" customHeight="1">
      <c r="A3" s="2976" t="s">
        <v>167</v>
      </c>
      <c r="B3" s="1308"/>
      <c r="C3" s="3818" t="s">
        <v>4020</v>
      </c>
      <c r="D3" s="3820"/>
      <c r="E3" s="1309"/>
      <c r="F3" s="3002" t="s">
        <v>5058</v>
      </c>
      <c r="G3" s="1310"/>
      <c r="H3" s="2054" t="s">
        <v>75</v>
      </c>
      <c r="K3" s="942"/>
    </row>
    <row r="4" spans="1:13" ht="25.15" customHeight="1">
      <c r="A4" s="2976" t="s">
        <v>168</v>
      </c>
      <c r="B4" s="1308"/>
      <c r="C4" s="3831">
        <v>45008</v>
      </c>
      <c r="D4" s="3832"/>
      <c r="E4" s="1309"/>
      <c r="F4" s="3003">
        <v>45008</v>
      </c>
      <c r="G4" s="1310"/>
      <c r="H4" s="2054" t="s">
        <v>76</v>
      </c>
      <c r="K4" s="942"/>
    </row>
    <row r="5" spans="1:13" ht="40.15" customHeight="1">
      <c r="A5" s="2044" t="s">
        <v>169</v>
      </c>
      <c r="B5" s="1308"/>
      <c r="C5" s="3829"/>
      <c r="D5" s="3830"/>
      <c r="E5" s="1309"/>
      <c r="F5" s="1262"/>
      <c r="G5" s="1310"/>
      <c r="H5" s="2054" t="s">
        <v>78</v>
      </c>
      <c r="K5" s="942"/>
    </row>
    <row r="6" spans="1:13" ht="18">
      <c r="A6" s="2977" t="s">
        <v>3049</v>
      </c>
      <c r="B6" s="1312"/>
      <c r="C6" s="1312"/>
      <c r="D6" s="1313"/>
      <c r="E6" s="1314"/>
      <c r="F6" s="1312"/>
      <c r="G6" s="1315"/>
      <c r="H6" s="2985" t="s">
        <v>3050</v>
      </c>
    </row>
    <row r="7" spans="1:13" s="796" customFormat="1" ht="20.100000000000001" customHeight="1">
      <c r="A7" s="2978" t="s">
        <v>5056</v>
      </c>
      <c r="B7" s="1316"/>
      <c r="C7" s="1316"/>
      <c r="D7" s="1317"/>
      <c r="E7" s="1318"/>
      <c r="F7" s="1316"/>
      <c r="G7" s="1319"/>
      <c r="H7" s="2986" t="s">
        <v>3051</v>
      </c>
    </row>
    <row r="8" spans="1:13" s="796" customFormat="1" ht="24.95" customHeight="1">
      <c r="A8" s="2979" t="s">
        <v>3052</v>
      </c>
      <c r="B8" s="1473"/>
      <c r="C8" s="1473"/>
      <c r="D8" s="1475"/>
      <c r="E8" s="1472"/>
      <c r="F8" s="1473"/>
      <c r="G8" s="1474"/>
      <c r="H8" s="2987" t="s">
        <v>3053</v>
      </c>
      <c r="M8" s="797"/>
    </row>
    <row r="9" spans="1:13" s="1321" customFormat="1" ht="35.1" customHeight="1">
      <c r="A9" s="2982" t="s">
        <v>299</v>
      </c>
      <c r="B9" s="2982" t="s">
        <v>594</v>
      </c>
      <c r="C9" s="2983" t="s">
        <v>423</v>
      </c>
      <c r="D9" s="2983" t="s">
        <v>2817</v>
      </c>
      <c r="E9" s="2981" t="s">
        <v>183</v>
      </c>
      <c r="F9" s="2988" t="s">
        <v>424</v>
      </c>
      <c r="G9" s="2980" t="s">
        <v>253</v>
      </c>
      <c r="H9" s="2980" t="s">
        <v>254</v>
      </c>
      <c r="I9" s="1320"/>
      <c r="J9" s="1320"/>
    </row>
    <row r="10" spans="1:13" s="160" customFormat="1" ht="49.9" customHeight="1">
      <c r="A10" s="2989" t="s">
        <v>3054</v>
      </c>
      <c r="B10" s="2995" t="s">
        <v>3055</v>
      </c>
      <c r="C10" s="1884" t="s">
        <v>3255</v>
      </c>
      <c r="D10" s="1884"/>
      <c r="E10" s="3004"/>
      <c r="F10" s="1322" t="str">
        <f>IF(C10="نعم","Yes",IF(C10="لا","No",""))</f>
        <v>Yes</v>
      </c>
      <c r="G10" s="2990" t="s">
        <v>3056</v>
      </c>
      <c r="H10" s="2989" t="str">
        <f>A10</f>
        <v>B-6.1.1.1</v>
      </c>
    </row>
    <row r="11" spans="1:13" s="160" customFormat="1" ht="49.9" customHeight="1">
      <c r="A11" s="2989" t="s">
        <v>3057</v>
      </c>
      <c r="B11" s="2996" t="s">
        <v>3058</v>
      </c>
      <c r="C11" s="1884" t="s">
        <v>3264</v>
      </c>
      <c r="D11" s="1884" t="s">
        <v>5059</v>
      </c>
      <c r="E11" s="3004" t="s">
        <v>5060</v>
      </c>
      <c r="F11" s="1322" t="str">
        <f>IF(C11="نعم","Yes",IF(C11="لا","No",""))</f>
        <v>No</v>
      </c>
      <c r="G11" s="2990" t="s">
        <v>3059</v>
      </c>
      <c r="H11" s="2989" t="str">
        <f t="shared" ref="H11:H20" si="0">A11</f>
        <v>B-6.1.1.2</v>
      </c>
    </row>
    <row r="12" spans="1:13" s="157" customFormat="1" ht="49.9" customHeight="1">
      <c r="A12" s="2989" t="s">
        <v>3060</v>
      </c>
      <c r="B12" s="2997" t="s">
        <v>3061</v>
      </c>
      <c r="C12" s="2994" t="s">
        <v>3255</v>
      </c>
      <c r="D12" s="2992"/>
      <c r="E12" s="3004"/>
      <c r="F12" s="1322" t="str">
        <f t="shared" ref="F12:F20" si="1">IF(C12="نعم","Yes",IF(C12="لا","No",""))</f>
        <v>Yes</v>
      </c>
      <c r="G12" s="2991" t="s">
        <v>3062</v>
      </c>
      <c r="H12" s="2989" t="str">
        <f t="shared" si="0"/>
        <v>B-6.1.1.3</v>
      </c>
      <c r="I12" s="1323"/>
      <c r="J12" s="1323"/>
    </row>
    <row r="13" spans="1:13" s="157" customFormat="1" ht="49.9" customHeight="1">
      <c r="A13" s="2989" t="s">
        <v>3063</v>
      </c>
      <c r="B13" s="2997" t="s">
        <v>3064</v>
      </c>
      <c r="C13" s="2994" t="s">
        <v>4021</v>
      </c>
      <c r="D13" s="2993" t="s">
        <v>4022</v>
      </c>
      <c r="E13" s="3004" t="s">
        <v>5061</v>
      </c>
      <c r="F13" s="1322" t="str">
        <f t="shared" si="1"/>
        <v/>
      </c>
      <c r="G13" s="2991" t="s">
        <v>3065</v>
      </c>
      <c r="H13" s="2989" t="str">
        <f t="shared" si="0"/>
        <v>B-6.1.1.4</v>
      </c>
      <c r="I13" s="1323"/>
      <c r="J13" s="1323"/>
    </row>
    <row r="14" spans="1:13" s="157" customFormat="1" ht="49.9" customHeight="1">
      <c r="A14" s="2989" t="s">
        <v>3066</v>
      </c>
      <c r="B14" s="2997" t="s">
        <v>3067</v>
      </c>
      <c r="C14" s="2994" t="s">
        <v>4021</v>
      </c>
      <c r="D14" s="2993" t="s">
        <v>4023</v>
      </c>
      <c r="E14" s="3004" t="s">
        <v>5062</v>
      </c>
      <c r="F14" s="1322" t="str">
        <f t="shared" si="1"/>
        <v/>
      </c>
      <c r="G14" s="2991" t="s">
        <v>3068</v>
      </c>
      <c r="H14" s="2989" t="str">
        <f t="shared" si="0"/>
        <v>B-6.1.1.5</v>
      </c>
      <c r="I14" s="1323"/>
      <c r="J14" s="1323"/>
    </row>
    <row r="15" spans="1:13" s="157" customFormat="1" ht="49.9" customHeight="1">
      <c r="A15" s="2989" t="s">
        <v>3069</v>
      </c>
      <c r="B15" s="2998" t="s">
        <v>3070</v>
      </c>
      <c r="C15" s="2994" t="s">
        <v>4021</v>
      </c>
      <c r="D15" s="2993"/>
      <c r="E15" s="3004"/>
      <c r="F15" s="1322" t="str">
        <f t="shared" si="1"/>
        <v/>
      </c>
      <c r="G15" s="2991" t="s">
        <v>3071</v>
      </c>
      <c r="H15" s="2989" t="str">
        <f t="shared" si="0"/>
        <v>B-6.1.1.6</v>
      </c>
      <c r="I15" s="1323"/>
      <c r="J15" s="1323"/>
    </row>
    <row r="16" spans="1:13" s="157" customFormat="1" ht="49.9" customHeight="1">
      <c r="A16" s="2989" t="s">
        <v>3072</v>
      </c>
      <c r="B16" s="2998" t="s">
        <v>3073</v>
      </c>
      <c r="C16" s="2994" t="s">
        <v>3255</v>
      </c>
      <c r="D16" s="2993"/>
      <c r="E16" s="3004"/>
      <c r="F16" s="1322" t="str">
        <f t="shared" si="1"/>
        <v>Yes</v>
      </c>
      <c r="G16" s="2991" t="s">
        <v>3074</v>
      </c>
      <c r="H16" s="2989" t="str">
        <f t="shared" si="0"/>
        <v>B-6.1.1.7</v>
      </c>
      <c r="I16" s="1323"/>
      <c r="J16" s="1323"/>
    </row>
    <row r="17" spans="1:11" s="157" customFormat="1" ht="49.9" customHeight="1">
      <c r="A17" s="2989" t="s">
        <v>3075</v>
      </c>
      <c r="B17" s="2998" t="s">
        <v>3076</v>
      </c>
      <c r="C17" s="2994"/>
      <c r="D17" s="2992" t="s">
        <v>5063</v>
      </c>
      <c r="E17" s="3004" t="s">
        <v>5064</v>
      </c>
      <c r="F17" s="1322" t="str">
        <f t="shared" si="1"/>
        <v/>
      </c>
      <c r="G17" s="2991" t="s">
        <v>3077</v>
      </c>
      <c r="H17" s="2989" t="str">
        <f t="shared" si="0"/>
        <v>B-6.1.1.8</v>
      </c>
      <c r="I17" s="1323"/>
      <c r="J17" s="1323"/>
      <c r="K17" s="1324"/>
    </row>
    <row r="18" spans="1:11" s="157" customFormat="1" ht="49.9" customHeight="1">
      <c r="A18" s="2989" t="s">
        <v>3078</v>
      </c>
      <c r="B18" s="2998" t="s">
        <v>3079</v>
      </c>
      <c r="C18" s="2994" t="s">
        <v>3255</v>
      </c>
      <c r="D18" s="2993"/>
      <c r="E18" s="3004"/>
      <c r="F18" s="1322" t="str">
        <f t="shared" si="1"/>
        <v>Yes</v>
      </c>
      <c r="G18" s="2991" t="s">
        <v>3080</v>
      </c>
      <c r="H18" s="2989" t="str">
        <f t="shared" si="0"/>
        <v>B-6.1.1.9</v>
      </c>
      <c r="I18" s="1323"/>
      <c r="J18" s="1323"/>
    </row>
    <row r="19" spans="1:11" s="157" customFormat="1" ht="49.9" customHeight="1">
      <c r="A19" s="2989" t="s">
        <v>3081</v>
      </c>
      <c r="B19" s="2998" t="s">
        <v>3082</v>
      </c>
      <c r="C19" s="2994" t="s">
        <v>3255</v>
      </c>
      <c r="D19" s="2993"/>
      <c r="E19" s="3004"/>
      <c r="F19" s="1322" t="str">
        <f t="shared" si="1"/>
        <v>Yes</v>
      </c>
      <c r="G19" s="2991" t="s">
        <v>3083</v>
      </c>
      <c r="H19" s="2989" t="str">
        <f t="shared" si="0"/>
        <v>B-6.1.1.10</v>
      </c>
      <c r="I19" s="1323"/>
      <c r="J19" s="1323"/>
    </row>
    <row r="20" spans="1:11" s="157" customFormat="1" ht="49.9" customHeight="1">
      <c r="A20" s="2989" t="s">
        <v>3084</v>
      </c>
      <c r="B20" s="2998" t="s">
        <v>3085</v>
      </c>
      <c r="C20" s="2994"/>
      <c r="D20" s="2992" t="s">
        <v>4024</v>
      </c>
      <c r="E20" s="3004"/>
      <c r="F20" s="1322" t="str">
        <f t="shared" si="1"/>
        <v/>
      </c>
      <c r="G20" s="2991" t="s">
        <v>3086</v>
      </c>
      <c r="H20" s="2989" t="str">
        <f t="shared" si="0"/>
        <v>B-6.1.1.11</v>
      </c>
      <c r="I20" s="1323"/>
      <c r="J20" s="1323"/>
    </row>
    <row r="21" spans="1:11">
      <c r="A21" s="197" t="s">
        <v>243</v>
      </c>
      <c r="B21" s="197"/>
      <c r="C21" s="197"/>
      <c r="D21" s="1051"/>
      <c r="E21" s="3005"/>
      <c r="F21" s="197"/>
      <c r="G21" s="197"/>
      <c r="H21" s="528" t="s">
        <v>244</v>
      </c>
    </row>
    <row r="22" spans="1:11">
      <c r="A22" s="1325" t="s">
        <v>3087</v>
      </c>
      <c r="B22" s="1325"/>
      <c r="C22" s="1325"/>
      <c r="D22" s="1326"/>
      <c r="E22" s="3006"/>
      <c r="F22" s="1325"/>
      <c r="G22" s="1325"/>
      <c r="H22" s="1325" t="s">
        <v>3088</v>
      </c>
    </row>
    <row r="23" spans="1:11">
      <c r="A23" s="1325" t="s">
        <v>3089</v>
      </c>
      <c r="B23" s="1325"/>
      <c r="C23" s="1325"/>
      <c r="D23" s="1326"/>
      <c r="E23" s="1326"/>
      <c r="F23" s="1325"/>
      <c r="G23" s="1325"/>
      <c r="H23" s="1325" t="s">
        <v>3090</v>
      </c>
    </row>
    <row r="24" spans="1:11" ht="24.95" customHeight="1">
      <c r="A24" s="3001" t="s">
        <v>3091</v>
      </c>
      <c r="B24" s="2999"/>
      <c r="C24" s="2999"/>
      <c r="D24" s="3000"/>
      <c r="E24" s="1471"/>
      <c r="F24" s="738"/>
      <c r="G24" s="738"/>
      <c r="H24" s="739" t="s">
        <v>3092</v>
      </c>
    </row>
    <row r="25" spans="1:11" ht="30" customHeight="1">
      <c r="A25" s="2982" t="s">
        <v>299</v>
      </c>
      <c r="B25" s="2982" t="s">
        <v>594</v>
      </c>
      <c r="C25" s="2983" t="s">
        <v>423</v>
      </c>
      <c r="D25" s="2983" t="s">
        <v>2817</v>
      </c>
      <c r="E25" s="735" t="s">
        <v>183</v>
      </c>
      <c r="F25" s="736" t="s">
        <v>424</v>
      </c>
      <c r="G25" s="734" t="s">
        <v>253</v>
      </c>
      <c r="H25" s="734" t="s">
        <v>254</v>
      </c>
      <c r="I25" s="1323"/>
      <c r="J25" s="1323"/>
    </row>
    <row r="26" spans="1:11" ht="50.1" customHeight="1">
      <c r="A26" s="53" t="s">
        <v>3093</v>
      </c>
      <c r="B26" s="2995" t="s">
        <v>3094</v>
      </c>
      <c r="C26" s="1884" t="s">
        <v>3264</v>
      </c>
      <c r="D26" s="1884" t="s">
        <v>4025</v>
      </c>
      <c r="E26" s="3004" t="s">
        <v>5072</v>
      </c>
      <c r="F26" s="3004" t="s">
        <v>3265</v>
      </c>
      <c r="G26" s="740" t="s">
        <v>3095</v>
      </c>
      <c r="H26" s="741" t="str">
        <f>A26</f>
        <v>B-6.1.2.1</v>
      </c>
      <c r="I26" s="1320"/>
      <c r="J26" s="1320"/>
      <c r="K26" s="796"/>
    </row>
    <row r="27" spans="1:11" ht="50.1" customHeight="1">
      <c r="A27" s="53" t="s">
        <v>3096</v>
      </c>
      <c r="B27" s="2995" t="s">
        <v>3058</v>
      </c>
      <c r="C27" s="1884" t="s">
        <v>3264</v>
      </c>
      <c r="D27" s="1884"/>
      <c r="E27" s="3004"/>
      <c r="F27" s="3004" t="s">
        <v>3265</v>
      </c>
      <c r="G27" s="737" t="s">
        <v>3059</v>
      </c>
      <c r="H27" s="741" t="str">
        <f t="shared" ref="H27:H36" si="2">A27</f>
        <v>B-6.1.2.2</v>
      </c>
      <c r="I27" s="1320"/>
      <c r="J27" s="1320"/>
    </row>
    <row r="28" spans="1:11" ht="50.1" customHeight="1">
      <c r="A28" s="53" t="s">
        <v>3097</v>
      </c>
      <c r="B28" s="2997" t="s">
        <v>3098</v>
      </c>
      <c r="C28" s="2994" t="s">
        <v>4021</v>
      </c>
      <c r="D28" s="2992" t="s">
        <v>5070</v>
      </c>
      <c r="E28" s="3004" t="s">
        <v>5071</v>
      </c>
      <c r="F28" s="3004" t="s">
        <v>5065</v>
      </c>
      <c r="G28" s="1241" t="s">
        <v>3099</v>
      </c>
      <c r="H28" s="741" t="str">
        <f t="shared" si="2"/>
        <v>B-6.1.2.3</v>
      </c>
      <c r="I28" s="1323"/>
      <c r="J28" s="1323"/>
    </row>
    <row r="29" spans="1:11" ht="50.1" customHeight="1">
      <c r="A29" s="53" t="s">
        <v>3100</v>
      </c>
      <c r="B29" s="2997" t="s">
        <v>3064</v>
      </c>
      <c r="C29" s="2994" t="s">
        <v>4021</v>
      </c>
      <c r="D29" s="2993" t="s">
        <v>4026</v>
      </c>
      <c r="E29" s="3004" t="s">
        <v>5069</v>
      </c>
      <c r="F29" s="3004" t="s">
        <v>5065</v>
      </c>
      <c r="G29" s="1241" t="s">
        <v>3065</v>
      </c>
      <c r="H29" s="741" t="str">
        <f t="shared" si="2"/>
        <v>B-6.1.2.4</v>
      </c>
      <c r="I29" s="1323"/>
      <c r="J29" s="1323"/>
    </row>
    <row r="30" spans="1:11" ht="50.1" customHeight="1">
      <c r="A30" s="53" t="s">
        <v>3101</v>
      </c>
      <c r="B30" s="2998" t="s">
        <v>3102</v>
      </c>
      <c r="C30" s="2994" t="s">
        <v>3264</v>
      </c>
      <c r="D30" s="2993" t="s">
        <v>4021</v>
      </c>
      <c r="E30" s="3004" t="s">
        <v>5066</v>
      </c>
      <c r="F30" s="3004" t="s">
        <v>3265</v>
      </c>
      <c r="G30" s="1241" t="s">
        <v>3103</v>
      </c>
      <c r="H30" s="741" t="str">
        <f t="shared" si="2"/>
        <v>B-6.1.2.5</v>
      </c>
      <c r="I30" s="1323"/>
      <c r="J30" s="1323"/>
    </row>
    <row r="31" spans="1:11" ht="50.1" customHeight="1">
      <c r="A31" s="53" t="s">
        <v>3104</v>
      </c>
      <c r="B31" s="2998" t="s">
        <v>3070</v>
      </c>
      <c r="C31" s="2994" t="s">
        <v>3255</v>
      </c>
      <c r="D31" s="2993"/>
      <c r="E31" s="3004"/>
      <c r="F31" s="1322" t="s">
        <v>3256</v>
      </c>
      <c r="G31" s="1241" t="s">
        <v>3105</v>
      </c>
      <c r="H31" s="741" t="str">
        <f t="shared" si="2"/>
        <v>B-6.1.2.6</v>
      </c>
      <c r="I31" s="1323"/>
      <c r="J31" s="1323"/>
    </row>
    <row r="32" spans="1:11" ht="50.1" customHeight="1">
      <c r="A32" s="53" t="s">
        <v>3106</v>
      </c>
      <c r="B32" s="2998" t="s">
        <v>3073</v>
      </c>
      <c r="C32" s="2994" t="s">
        <v>3264</v>
      </c>
      <c r="D32" s="2993"/>
      <c r="E32" s="3004"/>
      <c r="F32" s="3004" t="s">
        <v>3265</v>
      </c>
      <c r="G32" s="1241" t="s">
        <v>3074</v>
      </c>
      <c r="H32" s="741" t="str">
        <f t="shared" si="2"/>
        <v>B-6.1.2.7</v>
      </c>
      <c r="I32" s="1323"/>
      <c r="J32" s="1323"/>
    </row>
    <row r="33" spans="1:10" ht="50.1" customHeight="1">
      <c r="A33" s="53" t="s">
        <v>3107</v>
      </c>
      <c r="B33" s="2998" t="s">
        <v>3076</v>
      </c>
      <c r="C33" s="2994"/>
      <c r="D33" s="2993"/>
      <c r="E33" s="3004"/>
      <c r="F33" s="1322"/>
      <c r="G33" s="1241" t="s">
        <v>3077</v>
      </c>
      <c r="H33" s="741" t="str">
        <f t="shared" si="2"/>
        <v>B-6.1.2.8</v>
      </c>
      <c r="I33" s="1323"/>
      <c r="J33" s="1323"/>
    </row>
    <row r="34" spans="1:10" ht="50.1" customHeight="1">
      <c r="A34" s="53" t="s">
        <v>3108</v>
      </c>
      <c r="B34" s="2998" t="s">
        <v>3079</v>
      </c>
      <c r="C34" s="2994" t="s">
        <v>3255</v>
      </c>
      <c r="D34" s="2993"/>
      <c r="E34" s="3004"/>
      <c r="F34" s="1322" t="s">
        <v>3256</v>
      </c>
      <c r="G34" s="1241" t="s">
        <v>3080</v>
      </c>
      <c r="H34" s="741" t="str">
        <f t="shared" si="2"/>
        <v>B-6.1.2.9</v>
      </c>
      <c r="I34" s="1323"/>
      <c r="J34" s="1323"/>
    </row>
    <row r="35" spans="1:10" ht="50.1" customHeight="1">
      <c r="A35" s="53" t="s">
        <v>3109</v>
      </c>
      <c r="B35" s="2998" t="s">
        <v>3082</v>
      </c>
      <c r="C35" s="2994" t="s">
        <v>4021</v>
      </c>
      <c r="D35" s="2993" t="s">
        <v>4027</v>
      </c>
      <c r="E35" s="3004" t="s">
        <v>5067</v>
      </c>
      <c r="F35" s="1322" t="s">
        <v>5065</v>
      </c>
      <c r="G35" s="1241" t="s">
        <v>3110</v>
      </c>
      <c r="H35" s="741" t="str">
        <f t="shared" si="2"/>
        <v>B-6.1.2.10</v>
      </c>
      <c r="I35" s="1323"/>
      <c r="J35" s="1323"/>
    </row>
    <row r="36" spans="1:10" ht="50.1" customHeight="1">
      <c r="A36" s="53" t="s">
        <v>3111</v>
      </c>
      <c r="B36" s="2998" t="s">
        <v>3085</v>
      </c>
      <c r="C36" s="2994"/>
      <c r="D36" s="2993" t="s">
        <v>4028</v>
      </c>
      <c r="E36" s="3004" t="s">
        <v>5068</v>
      </c>
      <c r="F36" s="1322"/>
      <c r="G36" s="1241" t="s">
        <v>3086</v>
      </c>
      <c r="H36" s="741" t="str">
        <f t="shared" si="2"/>
        <v>B-6.1.2.11</v>
      </c>
      <c r="I36" s="1323"/>
      <c r="J36" s="1323"/>
    </row>
    <row r="37" spans="1:10">
      <c r="A37" s="1051" t="s">
        <v>243</v>
      </c>
      <c r="B37" s="1051"/>
      <c r="C37" s="1051"/>
      <c r="D37" s="1051"/>
      <c r="E37" s="1051"/>
      <c r="F37" s="1051"/>
      <c r="G37" s="1051"/>
      <c r="H37" s="1327" t="s">
        <v>244</v>
      </c>
      <c r="J37" s="102"/>
    </row>
    <row r="38" spans="1:10">
      <c r="A38" s="1328" t="s">
        <v>3112</v>
      </c>
      <c r="B38" s="1325"/>
      <c r="C38" s="1325"/>
      <c r="D38" s="1326"/>
      <c r="E38" s="1326"/>
      <c r="F38" s="1325"/>
      <c r="G38" s="1325"/>
      <c r="H38" s="1325" t="s">
        <v>3088</v>
      </c>
    </row>
    <row r="39" spans="1:10">
      <c r="A39" s="1325" t="s">
        <v>3089</v>
      </c>
      <c r="B39" s="1325"/>
      <c r="C39" s="1325"/>
      <c r="D39" s="1326"/>
      <c r="E39" s="1326"/>
      <c r="F39" s="1325"/>
      <c r="G39" s="1325"/>
      <c r="H39" s="1325" t="s">
        <v>3090</v>
      </c>
    </row>
  </sheetData>
  <mergeCells count="5">
    <mergeCell ref="C5:D5"/>
    <mergeCell ref="C4:D4"/>
    <mergeCell ref="C3:D3"/>
    <mergeCell ref="C2:D2"/>
    <mergeCell ref="C1:D1"/>
  </mergeCells>
  <phoneticPr fontId="75" type="noConversion"/>
  <dataValidations count="1">
    <dataValidation type="list" allowBlank="1" showInputMessage="1" showErrorMessage="1" sqref="C28:C35" xr:uid="{00000000-0002-0000-2300-000001000000}">
      <formula1>$I$12:$I$14</formula1>
    </dataValidation>
  </dataValidations>
  <printOptions horizontalCentered="1"/>
  <pageMargins left="0.23622047244094491" right="0.23622047244094491" top="0.70866141732283472" bottom="0.23622047244094491" header="0.19685039370078741" footer="3.937007874015748E-2"/>
  <pageSetup paperSize="9" scale="53" fitToWidth="2" fitToHeight="2" pageOrder="overThenDown" orientation="landscape" r:id="rId1"/>
  <headerFooter>
    <oddHeader>&amp;L&amp;G&amp;R&amp;G</oddHeader>
    <oddFooter>&amp;R&amp;P of &amp;N</oddFooter>
    <firstFooter>&amp;R&amp;P of &amp;N</firstFooter>
  </headerFooter>
  <rowBreaks count="1" manualBreakCount="1">
    <brk id="23" max="7" man="1"/>
  </rowBreaks>
  <legacyDrawingHF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Y51"/>
  <sheetViews>
    <sheetView rightToLeft="1" view="pageBreakPreview" topLeftCell="K7" zoomScale="80" zoomScaleNormal="85" zoomScaleSheetLayoutView="80" zoomScalePageLayoutView="85" workbookViewId="0">
      <selection activeCell="Q14" sqref="Q14"/>
    </sheetView>
  </sheetViews>
  <sheetFormatPr defaultColWidth="9.140625" defaultRowHeight="12.75"/>
  <cols>
    <col min="1" max="1" width="13.7109375" customWidth="1"/>
    <col min="2" max="3" width="30.7109375" customWidth="1"/>
    <col min="4" max="4" width="25.7109375" customWidth="1"/>
    <col min="5" max="16" width="16.7109375" customWidth="1"/>
    <col min="17" max="18" width="25.7109375" customWidth="1"/>
    <col min="19" max="19" width="30.7109375" customWidth="1"/>
    <col min="20" max="20" width="13.7109375" customWidth="1"/>
  </cols>
  <sheetData>
    <row r="1" spans="1:25" s="429" customFormat="1" ht="25.15" customHeight="1">
      <c r="A1" s="3833" t="s">
        <v>72</v>
      </c>
      <c r="B1" s="3834"/>
      <c r="C1" s="3835"/>
      <c r="D1" s="3013" t="s">
        <v>3490</v>
      </c>
      <c r="E1" s="71"/>
      <c r="F1" s="71"/>
      <c r="G1" s="71"/>
      <c r="H1" s="71"/>
      <c r="I1" s="71"/>
      <c r="J1" s="72"/>
      <c r="K1" s="280"/>
      <c r="L1" s="71"/>
      <c r="M1" s="71"/>
      <c r="N1" s="71"/>
      <c r="O1" s="71"/>
      <c r="P1" s="2984" t="s">
        <v>4259</v>
      </c>
      <c r="Q1" s="336"/>
      <c r="R1" s="279"/>
      <c r="S1" s="279"/>
      <c r="T1" s="2024" t="s">
        <v>816</v>
      </c>
      <c r="U1" s="1689"/>
      <c r="V1" s="1689"/>
      <c r="W1" s="1689"/>
      <c r="X1" s="1689"/>
      <c r="Y1" s="1689"/>
    </row>
    <row r="2" spans="1:25" s="429" customFormat="1" ht="25.15" customHeight="1">
      <c r="A2" s="3833" t="s">
        <v>166</v>
      </c>
      <c r="B2" s="3834"/>
      <c r="C2" s="3835"/>
      <c r="D2" s="3013" t="s">
        <v>4029</v>
      </c>
      <c r="E2" s="71"/>
      <c r="F2" s="71"/>
      <c r="G2" s="71"/>
      <c r="H2" s="71"/>
      <c r="I2" s="71"/>
      <c r="J2" s="72"/>
      <c r="K2" s="280"/>
      <c r="L2" s="71"/>
      <c r="M2" s="71"/>
      <c r="N2" s="71"/>
      <c r="O2" s="71"/>
      <c r="P2" s="2984" t="s">
        <v>5075</v>
      </c>
      <c r="Q2" s="336"/>
      <c r="R2" s="279"/>
      <c r="S2" s="279"/>
      <c r="T2" s="2024" t="s">
        <v>74</v>
      </c>
      <c r="U2" s="1689"/>
      <c r="V2" s="1689"/>
      <c r="W2" s="1689"/>
      <c r="X2" s="1689"/>
      <c r="Y2" s="1689"/>
    </row>
    <row r="3" spans="1:25" s="429" customFormat="1" ht="25.15" customHeight="1">
      <c r="A3" s="3833" t="s">
        <v>167</v>
      </c>
      <c r="B3" s="3834"/>
      <c r="C3" s="3835"/>
      <c r="D3" s="3013" t="s">
        <v>4020</v>
      </c>
      <c r="E3" s="71"/>
      <c r="F3" s="71"/>
      <c r="G3" s="71"/>
      <c r="H3" s="71"/>
      <c r="I3" s="71"/>
      <c r="J3" s="72"/>
      <c r="K3" s="280"/>
      <c r="L3" s="71"/>
      <c r="M3" s="71"/>
      <c r="N3" s="71"/>
      <c r="O3" s="71"/>
      <c r="P3" s="2984" t="s">
        <v>5058</v>
      </c>
      <c r="Q3" s="336"/>
      <c r="R3" s="279"/>
      <c r="S3" s="279"/>
      <c r="T3" s="2024" t="s">
        <v>75</v>
      </c>
      <c r="U3" s="1689"/>
      <c r="V3" s="1689"/>
      <c r="W3" s="1689"/>
      <c r="X3" s="1689"/>
      <c r="Y3" s="1689"/>
    </row>
    <row r="4" spans="1:25" s="429" customFormat="1" ht="25.15" customHeight="1">
      <c r="A4" s="3833" t="s">
        <v>168</v>
      </c>
      <c r="B4" s="3834"/>
      <c r="C4" s="3835"/>
      <c r="D4" s="3014">
        <v>45008</v>
      </c>
      <c r="E4" s="71"/>
      <c r="F4" s="71"/>
      <c r="G4" s="71"/>
      <c r="H4" s="71"/>
      <c r="I4" s="71"/>
      <c r="J4" s="72"/>
      <c r="K4" s="280"/>
      <c r="L4" s="71"/>
      <c r="M4" s="71"/>
      <c r="N4" s="71"/>
      <c r="O4" s="71"/>
      <c r="P4" s="3003">
        <v>45008</v>
      </c>
      <c r="Q4" s="336"/>
      <c r="R4" s="279"/>
      <c r="S4" s="279"/>
      <c r="T4" s="2024" t="s">
        <v>76</v>
      </c>
      <c r="U4" s="1689"/>
      <c r="V4" s="1689"/>
      <c r="W4" s="1689"/>
      <c r="X4" s="1689"/>
      <c r="Y4" s="1689"/>
    </row>
    <row r="5" spans="1:25" s="429" customFormat="1" ht="40.15" customHeight="1">
      <c r="A5" s="3836" t="s">
        <v>169</v>
      </c>
      <c r="B5" s="3837"/>
      <c r="C5" s="3838"/>
      <c r="D5" s="430"/>
      <c r="E5" s="430"/>
      <c r="F5" s="430"/>
      <c r="G5" s="430"/>
      <c r="H5" s="430"/>
      <c r="I5" s="430"/>
      <c r="J5" s="1054"/>
      <c r="K5" s="431"/>
      <c r="L5" s="430"/>
      <c r="M5" s="430"/>
      <c r="N5" s="430"/>
      <c r="O5" s="430"/>
      <c r="P5" s="430"/>
      <c r="Q5" s="432"/>
      <c r="R5" s="433"/>
      <c r="S5" s="433"/>
      <c r="T5" s="2683" t="s">
        <v>78</v>
      </c>
      <c r="U5" s="1689"/>
      <c r="V5" s="1689"/>
      <c r="W5" s="1689"/>
      <c r="X5" s="1689"/>
      <c r="Y5" s="1689"/>
    </row>
    <row r="6" spans="1:25" s="429" customFormat="1" ht="18">
      <c r="A6" s="3007" t="s">
        <v>3049</v>
      </c>
      <c r="B6" s="3008"/>
      <c r="C6" s="3008"/>
      <c r="D6" s="434"/>
      <c r="E6" s="434"/>
      <c r="F6" s="434"/>
      <c r="G6" s="434"/>
      <c r="H6" s="434"/>
      <c r="I6" s="434"/>
      <c r="J6" s="435"/>
      <c r="K6" s="1055"/>
      <c r="L6" s="434"/>
      <c r="M6" s="434"/>
      <c r="N6" s="434"/>
      <c r="O6" s="434"/>
      <c r="P6" s="434"/>
      <c r="Q6" s="434"/>
      <c r="R6" s="434"/>
      <c r="S6" s="434"/>
      <c r="T6" s="3027" t="s">
        <v>3050</v>
      </c>
      <c r="U6" s="1689"/>
      <c r="V6" s="1689"/>
      <c r="W6" s="1689"/>
      <c r="X6" s="1689"/>
      <c r="Y6" s="1689"/>
    </row>
    <row r="7" spans="1:25" s="795" customFormat="1" ht="20.100000000000001" customHeight="1">
      <c r="A7" s="3009" t="s">
        <v>3113</v>
      </c>
      <c r="B7" s="3010"/>
      <c r="C7" s="3010"/>
      <c r="D7" s="792"/>
      <c r="E7" s="792"/>
      <c r="F7" s="792"/>
      <c r="G7" s="792"/>
      <c r="H7" s="792"/>
      <c r="I7" s="792"/>
      <c r="J7" s="791"/>
      <c r="K7" s="794"/>
      <c r="L7" s="792"/>
      <c r="M7" s="792"/>
      <c r="N7" s="792"/>
      <c r="O7" s="793"/>
      <c r="P7" s="794"/>
      <c r="Q7" s="792"/>
      <c r="R7" s="792"/>
      <c r="S7" s="793"/>
      <c r="T7" s="2986" t="s">
        <v>3114</v>
      </c>
      <c r="U7" s="1690"/>
      <c r="V7" s="1690"/>
      <c r="W7" s="1690"/>
      <c r="X7" s="1690"/>
      <c r="Y7" s="1690"/>
    </row>
    <row r="8" spans="1:25" s="157" customFormat="1" ht="24.95" customHeight="1">
      <c r="A8" s="3011" t="s">
        <v>3115</v>
      </c>
      <c r="B8" s="3012"/>
      <c r="C8" s="3012"/>
      <c r="D8" s="799"/>
      <c r="E8" s="799"/>
      <c r="F8" s="799"/>
      <c r="G8" s="1052"/>
      <c r="H8" s="1052"/>
      <c r="I8" s="798"/>
      <c r="J8" s="802"/>
      <c r="K8" s="800"/>
      <c r="L8" s="798"/>
      <c r="M8" s="799"/>
      <c r="N8" s="801"/>
      <c r="O8" s="801"/>
      <c r="P8" s="801"/>
      <c r="Q8" s="801"/>
      <c r="R8" s="801"/>
      <c r="S8" s="798"/>
      <c r="T8" s="3028" t="s">
        <v>3116</v>
      </c>
    </row>
    <row r="9" spans="1:25" s="439" customFormat="1" ht="42.75" customHeight="1">
      <c r="A9" s="3015" t="s">
        <v>174</v>
      </c>
      <c r="B9" s="2269" t="s">
        <v>5073</v>
      </c>
      <c r="C9" s="2269" t="s">
        <v>3117</v>
      </c>
      <c r="D9" s="2329" t="s">
        <v>3118</v>
      </c>
      <c r="E9" s="2329" t="s">
        <v>227</v>
      </c>
      <c r="F9" s="2329" t="s">
        <v>557</v>
      </c>
      <c r="G9" s="2329" t="s">
        <v>2199</v>
      </c>
      <c r="H9" s="2329" t="s">
        <v>3119</v>
      </c>
      <c r="I9" s="2269" t="s">
        <v>5074</v>
      </c>
      <c r="J9" s="2329" t="s">
        <v>182</v>
      </c>
      <c r="K9" s="437" t="s">
        <v>183</v>
      </c>
      <c r="L9" s="921" t="s">
        <v>3120</v>
      </c>
      <c r="M9" s="437" t="s">
        <v>1008</v>
      </c>
      <c r="N9" s="437" t="s">
        <v>2201</v>
      </c>
      <c r="O9" s="437" t="s">
        <v>1009</v>
      </c>
      <c r="P9" s="437" t="s">
        <v>560</v>
      </c>
      <c r="Q9" s="437" t="s">
        <v>3121</v>
      </c>
      <c r="R9" s="437" t="s">
        <v>3122</v>
      </c>
      <c r="S9" s="437" t="s">
        <v>3123</v>
      </c>
      <c r="T9" s="610" t="s">
        <v>190</v>
      </c>
      <c r="U9" s="1691"/>
      <c r="V9" s="1691"/>
      <c r="W9" s="1691"/>
      <c r="X9" s="1691"/>
      <c r="Y9" s="1691"/>
    </row>
    <row r="10" spans="1:25" s="429" customFormat="1" ht="120">
      <c r="A10" s="3016" t="s">
        <v>3124</v>
      </c>
      <c r="B10" s="3022" t="s">
        <v>4030</v>
      </c>
      <c r="C10" s="3019" t="s">
        <v>4031</v>
      </c>
      <c r="D10" s="3026" t="s">
        <v>4032</v>
      </c>
      <c r="E10" s="3024" t="s">
        <v>4033</v>
      </c>
      <c r="F10" s="3024">
        <v>2</v>
      </c>
      <c r="G10" s="3024">
        <v>12000</v>
      </c>
      <c r="H10" s="3024">
        <v>24000</v>
      </c>
      <c r="I10" s="1742">
        <v>1</v>
      </c>
      <c r="J10" s="612"/>
      <c r="K10" s="1693"/>
      <c r="L10" s="1742">
        <v>1</v>
      </c>
      <c r="M10" s="3024">
        <v>24000</v>
      </c>
      <c r="N10" s="3024">
        <v>12000</v>
      </c>
      <c r="O10" s="3024">
        <v>2</v>
      </c>
      <c r="P10" s="3024" t="s">
        <v>4033</v>
      </c>
      <c r="Q10" s="3026" t="s">
        <v>4032</v>
      </c>
      <c r="R10" s="3025" t="s">
        <v>5076</v>
      </c>
      <c r="S10" s="3022" t="s">
        <v>4030</v>
      </c>
      <c r="T10" s="3016" t="str">
        <f>A10</f>
        <v xml:space="preserve"> B-6.2.1.1</v>
      </c>
      <c r="U10" s="1689"/>
      <c r="V10" s="1689"/>
      <c r="W10" s="1689"/>
      <c r="X10" s="1689"/>
      <c r="Y10" s="1689"/>
    </row>
    <row r="11" spans="1:25" s="443" customFormat="1" ht="105">
      <c r="A11" s="3016" t="s">
        <v>3125</v>
      </c>
      <c r="B11" s="3022" t="s">
        <v>4034</v>
      </c>
      <c r="C11" s="3019" t="s">
        <v>4031</v>
      </c>
      <c r="D11" s="3026" t="s">
        <v>4035</v>
      </c>
      <c r="E11" s="3024" t="s">
        <v>4033</v>
      </c>
      <c r="F11" s="3024">
        <v>2</v>
      </c>
      <c r="G11" s="3024">
        <v>10000</v>
      </c>
      <c r="H11" s="3024">
        <v>20000</v>
      </c>
      <c r="I11" s="1742">
        <v>2</v>
      </c>
      <c r="J11" s="612"/>
      <c r="K11" s="1693"/>
      <c r="L11" s="1742">
        <v>2</v>
      </c>
      <c r="M11" s="3024">
        <v>20000</v>
      </c>
      <c r="N11" s="3024">
        <v>10000</v>
      </c>
      <c r="O11" s="3024">
        <v>2</v>
      </c>
      <c r="P11" s="3024" t="s">
        <v>4033</v>
      </c>
      <c r="Q11" s="3026" t="s">
        <v>4035</v>
      </c>
      <c r="R11" s="3025" t="s">
        <v>5076</v>
      </c>
      <c r="S11" s="3022" t="s">
        <v>4034</v>
      </c>
      <c r="T11" s="3016" t="str">
        <f t="shared" ref="T11:T25" si="0">A11</f>
        <v xml:space="preserve"> B-6.2.1.2</v>
      </c>
    </row>
    <row r="12" spans="1:25" s="443" customFormat="1" ht="49.9" customHeight="1">
      <c r="A12" s="3016" t="s">
        <v>3126</v>
      </c>
      <c r="B12" s="3032" t="s">
        <v>4036</v>
      </c>
      <c r="C12" s="3031" t="s">
        <v>4031</v>
      </c>
      <c r="D12" s="3024" t="s">
        <v>4037</v>
      </c>
      <c r="E12" s="3024" t="s">
        <v>4033</v>
      </c>
      <c r="F12" s="3024">
        <v>4</v>
      </c>
      <c r="G12" s="3024">
        <v>4000</v>
      </c>
      <c r="H12" s="3024">
        <v>16000</v>
      </c>
      <c r="I12" s="1742">
        <v>2</v>
      </c>
      <c r="J12" s="612"/>
      <c r="K12" s="1692"/>
      <c r="L12" s="1742">
        <v>2</v>
      </c>
      <c r="M12" s="3024">
        <v>16000</v>
      </c>
      <c r="N12" s="3024">
        <v>4000</v>
      </c>
      <c r="O12" s="3024">
        <v>4</v>
      </c>
      <c r="P12" s="3024" t="s">
        <v>4033</v>
      </c>
      <c r="Q12" s="3024" t="s">
        <v>4037</v>
      </c>
      <c r="R12" s="3025" t="s">
        <v>5076</v>
      </c>
      <c r="S12" s="3032" t="s">
        <v>4036</v>
      </c>
      <c r="T12" s="3016" t="str">
        <f t="shared" si="0"/>
        <v xml:space="preserve"> B-6.2.1.3</v>
      </c>
    </row>
    <row r="13" spans="1:25" s="443" customFormat="1" ht="49.9" customHeight="1">
      <c r="A13" s="3016" t="s">
        <v>3127</v>
      </c>
      <c r="B13" s="3023" t="s">
        <v>4038</v>
      </c>
      <c r="C13" s="3020" t="s">
        <v>4031</v>
      </c>
      <c r="D13" s="3024" t="s">
        <v>4039</v>
      </c>
      <c r="E13" s="3024" t="s">
        <v>4033</v>
      </c>
      <c r="F13" s="3024">
        <v>2</v>
      </c>
      <c r="G13" s="3024">
        <v>2000</v>
      </c>
      <c r="H13" s="3024">
        <v>4000</v>
      </c>
      <c r="I13" s="1742">
        <v>2</v>
      </c>
      <c r="J13" s="612"/>
      <c r="K13" s="1692"/>
      <c r="L13" s="1742">
        <v>2</v>
      </c>
      <c r="M13" s="3024">
        <v>4000</v>
      </c>
      <c r="N13" s="3024">
        <v>2000</v>
      </c>
      <c r="O13" s="3024">
        <v>2</v>
      </c>
      <c r="P13" s="3024" t="s">
        <v>4033</v>
      </c>
      <c r="Q13" s="3024" t="s">
        <v>4039</v>
      </c>
      <c r="R13" s="3025" t="s">
        <v>5076</v>
      </c>
      <c r="S13" s="3023" t="s">
        <v>4038</v>
      </c>
      <c r="T13" s="3016" t="str">
        <f t="shared" si="0"/>
        <v xml:space="preserve"> B-6.2.1.4</v>
      </c>
    </row>
    <row r="14" spans="1:25" s="443" customFormat="1" ht="60" customHeight="1">
      <c r="A14" s="3016" t="s">
        <v>3128</v>
      </c>
      <c r="B14" s="3022" t="s">
        <v>4040</v>
      </c>
      <c r="C14" s="3020" t="s">
        <v>4031</v>
      </c>
      <c r="D14" s="3024" t="s">
        <v>4039</v>
      </c>
      <c r="E14" s="3024" t="s">
        <v>4033</v>
      </c>
      <c r="F14" s="3024">
        <v>5</v>
      </c>
      <c r="G14" s="3024">
        <v>10000</v>
      </c>
      <c r="H14" s="3024">
        <v>50000</v>
      </c>
      <c r="I14" s="1742">
        <v>1</v>
      </c>
      <c r="J14" s="612"/>
      <c r="K14" s="1692"/>
      <c r="L14" s="1742">
        <v>1</v>
      </c>
      <c r="M14" s="3024">
        <v>50000</v>
      </c>
      <c r="N14" s="3024">
        <v>10000</v>
      </c>
      <c r="O14" s="3024">
        <v>5</v>
      </c>
      <c r="P14" s="3024" t="s">
        <v>4033</v>
      </c>
      <c r="Q14" s="3024" t="s">
        <v>4039</v>
      </c>
      <c r="R14" s="3025" t="s">
        <v>5076</v>
      </c>
      <c r="S14" s="3022" t="s">
        <v>4040</v>
      </c>
      <c r="T14" s="3016" t="str">
        <f t="shared" si="0"/>
        <v xml:space="preserve"> B-6.2.1.5</v>
      </c>
    </row>
    <row r="15" spans="1:25" s="443" customFormat="1" ht="60" customHeight="1">
      <c r="A15" s="3016" t="s">
        <v>3129</v>
      </c>
      <c r="B15" s="3022" t="s">
        <v>4041</v>
      </c>
      <c r="C15" s="3020" t="s">
        <v>4031</v>
      </c>
      <c r="D15" s="3024" t="s">
        <v>4039</v>
      </c>
      <c r="E15" s="3024" t="s">
        <v>4033</v>
      </c>
      <c r="F15" s="3024">
        <v>4</v>
      </c>
      <c r="G15" s="3024">
        <v>200</v>
      </c>
      <c r="H15" s="3024">
        <v>800</v>
      </c>
      <c r="I15" s="1742">
        <v>1</v>
      </c>
      <c r="J15" s="612"/>
      <c r="K15" s="1692"/>
      <c r="L15" s="1742">
        <v>1</v>
      </c>
      <c r="M15" s="3024">
        <v>800</v>
      </c>
      <c r="N15" s="3024">
        <v>200</v>
      </c>
      <c r="O15" s="3024">
        <v>4</v>
      </c>
      <c r="P15" s="3024" t="s">
        <v>4033</v>
      </c>
      <c r="Q15" s="3024" t="s">
        <v>4039</v>
      </c>
      <c r="R15" s="3025" t="s">
        <v>5076</v>
      </c>
      <c r="S15" s="3022" t="s">
        <v>4041</v>
      </c>
      <c r="T15" s="3016" t="str">
        <f t="shared" si="0"/>
        <v xml:space="preserve"> B-6.2.1.6</v>
      </c>
    </row>
    <row r="16" spans="1:25" s="443" customFormat="1" ht="60" customHeight="1">
      <c r="A16" s="3016" t="s">
        <v>3130</v>
      </c>
      <c r="B16" s="3022" t="s">
        <v>4042</v>
      </c>
      <c r="C16" s="3020" t="s">
        <v>4031</v>
      </c>
      <c r="D16" s="3024" t="s">
        <v>4039</v>
      </c>
      <c r="E16" s="3024" t="s">
        <v>4033</v>
      </c>
      <c r="F16" s="3024">
        <v>4</v>
      </c>
      <c r="G16" s="3024">
        <v>100</v>
      </c>
      <c r="H16" s="3024">
        <v>400</v>
      </c>
      <c r="I16" s="1742">
        <v>1</v>
      </c>
      <c r="J16" s="612"/>
      <c r="K16" s="1692"/>
      <c r="L16" s="1742">
        <v>1</v>
      </c>
      <c r="M16" s="3024">
        <v>400</v>
      </c>
      <c r="N16" s="3024">
        <v>100</v>
      </c>
      <c r="O16" s="3024">
        <v>4</v>
      </c>
      <c r="P16" s="3024" t="s">
        <v>4033</v>
      </c>
      <c r="Q16" s="3024" t="s">
        <v>4039</v>
      </c>
      <c r="R16" s="3025" t="s">
        <v>5076</v>
      </c>
      <c r="S16" s="3022" t="s">
        <v>4042</v>
      </c>
      <c r="T16" s="3016" t="str">
        <f t="shared" si="0"/>
        <v xml:space="preserve"> B-6.2.1.7</v>
      </c>
    </row>
    <row r="17" spans="1:25" s="443" customFormat="1" ht="60" customHeight="1">
      <c r="A17" s="3016" t="s">
        <v>3131</v>
      </c>
      <c r="B17" s="3022" t="s">
        <v>4043</v>
      </c>
      <c r="C17" s="3020" t="s">
        <v>4031</v>
      </c>
      <c r="D17" s="3024" t="s">
        <v>4039</v>
      </c>
      <c r="E17" s="3024" t="s">
        <v>4033</v>
      </c>
      <c r="F17" s="3024">
        <v>5</v>
      </c>
      <c r="G17" s="3024">
        <v>100</v>
      </c>
      <c r="H17" s="3024">
        <v>500</v>
      </c>
      <c r="I17" s="1742">
        <v>1</v>
      </c>
      <c r="J17" s="612"/>
      <c r="K17" s="1692"/>
      <c r="L17" s="1742">
        <v>1</v>
      </c>
      <c r="M17" s="3024">
        <v>500</v>
      </c>
      <c r="N17" s="3024">
        <v>100</v>
      </c>
      <c r="O17" s="3024">
        <v>5</v>
      </c>
      <c r="P17" s="3024" t="s">
        <v>4033</v>
      </c>
      <c r="Q17" s="3024" t="s">
        <v>4039</v>
      </c>
      <c r="R17" s="3025" t="s">
        <v>5076</v>
      </c>
      <c r="S17" s="3022" t="s">
        <v>4043</v>
      </c>
      <c r="T17" s="3016" t="str">
        <f t="shared" si="0"/>
        <v xml:space="preserve"> B-6.2.1.8</v>
      </c>
    </row>
    <row r="18" spans="1:25" s="429" customFormat="1" ht="60" customHeight="1">
      <c r="A18" s="3016" t="s">
        <v>3132</v>
      </c>
      <c r="B18" s="3022" t="s">
        <v>4044</v>
      </c>
      <c r="C18" s="3020" t="s">
        <v>4031</v>
      </c>
      <c r="D18" s="3024" t="s">
        <v>4039</v>
      </c>
      <c r="E18" s="3024" t="s">
        <v>4033</v>
      </c>
      <c r="F18" s="3024">
        <v>3</v>
      </c>
      <c r="G18" s="3024">
        <v>200</v>
      </c>
      <c r="H18" s="3024">
        <v>600</v>
      </c>
      <c r="I18" s="1742">
        <v>1</v>
      </c>
      <c r="J18" s="612"/>
      <c r="K18" s="1692"/>
      <c r="L18" s="1742">
        <v>1</v>
      </c>
      <c r="M18" s="3024">
        <v>600</v>
      </c>
      <c r="N18" s="3024">
        <v>200</v>
      </c>
      <c r="O18" s="3024">
        <v>3</v>
      </c>
      <c r="P18" s="3024" t="s">
        <v>4033</v>
      </c>
      <c r="Q18" s="3024" t="s">
        <v>4039</v>
      </c>
      <c r="R18" s="3025" t="s">
        <v>5076</v>
      </c>
      <c r="S18" s="3022" t="s">
        <v>4044</v>
      </c>
      <c r="T18" s="3016" t="str">
        <f t="shared" si="0"/>
        <v xml:space="preserve"> B-6.2.1.9</v>
      </c>
      <c r="U18" s="1689"/>
      <c r="V18" s="1689"/>
      <c r="W18" s="1689"/>
      <c r="X18" s="1689"/>
      <c r="Y18" s="1689"/>
    </row>
    <row r="19" spans="1:25" s="439" customFormat="1" ht="42.75" customHeight="1">
      <c r="A19" s="3033" t="s">
        <v>174</v>
      </c>
      <c r="B19" s="2265" t="s">
        <v>5077</v>
      </c>
      <c r="C19" s="2265" t="s">
        <v>3117</v>
      </c>
      <c r="D19" s="3029" t="s">
        <v>3118</v>
      </c>
      <c r="E19" s="3029" t="s">
        <v>227</v>
      </c>
      <c r="F19" s="3029" t="s">
        <v>557</v>
      </c>
      <c r="G19" s="3029" t="s">
        <v>2199</v>
      </c>
      <c r="H19" s="3029" t="s">
        <v>3119</v>
      </c>
      <c r="I19" s="2265" t="s">
        <v>5078</v>
      </c>
      <c r="J19" s="3029" t="s">
        <v>182</v>
      </c>
      <c r="K19" s="437" t="s">
        <v>183</v>
      </c>
      <c r="L19" s="921" t="s">
        <v>3120</v>
      </c>
      <c r="M19" s="437" t="s">
        <v>1008</v>
      </c>
      <c r="N19" s="437" t="s">
        <v>2201</v>
      </c>
      <c r="O19" s="437" t="s">
        <v>1009</v>
      </c>
      <c r="P19" s="437" t="s">
        <v>560</v>
      </c>
      <c r="Q19" s="437" t="s">
        <v>3121</v>
      </c>
      <c r="R19" s="437" t="s">
        <v>3122</v>
      </c>
      <c r="S19" s="437" t="s">
        <v>3123</v>
      </c>
      <c r="T19" s="610" t="s">
        <v>190</v>
      </c>
      <c r="U19" s="1691"/>
      <c r="V19" s="1691"/>
      <c r="W19" s="1691"/>
      <c r="X19" s="1691"/>
      <c r="Y19" s="1691"/>
    </row>
    <row r="20" spans="1:25" s="429" customFormat="1" ht="49.9" customHeight="1">
      <c r="A20" s="3016" t="s">
        <v>3133</v>
      </c>
      <c r="B20" s="1433"/>
      <c r="C20" s="1433"/>
      <c r="D20" s="400"/>
      <c r="E20" s="400"/>
      <c r="F20" s="400"/>
      <c r="G20" s="400"/>
      <c r="H20" s="400"/>
      <c r="I20" s="722"/>
      <c r="J20" s="613"/>
      <c r="K20" s="1692"/>
      <c r="L20" s="611" t="str">
        <f t="shared" ref="L20:L24" si="1">IF(I20&gt;0,I20,"")</f>
        <v/>
      </c>
      <c r="M20" s="400"/>
      <c r="N20" s="400"/>
      <c r="O20" s="400"/>
      <c r="P20" s="400"/>
      <c r="Q20" s="400"/>
      <c r="R20" s="400"/>
      <c r="S20" s="400"/>
      <c r="T20" s="3016" t="str">
        <f t="shared" si="0"/>
        <v xml:space="preserve"> B-6.2.1.10</v>
      </c>
      <c r="U20" s="1689"/>
      <c r="V20" s="1689"/>
      <c r="W20" s="1689"/>
      <c r="X20" s="1689"/>
      <c r="Y20" s="1689"/>
    </row>
    <row r="21" spans="1:25" s="429" customFormat="1" ht="49.9" customHeight="1">
      <c r="A21" s="3016" t="s">
        <v>3134</v>
      </c>
      <c r="B21" s="444"/>
      <c r="C21" s="444"/>
      <c r="D21" s="449"/>
      <c r="E21" s="449"/>
      <c r="F21" s="449"/>
      <c r="G21" s="450"/>
      <c r="H21" s="450"/>
      <c r="I21" s="722"/>
      <c r="J21" s="612"/>
      <c r="K21" s="1692"/>
      <c r="L21" s="611" t="str">
        <f t="shared" si="1"/>
        <v/>
      </c>
      <c r="M21" s="449"/>
      <c r="N21" s="450"/>
      <c r="O21" s="450"/>
      <c r="P21" s="450"/>
      <c r="Q21" s="450"/>
      <c r="R21" s="450"/>
      <c r="S21" s="450"/>
      <c r="T21" s="3016" t="str">
        <f t="shared" si="0"/>
        <v xml:space="preserve"> B-6.2.1.11</v>
      </c>
      <c r="U21" s="1689"/>
      <c r="V21" s="1689"/>
      <c r="W21" s="1689"/>
      <c r="X21" s="1689"/>
      <c r="Y21" s="1689"/>
    </row>
    <row r="22" spans="1:25" s="429" customFormat="1" ht="49.9" customHeight="1">
      <c r="A22" s="3016" t="s">
        <v>3135</v>
      </c>
      <c r="B22" s="1432"/>
      <c r="C22" s="1432"/>
      <c r="D22" s="449"/>
      <c r="E22" s="449"/>
      <c r="F22" s="449"/>
      <c r="G22" s="450"/>
      <c r="H22" s="450"/>
      <c r="I22" s="722"/>
      <c r="J22" s="612"/>
      <c r="K22" s="1692"/>
      <c r="L22" s="611" t="str">
        <f t="shared" si="1"/>
        <v/>
      </c>
      <c r="M22" s="449"/>
      <c r="N22" s="450"/>
      <c r="O22" s="450"/>
      <c r="P22" s="450"/>
      <c r="Q22" s="450"/>
      <c r="R22" s="450"/>
      <c r="S22" s="450"/>
      <c r="T22" s="3016" t="str">
        <f t="shared" si="0"/>
        <v xml:space="preserve"> B-6.2.1.12</v>
      </c>
      <c r="U22" s="1689"/>
      <c r="V22" s="1689"/>
      <c r="W22" s="1689"/>
      <c r="X22" s="1689"/>
      <c r="Y22" s="1689"/>
    </row>
    <row r="23" spans="1:25" s="429" customFormat="1" ht="49.9" customHeight="1">
      <c r="A23" s="3016" t="s">
        <v>3136</v>
      </c>
      <c r="B23" s="1432"/>
      <c r="C23" s="1432"/>
      <c r="D23" s="441"/>
      <c r="E23" s="441"/>
      <c r="F23" s="441"/>
      <c r="G23" s="448"/>
      <c r="H23" s="448"/>
      <c r="I23" s="722"/>
      <c r="J23" s="612"/>
      <c r="K23" s="1692"/>
      <c r="L23" s="611" t="str">
        <f t="shared" si="1"/>
        <v/>
      </c>
      <c r="M23" s="441"/>
      <c r="N23" s="448"/>
      <c r="O23" s="448"/>
      <c r="P23" s="448"/>
      <c r="Q23" s="448"/>
      <c r="R23" s="448"/>
      <c r="S23" s="448"/>
      <c r="T23" s="3016" t="str">
        <f t="shared" si="0"/>
        <v xml:space="preserve"> B-6.2.1.13</v>
      </c>
      <c r="U23" s="1689"/>
      <c r="V23" s="1689"/>
      <c r="W23" s="1689"/>
      <c r="X23" s="1689"/>
      <c r="Y23" s="1689"/>
    </row>
    <row r="24" spans="1:25" s="429" customFormat="1" ht="49.9" customHeight="1">
      <c r="A24" s="3016" t="s">
        <v>3137</v>
      </c>
      <c r="B24" s="1432"/>
      <c r="C24" s="1432"/>
      <c r="D24" s="441"/>
      <c r="E24" s="441"/>
      <c r="F24" s="441"/>
      <c r="G24" s="448"/>
      <c r="H24" s="448"/>
      <c r="I24" s="722"/>
      <c r="J24" s="612"/>
      <c r="K24" s="1692"/>
      <c r="L24" s="611" t="str">
        <f t="shared" si="1"/>
        <v/>
      </c>
      <c r="M24" s="441"/>
      <c r="N24" s="448"/>
      <c r="O24" s="448"/>
      <c r="P24" s="448"/>
      <c r="Q24" s="448"/>
      <c r="R24" s="448"/>
      <c r="S24" s="448"/>
      <c r="T24" s="3016" t="str">
        <f t="shared" si="0"/>
        <v xml:space="preserve"> B-6.2.1.14</v>
      </c>
      <c r="U24" s="1689"/>
      <c r="V24" s="1689"/>
      <c r="W24" s="1689"/>
      <c r="X24" s="1689"/>
      <c r="Y24" s="1689"/>
    </row>
    <row r="25" spans="1:25" s="429" customFormat="1" ht="49.9" customHeight="1">
      <c r="A25" s="3016" t="s">
        <v>3138</v>
      </c>
      <c r="B25" s="1432"/>
      <c r="C25" s="1432"/>
      <c r="D25" s="441"/>
      <c r="E25" s="441"/>
      <c r="F25" s="441"/>
      <c r="G25" s="448"/>
      <c r="H25" s="448"/>
      <c r="I25" s="722"/>
      <c r="J25" s="612"/>
      <c r="K25" s="1692"/>
      <c r="L25" s="611" t="str">
        <f>IF(I25&gt;0,I25,"")</f>
        <v/>
      </c>
      <c r="M25" s="441"/>
      <c r="N25" s="448"/>
      <c r="O25" s="448"/>
      <c r="P25" s="448"/>
      <c r="Q25" s="448"/>
      <c r="R25" s="448"/>
      <c r="S25" s="448"/>
      <c r="T25" s="3016" t="str">
        <f t="shared" si="0"/>
        <v xml:space="preserve"> B-6.2.1.15</v>
      </c>
      <c r="U25" s="1689"/>
      <c r="V25" s="1689"/>
      <c r="W25" s="1689"/>
      <c r="X25" s="1689"/>
      <c r="Y25" s="1689"/>
    </row>
    <row r="26" spans="1:25" ht="11.45" customHeight="1">
      <c r="A26" s="1059" t="s">
        <v>243</v>
      </c>
      <c r="B26" s="399"/>
      <c r="C26" s="399"/>
      <c r="D26" s="399"/>
      <c r="E26" s="399"/>
      <c r="F26" s="399"/>
      <c r="G26" s="399"/>
      <c r="H26" s="399"/>
      <c r="I26" s="399"/>
      <c r="J26" s="451"/>
      <c r="K26" s="399"/>
      <c r="L26" s="399"/>
      <c r="M26" s="399"/>
      <c r="N26" s="399"/>
      <c r="O26" s="399"/>
      <c r="P26" s="399"/>
      <c r="Q26" s="399"/>
      <c r="R26" s="399"/>
      <c r="S26" s="399"/>
      <c r="T26" s="451" t="s">
        <v>244</v>
      </c>
    </row>
    <row r="27" spans="1:25" ht="18" customHeight="1">
      <c r="A27" s="1434" t="s">
        <v>3139</v>
      </c>
      <c r="B27" s="1436"/>
      <c r="C27" s="1435"/>
      <c r="E27" s="1060"/>
      <c r="J27" s="1058"/>
      <c r="T27" s="1061" t="s">
        <v>3140</v>
      </c>
    </row>
    <row r="28" spans="1:25" ht="18" customHeight="1">
      <c r="A28" s="884" t="s">
        <v>1399</v>
      </c>
      <c r="B28" s="201"/>
      <c r="C28" s="201"/>
      <c r="D28" s="84"/>
      <c r="E28" s="107"/>
      <c r="F28" s="80"/>
      <c r="G28" s="80"/>
      <c r="H28" s="80"/>
      <c r="I28" s="107"/>
      <c r="J28" s="107"/>
      <c r="K28" s="108"/>
      <c r="L28" s="202"/>
      <c r="M28" s="202"/>
      <c r="N28" s="108"/>
      <c r="O28" s="201"/>
      <c r="P28" s="107"/>
      <c r="Q28" s="80"/>
      <c r="R28" s="80"/>
      <c r="S28" s="80"/>
      <c r="T28" s="80" t="s">
        <v>1400</v>
      </c>
    </row>
    <row r="29" spans="1:25" s="36" customFormat="1" ht="24.95" customHeight="1">
      <c r="A29" s="3034" t="s">
        <v>3141</v>
      </c>
      <c r="B29" s="3035"/>
      <c r="C29" s="3035"/>
      <c r="D29" s="3036"/>
      <c r="E29" s="3036"/>
      <c r="F29" s="3036"/>
      <c r="G29" s="3037"/>
      <c r="H29" s="3037"/>
      <c r="I29" s="3035"/>
      <c r="J29" s="3038"/>
      <c r="K29" s="800"/>
      <c r="L29" s="798"/>
      <c r="M29" s="799"/>
      <c r="N29" s="801"/>
      <c r="O29" s="801"/>
      <c r="P29" s="801"/>
      <c r="Q29" s="801"/>
      <c r="R29" s="801"/>
      <c r="S29" s="798"/>
      <c r="T29" s="802" t="s">
        <v>3142</v>
      </c>
    </row>
    <row r="30" spans="1:25" ht="45">
      <c r="A30" s="3039" t="s">
        <v>174</v>
      </c>
      <c r="B30" s="3040" t="s">
        <v>5030</v>
      </c>
      <c r="C30" s="2269" t="s">
        <v>3117</v>
      </c>
      <c r="D30" s="3040" t="s">
        <v>3118</v>
      </c>
      <c r="E30" s="3040" t="s">
        <v>227</v>
      </c>
      <c r="F30" s="3041" t="s">
        <v>557</v>
      </c>
      <c r="G30" s="2329" t="s">
        <v>2199</v>
      </c>
      <c r="H30" s="2329" t="s">
        <v>3119</v>
      </c>
      <c r="I30" s="3042" t="s">
        <v>5079</v>
      </c>
      <c r="J30" s="3040" t="s">
        <v>182</v>
      </c>
      <c r="K30" s="436" t="s">
        <v>183</v>
      </c>
      <c r="L30" s="438" t="s">
        <v>3120</v>
      </c>
      <c r="M30" s="437" t="s">
        <v>1008</v>
      </c>
      <c r="N30" s="437" t="s">
        <v>2201</v>
      </c>
      <c r="O30" s="860" t="s">
        <v>1009</v>
      </c>
      <c r="P30" s="436" t="s">
        <v>560</v>
      </c>
      <c r="Q30" s="436" t="s">
        <v>3121</v>
      </c>
      <c r="R30" s="436" t="s">
        <v>3122</v>
      </c>
      <c r="S30" s="436" t="s">
        <v>3123</v>
      </c>
      <c r="T30" s="452" t="s">
        <v>190</v>
      </c>
    </row>
    <row r="31" spans="1:25" s="58" customFormat="1" ht="180">
      <c r="A31" s="3017" t="s">
        <v>3143</v>
      </c>
      <c r="B31" s="3043" t="s">
        <v>4045</v>
      </c>
      <c r="C31" s="3045" t="s">
        <v>4046</v>
      </c>
      <c r="D31" s="3018" t="s">
        <v>4047</v>
      </c>
      <c r="E31" s="3024" t="s">
        <v>4033</v>
      </c>
      <c r="F31" s="3024">
        <v>2</v>
      </c>
      <c r="G31" s="3024">
        <v>12000</v>
      </c>
      <c r="H31" s="3024">
        <v>24000</v>
      </c>
      <c r="I31" s="1742">
        <v>1</v>
      </c>
      <c r="J31" s="1053"/>
      <c r="K31" s="1693"/>
      <c r="L31" s="1742">
        <v>1</v>
      </c>
      <c r="M31" s="3024">
        <v>24000</v>
      </c>
      <c r="N31" s="3024">
        <v>12000</v>
      </c>
      <c r="O31" s="3024">
        <v>2</v>
      </c>
      <c r="P31" s="3024" t="s">
        <v>4033</v>
      </c>
      <c r="Q31" s="3018" t="s">
        <v>4047</v>
      </c>
      <c r="R31" s="3025" t="s">
        <v>5080</v>
      </c>
      <c r="S31" s="3043" t="s">
        <v>4045</v>
      </c>
      <c r="T31" s="1056" t="str">
        <f>A31</f>
        <v xml:space="preserve"> B-6.2.2.1</v>
      </c>
    </row>
    <row r="32" spans="1:25" s="58" customFormat="1" ht="195">
      <c r="A32" s="3017" t="s">
        <v>3144</v>
      </c>
      <c r="B32" s="3043" t="s">
        <v>4048</v>
      </c>
      <c r="C32" s="3045" t="s">
        <v>4046</v>
      </c>
      <c r="D32" s="3018" t="s">
        <v>4049</v>
      </c>
      <c r="E32" s="3024" t="s">
        <v>4033</v>
      </c>
      <c r="F32" s="3024">
        <v>2</v>
      </c>
      <c r="G32" s="3024">
        <v>6000</v>
      </c>
      <c r="H32" s="3024">
        <v>12000</v>
      </c>
      <c r="I32" s="1742">
        <v>1</v>
      </c>
      <c r="J32" s="1053"/>
      <c r="K32" s="1693"/>
      <c r="L32" s="1742">
        <v>1</v>
      </c>
      <c r="M32" s="3024">
        <v>12000</v>
      </c>
      <c r="N32" s="3024">
        <v>6000</v>
      </c>
      <c r="O32" s="3024">
        <v>2</v>
      </c>
      <c r="P32" s="3024" t="s">
        <v>4033</v>
      </c>
      <c r="Q32" s="3018" t="s">
        <v>4049</v>
      </c>
      <c r="R32" s="3025" t="s">
        <v>5080</v>
      </c>
      <c r="S32" s="3043" t="s">
        <v>4048</v>
      </c>
      <c r="T32" s="1056" t="str">
        <f t="shared" ref="T32:T46" si="2">A32</f>
        <v xml:space="preserve"> B-6.2.2.2</v>
      </c>
    </row>
    <row r="33" spans="1:20" s="58" customFormat="1" ht="180">
      <c r="A33" s="3017" t="s">
        <v>3145</v>
      </c>
      <c r="B33" s="3044" t="s">
        <v>4050</v>
      </c>
      <c r="C33" s="3046" t="s">
        <v>4046</v>
      </c>
      <c r="D33" s="3018" t="s">
        <v>4051</v>
      </c>
      <c r="E33" s="3024" t="s">
        <v>4033</v>
      </c>
      <c r="F33" s="3024">
        <v>2</v>
      </c>
      <c r="G33" s="3024">
        <v>3000</v>
      </c>
      <c r="H33" s="3024">
        <v>6000</v>
      </c>
      <c r="I33" s="1742">
        <v>1</v>
      </c>
      <c r="J33" s="1053"/>
      <c r="K33" s="1692"/>
      <c r="L33" s="1742">
        <v>1</v>
      </c>
      <c r="M33" s="3024">
        <v>6000</v>
      </c>
      <c r="N33" s="3024">
        <v>3000</v>
      </c>
      <c r="O33" s="3024">
        <v>2</v>
      </c>
      <c r="P33" s="3024" t="s">
        <v>4033</v>
      </c>
      <c r="Q33" s="3018" t="s">
        <v>4051</v>
      </c>
      <c r="R33" s="3025" t="s">
        <v>5080</v>
      </c>
      <c r="S33" s="3044" t="s">
        <v>4050</v>
      </c>
      <c r="T33" s="1056" t="str">
        <f t="shared" si="2"/>
        <v xml:space="preserve"> B-6.2.2.3</v>
      </c>
    </row>
    <row r="34" spans="1:20" s="58" customFormat="1" ht="225">
      <c r="A34" s="3017" t="s">
        <v>3146</v>
      </c>
      <c r="B34" s="3022" t="s">
        <v>4052</v>
      </c>
      <c r="C34" s="3019" t="s">
        <v>4046</v>
      </c>
      <c r="D34" s="3018" t="s">
        <v>4053</v>
      </c>
      <c r="E34" s="3024" t="s">
        <v>4033</v>
      </c>
      <c r="F34" s="3024">
        <v>4</v>
      </c>
      <c r="G34" s="3024">
        <v>4000</v>
      </c>
      <c r="H34" s="3024">
        <v>16000</v>
      </c>
      <c r="I34" s="1742">
        <v>1</v>
      </c>
      <c r="J34" s="1053"/>
      <c r="K34" s="1692"/>
      <c r="L34" s="1742">
        <v>1</v>
      </c>
      <c r="M34" s="3024">
        <v>16000</v>
      </c>
      <c r="N34" s="3024">
        <v>4000</v>
      </c>
      <c r="O34" s="3024">
        <v>4</v>
      </c>
      <c r="P34" s="3024" t="s">
        <v>4033</v>
      </c>
      <c r="Q34" s="3018" t="s">
        <v>4053</v>
      </c>
      <c r="R34" s="3025" t="s">
        <v>5080</v>
      </c>
      <c r="S34" s="3022" t="s">
        <v>4052</v>
      </c>
      <c r="T34" s="1056" t="str">
        <f t="shared" si="2"/>
        <v xml:space="preserve"> B-6.2.2.4</v>
      </c>
    </row>
    <row r="35" spans="1:20" s="58" customFormat="1" ht="195">
      <c r="A35" s="3017" t="s">
        <v>3147</v>
      </c>
      <c r="B35" s="3022" t="s">
        <v>4054</v>
      </c>
      <c r="C35" s="3019" t="s">
        <v>4046</v>
      </c>
      <c r="D35" s="3018" t="s">
        <v>4055</v>
      </c>
      <c r="E35" s="3024" t="s">
        <v>4033</v>
      </c>
      <c r="F35" s="3024">
        <v>3</v>
      </c>
      <c r="G35" s="3024">
        <v>10000</v>
      </c>
      <c r="H35" s="3024">
        <v>30000</v>
      </c>
      <c r="I35" s="1742">
        <v>1</v>
      </c>
      <c r="J35" s="1053"/>
      <c r="K35" s="1692"/>
      <c r="L35" s="1742">
        <v>1</v>
      </c>
      <c r="M35" s="3024">
        <v>30000</v>
      </c>
      <c r="N35" s="3024">
        <v>10000</v>
      </c>
      <c r="O35" s="3024">
        <v>3</v>
      </c>
      <c r="P35" s="3024" t="s">
        <v>4033</v>
      </c>
      <c r="Q35" s="3018" t="s">
        <v>4055</v>
      </c>
      <c r="R35" s="3025" t="s">
        <v>5080</v>
      </c>
      <c r="S35" s="3022" t="s">
        <v>4054</v>
      </c>
      <c r="T35" s="1056" t="str">
        <f t="shared" si="2"/>
        <v xml:space="preserve"> B-6.2.2.5</v>
      </c>
    </row>
    <row r="36" spans="1:20" s="58" customFormat="1" ht="405">
      <c r="A36" s="3017" t="s">
        <v>3148</v>
      </c>
      <c r="B36" s="3022" t="s">
        <v>4056</v>
      </c>
      <c r="C36" s="3019" t="s">
        <v>4046</v>
      </c>
      <c r="D36" s="3018" t="s">
        <v>4057</v>
      </c>
      <c r="E36" s="3024" t="s">
        <v>4033</v>
      </c>
      <c r="F36" s="3024">
        <v>2</v>
      </c>
      <c r="G36" s="3024">
        <v>35000</v>
      </c>
      <c r="H36" s="3024">
        <v>70000</v>
      </c>
      <c r="I36" s="1742">
        <v>2</v>
      </c>
      <c r="J36" s="1053"/>
      <c r="K36" s="1692"/>
      <c r="L36" s="1742">
        <v>2</v>
      </c>
      <c r="M36" s="3024">
        <v>70000</v>
      </c>
      <c r="N36" s="3024">
        <v>35000</v>
      </c>
      <c r="O36" s="3024">
        <v>2</v>
      </c>
      <c r="P36" s="3024" t="s">
        <v>4033</v>
      </c>
      <c r="Q36" s="3018" t="s">
        <v>4057</v>
      </c>
      <c r="R36" s="3025" t="s">
        <v>5080</v>
      </c>
      <c r="S36" s="3022" t="s">
        <v>4056</v>
      </c>
      <c r="T36" s="1056" t="str">
        <f t="shared" si="2"/>
        <v xml:space="preserve"> B-6.2.2.6</v>
      </c>
    </row>
    <row r="37" spans="1:20" s="58" customFormat="1" ht="49.9" customHeight="1">
      <c r="A37" s="3017" t="s">
        <v>3149</v>
      </c>
      <c r="B37" s="3021"/>
      <c r="C37" s="3021"/>
      <c r="D37" s="446"/>
      <c r="E37" s="1057"/>
      <c r="F37" s="1057"/>
      <c r="G37" s="445"/>
      <c r="H37" s="446"/>
      <c r="I37" s="722"/>
      <c r="J37" s="1053"/>
      <c r="K37" s="1692"/>
      <c r="L37" s="722"/>
      <c r="M37" s="446"/>
      <c r="N37" s="445"/>
      <c r="O37" s="1057"/>
      <c r="P37" s="1057"/>
      <c r="Q37" s="446"/>
      <c r="R37" s="446"/>
      <c r="S37" s="3021"/>
      <c r="T37" s="1056" t="str">
        <f t="shared" si="2"/>
        <v xml:space="preserve"> B-6.2.2.7</v>
      </c>
    </row>
    <row r="38" spans="1:20" s="58" customFormat="1" ht="49.9" customHeight="1">
      <c r="A38" s="3017" t="s">
        <v>3150</v>
      </c>
      <c r="B38" s="3021"/>
      <c r="C38" s="3021"/>
      <c r="D38" s="446"/>
      <c r="E38" s="442"/>
      <c r="F38" s="442"/>
      <c r="G38" s="445"/>
      <c r="H38" s="446"/>
      <c r="I38" s="722"/>
      <c r="J38" s="1053"/>
      <c r="K38" s="1692"/>
      <c r="L38" s="722"/>
      <c r="M38" s="446"/>
      <c r="N38" s="445"/>
      <c r="O38" s="442"/>
      <c r="P38" s="442"/>
      <c r="Q38" s="446"/>
      <c r="R38" s="446"/>
      <c r="S38" s="3021"/>
      <c r="T38" s="1056" t="str">
        <f t="shared" si="2"/>
        <v xml:space="preserve"> B-6.2.2.8</v>
      </c>
    </row>
    <row r="39" spans="1:20" s="58" customFormat="1" ht="49.9" customHeight="1">
      <c r="A39" s="3017" t="s">
        <v>3151</v>
      </c>
      <c r="B39" s="444"/>
      <c r="C39" s="444"/>
      <c r="D39" s="446"/>
      <c r="E39" s="1057"/>
      <c r="F39" s="1057"/>
      <c r="G39" s="445"/>
      <c r="H39" s="446"/>
      <c r="I39" s="722"/>
      <c r="J39" s="1053"/>
      <c r="K39" s="1692"/>
      <c r="L39" s="722"/>
      <c r="M39" s="446"/>
      <c r="N39" s="445"/>
      <c r="O39" s="1057"/>
      <c r="P39" s="1057"/>
      <c r="Q39" s="446"/>
      <c r="R39" s="446"/>
      <c r="S39" s="444"/>
      <c r="T39" s="1056" t="str">
        <f t="shared" si="2"/>
        <v xml:space="preserve"> B-6.2.2.9</v>
      </c>
    </row>
    <row r="40" spans="1:20" ht="45">
      <c r="A40" s="3047" t="s">
        <v>174</v>
      </c>
      <c r="B40" s="3048" t="s">
        <v>5029</v>
      </c>
      <c r="C40" s="2265" t="s">
        <v>3117</v>
      </c>
      <c r="D40" s="3048" t="s">
        <v>3118</v>
      </c>
      <c r="E40" s="3048" t="s">
        <v>227</v>
      </c>
      <c r="F40" s="3049" t="s">
        <v>557</v>
      </c>
      <c r="G40" s="3029" t="s">
        <v>2199</v>
      </c>
      <c r="H40" s="3029" t="s">
        <v>3119</v>
      </c>
      <c r="I40" s="3050" t="s">
        <v>5081</v>
      </c>
      <c r="J40" s="3048" t="s">
        <v>182</v>
      </c>
      <c r="K40" s="436" t="s">
        <v>183</v>
      </c>
      <c r="L40" s="438" t="s">
        <v>3120</v>
      </c>
      <c r="M40" s="437" t="s">
        <v>1008</v>
      </c>
      <c r="N40" s="437" t="s">
        <v>2201</v>
      </c>
      <c r="O40" s="860" t="s">
        <v>1009</v>
      </c>
      <c r="P40" s="436" t="s">
        <v>560</v>
      </c>
      <c r="Q40" s="436" t="s">
        <v>3121</v>
      </c>
      <c r="R40" s="436" t="s">
        <v>3122</v>
      </c>
      <c r="S40" s="436" t="s">
        <v>3123</v>
      </c>
      <c r="T40" s="452" t="s">
        <v>190</v>
      </c>
    </row>
    <row r="41" spans="1:20" s="58" customFormat="1" ht="49.9" customHeight="1">
      <c r="A41" s="3017" t="s">
        <v>3152</v>
      </c>
      <c r="B41" s="444"/>
      <c r="C41" s="444"/>
      <c r="D41" s="1057"/>
      <c r="E41" s="1057"/>
      <c r="F41" s="1057"/>
      <c r="G41" s="445"/>
      <c r="H41" s="446"/>
      <c r="I41" s="722"/>
      <c r="J41" s="1053"/>
      <c r="K41" s="1692"/>
      <c r="L41" s="440" t="str">
        <f t="shared" ref="L41:L46" si="3">IF(I41&gt;0,I41,"")</f>
        <v/>
      </c>
      <c r="M41" s="1057"/>
      <c r="N41" s="445"/>
      <c r="O41" s="446"/>
      <c r="P41" s="446"/>
      <c r="Q41" s="446"/>
      <c r="R41" s="446"/>
      <c r="S41" s="446"/>
      <c r="T41" s="3017" t="str">
        <f t="shared" si="2"/>
        <v xml:space="preserve"> B-6.2.2.10</v>
      </c>
    </row>
    <row r="42" spans="1:20" s="58" customFormat="1" ht="49.9" customHeight="1">
      <c r="A42" s="3017" t="s">
        <v>3153</v>
      </c>
      <c r="B42" s="444"/>
      <c r="C42" s="444"/>
      <c r="D42" s="1057"/>
      <c r="E42" s="1057"/>
      <c r="F42" s="1057"/>
      <c r="G42" s="445"/>
      <c r="H42" s="446"/>
      <c r="I42" s="722"/>
      <c r="J42" s="1053"/>
      <c r="K42" s="1692"/>
      <c r="L42" s="440" t="str">
        <f t="shared" si="3"/>
        <v/>
      </c>
      <c r="M42" s="1057"/>
      <c r="N42" s="445"/>
      <c r="O42" s="446"/>
      <c r="P42" s="446"/>
      <c r="Q42" s="446"/>
      <c r="R42" s="446"/>
      <c r="S42" s="446"/>
      <c r="T42" s="3017" t="str">
        <f t="shared" si="2"/>
        <v xml:space="preserve"> B-6.2.2.11</v>
      </c>
    </row>
    <row r="43" spans="1:20" s="58" customFormat="1" ht="49.9" customHeight="1">
      <c r="A43" s="3017" t="s">
        <v>3154</v>
      </c>
      <c r="B43" s="444"/>
      <c r="C43" s="444"/>
      <c r="D43" s="1057"/>
      <c r="E43" s="1057"/>
      <c r="F43" s="1057"/>
      <c r="G43" s="445"/>
      <c r="H43" s="446"/>
      <c r="I43" s="722"/>
      <c r="J43" s="1053"/>
      <c r="K43" s="1692"/>
      <c r="L43" s="440" t="str">
        <f t="shared" si="3"/>
        <v/>
      </c>
      <c r="M43" s="1057"/>
      <c r="N43" s="445"/>
      <c r="O43" s="446"/>
      <c r="P43" s="446"/>
      <c r="Q43" s="446"/>
      <c r="R43" s="446"/>
      <c r="S43" s="446"/>
      <c r="T43" s="3017" t="str">
        <f t="shared" si="2"/>
        <v xml:space="preserve"> B-6.2.2.12</v>
      </c>
    </row>
    <row r="44" spans="1:20" s="58" customFormat="1" ht="49.9" customHeight="1">
      <c r="A44" s="3017" t="s">
        <v>3155</v>
      </c>
      <c r="B44" s="444"/>
      <c r="C44" s="444"/>
      <c r="D44" s="442"/>
      <c r="E44" s="442"/>
      <c r="F44" s="442"/>
      <c r="G44" s="445"/>
      <c r="H44" s="446"/>
      <c r="I44" s="722"/>
      <c r="J44" s="1053"/>
      <c r="K44" s="1692"/>
      <c r="L44" s="440" t="str">
        <f t="shared" si="3"/>
        <v/>
      </c>
      <c r="M44" s="442"/>
      <c r="N44" s="445"/>
      <c r="O44" s="446"/>
      <c r="P44" s="446"/>
      <c r="Q44" s="446"/>
      <c r="R44" s="446"/>
      <c r="S44" s="446"/>
      <c r="T44" s="3017" t="str">
        <f t="shared" si="2"/>
        <v xml:space="preserve"> B-6.2.2.13</v>
      </c>
    </row>
    <row r="45" spans="1:20" s="58" customFormat="1" ht="49.9" customHeight="1">
      <c r="A45" s="3017" t="s">
        <v>3156</v>
      </c>
      <c r="B45" s="444"/>
      <c r="C45" s="444"/>
      <c r="D45" s="1057"/>
      <c r="E45" s="1057"/>
      <c r="F45" s="1057"/>
      <c r="G45" s="445"/>
      <c r="H45" s="446"/>
      <c r="I45" s="722"/>
      <c r="J45" s="1053"/>
      <c r="K45" s="1692"/>
      <c r="L45" s="440" t="str">
        <f t="shared" si="3"/>
        <v/>
      </c>
      <c r="M45" s="1057"/>
      <c r="N45" s="445"/>
      <c r="O45" s="446"/>
      <c r="P45" s="446"/>
      <c r="Q45" s="446"/>
      <c r="R45" s="446"/>
      <c r="S45" s="446"/>
      <c r="T45" s="3017" t="str">
        <f t="shared" si="2"/>
        <v xml:space="preserve"> B-6.2.2.14</v>
      </c>
    </row>
    <row r="46" spans="1:20" s="58" customFormat="1" ht="49.9" customHeight="1">
      <c r="A46" s="3017" t="s">
        <v>3157</v>
      </c>
      <c r="B46" s="444"/>
      <c r="C46" s="444"/>
      <c r="D46" s="442"/>
      <c r="E46" s="442"/>
      <c r="F46" s="442"/>
      <c r="G46" s="445"/>
      <c r="H46" s="446"/>
      <c r="I46" s="722"/>
      <c r="J46" s="1053"/>
      <c r="K46" s="1692"/>
      <c r="L46" s="440" t="str">
        <f t="shared" si="3"/>
        <v/>
      </c>
      <c r="M46" s="442"/>
      <c r="N46" s="445"/>
      <c r="O46" s="446"/>
      <c r="P46" s="446"/>
      <c r="Q46" s="446"/>
      <c r="R46" s="446"/>
      <c r="S46" s="446"/>
      <c r="T46" s="3017" t="str">
        <f t="shared" si="2"/>
        <v xml:space="preserve"> B-6.2.2.15</v>
      </c>
    </row>
    <row r="47" spans="1:20" ht="14.25">
      <c r="A47" s="1059" t="s">
        <v>243</v>
      </c>
      <c r="B47" s="399"/>
      <c r="C47" s="399"/>
      <c r="D47" s="399"/>
      <c r="E47" s="399"/>
      <c r="F47" s="399"/>
      <c r="G47" s="399"/>
      <c r="H47" s="399"/>
      <c r="I47" s="399"/>
      <c r="J47" s="1694"/>
      <c r="K47" s="399"/>
      <c r="L47" s="399"/>
      <c r="M47" s="399"/>
      <c r="N47" s="399"/>
      <c r="O47" s="399"/>
      <c r="P47" s="399"/>
      <c r="Q47" s="399"/>
      <c r="R47" s="399"/>
      <c r="S47" s="399"/>
      <c r="T47" s="1062" t="s">
        <v>244</v>
      </c>
    </row>
    <row r="48" spans="1:20" ht="14.25">
      <c r="A48" s="1063" t="s">
        <v>3158</v>
      </c>
      <c r="J48" s="1695"/>
      <c r="T48" s="1061" t="s">
        <v>3159</v>
      </c>
    </row>
    <row r="49" spans="1:23" ht="14.25">
      <c r="A49" s="884" t="s">
        <v>3160</v>
      </c>
      <c r="B49" s="201"/>
      <c r="C49" s="201"/>
      <c r="D49" s="84"/>
      <c r="E49" s="107"/>
      <c r="F49" s="80"/>
      <c r="G49" s="80"/>
      <c r="H49" s="80"/>
      <c r="I49" s="107"/>
      <c r="J49" s="107"/>
      <c r="K49" s="108"/>
      <c r="L49" s="202"/>
      <c r="M49" s="202"/>
      <c r="N49" s="108"/>
      <c r="O49" s="201"/>
      <c r="P49" s="107"/>
      <c r="Q49" s="80"/>
      <c r="R49" s="80"/>
      <c r="S49" s="80"/>
      <c r="T49" s="609" t="s">
        <v>1400</v>
      </c>
      <c r="U49" s="107"/>
      <c r="V49" s="107"/>
      <c r="W49" s="1696"/>
    </row>
    <row r="50" spans="1:23">
      <c r="A50" s="1064"/>
    </row>
    <row r="51" spans="1:23">
      <c r="A51" s="1073" t="s">
        <v>2479</v>
      </c>
    </row>
  </sheetData>
  <mergeCells count="5">
    <mergeCell ref="A1:C1"/>
    <mergeCell ref="A2:C2"/>
    <mergeCell ref="A3:C3"/>
    <mergeCell ref="A4:C4"/>
    <mergeCell ref="A5:C5"/>
  </mergeCells>
  <phoneticPr fontId="75" type="noConversion"/>
  <hyperlinks>
    <hyperlink ref="A51" location="Content!A1" display="Content!A1" xr:uid="{00000000-0004-0000-2400-000000000000}"/>
  </hyperlinks>
  <printOptions horizontalCentered="1"/>
  <pageMargins left="0.23622047244094491" right="0.23622047244094491" top="0.70866141732283472" bottom="0.23622047244094491" header="0.19685039370078741" footer="3.937007874015748E-2"/>
  <pageSetup paperSize="9" scale="47" fitToWidth="2" fitToHeight="2" pageOrder="overThenDown" orientation="landscape" r:id="rId1"/>
  <headerFooter>
    <oddHeader>&amp;L&amp;G&amp;R&amp;G</oddHeader>
    <oddFooter>&amp;R&amp;P of &amp;N</oddFooter>
    <firstFooter>&amp;R&amp;P of &amp;N</firstFooter>
  </headerFooter>
  <rowBreaks count="4" manualBreakCount="4">
    <brk id="18" max="19" man="1"/>
    <brk id="28" max="17" man="1"/>
    <brk id="33" max="19" man="1"/>
    <brk id="39" max="19" man="1"/>
  </rowBreaks>
  <colBreaks count="1" manualBreakCount="1">
    <brk id="10" max="46" man="1"/>
  </colBreak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2400-000000000000}">
          <x14:formula1>
            <xm:f>'Dropdowns (2)'!$J$11:$J$14</xm:f>
          </x14:formula1>
          <xm:sqref>I20:I25 I10:I18 I31:I39 I41:I46 L10:L18 L31:L39</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X104"/>
  <sheetViews>
    <sheetView rightToLeft="1" tabSelected="1" view="pageBreakPreview" topLeftCell="L1" zoomScale="80" zoomScaleNormal="100" zoomScaleSheetLayoutView="80" zoomScalePageLayoutView="70" workbookViewId="0">
      <selection activeCell="W37" sqref="W37"/>
    </sheetView>
  </sheetViews>
  <sheetFormatPr defaultColWidth="9.42578125" defaultRowHeight="14.25"/>
  <cols>
    <col min="1" max="1" width="9.42578125" style="453"/>
    <col min="2" max="2" width="25.7109375" style="453" customWidth="1"/>
    <col min="3" max="3" width="18.140625" style="453" customWidth="1"/>
    <col min="4" max="4" width="11.140625" style="883" customWidth="1"/>
    <col min="5" max="6" width="18.7109375" style="453" customWidth="1"/>
    <col min="7" max="8" width="15.7109375" style="453" customWidth="1"/>
    <col min="9" max="10" width="14.7109375" style="453" customWidth="1"/>
    <col min="11" max="11" width="28.28515625" style="453" customWidth="1"/>
    <col min="12" max="13" width="25.7109375" style="453" customWidth="1"/>
    <col min="14" max="16" width="18.7109375" style="453" customWidth="1"/>
    <col min="17" max="18" width="15.7109375" style="453" customWidth="1"/>
    <col min="19" max="19" width="18.7109375" style="883" customWidth="1"/>
    <col min="20" max="20" width="18.7109375" style="453" customWidth="1"/>
    <col min="21" max="21" width="18.140625" style="453" customWidth="1"/>
    <col min="22" max="22" width="13.7109375" style="453" customWidth="1"/>
    <col min="23" max="23" width="25.7109375" style="453" customWidth="1"/>
    <col min="24" max="24" width="10.7109375" style="453" customWidth="1"/>
    <col min="25" max="16384" width="9.42578125" style="453"/>
  </cols>
  <sheetData>
    <row r="1" spans="1:24" ht="25.15" customHeight="1">
      <c r="A1" s="2976" t="s">
        <v>72</v>
      </c>
      <c r="B1" s="1308"/>
      <c r="C1" s="3818" t="s">
        <v>4058</v>
      </c>
      <c r="D1" s="3819"/>
      <c r="E1" s="3819"/>
      <c r="F1" s="3819"/>
      <c r="G1" s="3819"/>
      <c r="H1" s="3819"/>
      <c r="I1" s="3819"/>
      <c r="J1" s="3819"/>
      <c r="K1" s="3819"/>
      <c r="L1" s="3820"/>
      <c r="M1" s="1309"/>
      <c r="N1" s="1262"/>
      <c r="O1" s="1262"/>
      <c r="P1" s="1262"/>
      <c r="Q1" s="1262"/>
      <c r="R1" s="1262"/>
      <c r="S1" s="1262"/>
      <c r="T1" s="1262"/>
      <c r="U1" s="2984" t="s">
        <v>4259</v>
      </c>
      <c r="V1" s="1307"/>
      <c r="W1" s="1330"/>
      <c r="X1" s="2739" t="s">
        <v>816</v>
      </c>
    </row>
    <row r="2" spans="1:24" ht="25.15" customHeight="1">
      <c r="A2" s="2976" t="s">
        <v>166</v>
      </c>
      <c r="B2" s="1308"/>
      <c r="C2" s="3818" t="s">
        <v>4059</v>
      </c>
      <c r="D2" s="3819"/>
      <c r="E2" s="3819"/>
      <c r="F2" s="3819"/>
      <c r="G2" s="3819"/>
      <c r="H2" s="3819"/>
      <c r="I2" s="3819"/>
      <c r="J2" s="3819"/>
      <c r="K2" s="3819"/>
      <c r="L2" s="3820"/>
      <c r="M2" s="1309"/>
      <c r="N2" s="1262"/>
      <c r="O2" s="1262"/>
      <c r="P2" s="1262"/>
      <c r="Q2" s="1262"/>
      <c r="R2" s="1262"/>
      <c r="S2" s="1262"/>
      <c r="T2" s="1262"/>
      <c r="U2" s="2984" t="s">
        <v>5082</v>
      </c>
      <c r="V2" s="1307"/>
      <c r="W2" s="1330"/>
      <c r="X2" s="2739" t="s">
        <v>74</v>
      </c>
    </row>
    <row r="3" spans="1:24" ht="25.15" customHeight="1">
      <c r="A3" s="2976" t="s">
        <v>167</v>
      </c>
      <c r="B3" s="1308"/>
      <c r="C3" s="3818" t="s">
        <v>4060</v>
      </c>
      <c r="D3" s="3819"/>
      <c r="E3" s="3819"/>
      <c r="F3" s="3819"/>
      <c r="G3" s="3819"/>
      <c r="H3" s="3819"/>
      <c r="I3" s="3819"/>
      <c r="J3" s="3819"/>
      <c r="K3" s="3819"/>
      <c r="L3" s="3820"/>
      <c r="M3" s="1309"/>
      <c r="N3" s="1262"/>
      <c r="O3" s="1262"/>
      <c r="P3" s="1262"/>
      <c r="Q3" s="1262"/>
      <c r="R3" s="1262"/>
      <c r="S3" s="1262"/>
      <c r="T3" s="1262"/>
      <c r="U3" s="2984" t="s">
        <v>5083</v>
      </c>
      <c r="V3" s="1307"/>
      <c r="W3" s="1330"/>
      <c r="X3" s="2739" t="s">
        <v>75</v>
      </c>
    </row>
    <row r="4" spans="1:24" ht="25.15" customHeight="1">
      <c r="A4" s="2976" t="s">
        <v>168</v>
      </c>
      <c r="B4" s="1308"/>
      <c r="C4" s="3831">
        <v>45008</v>
      </c>
      <c r="D4" s="3849"/>
      <c r="E4" s="3849"/>
      <c r="F4" s="3849"/>
      <c r="G4" s="3849"/>
      <c r="H4" s="3849"/>
      <c r="I4" s="3849"/>
      <c r="J4" s="3849"/>
      <c r="K4" s="3849"/>
      <c r="L4" s="3832"/>
      <c r="M4" s="1309"/>
      <c r="N4" s="1262"/>
      <c r="O4" s="1262"/>
      <c r="P4" s="1262"/>
      <c r="Q4" s="1262"/>
      <c r="R4" s="1262"/>
      <c r="S4" s="1262"/>
      <c r="T4" s="1262"/>
      <c r="U4" s="3003">
        <v>45008</v>
      </c>
      <c r="V4" s="1307"/>
      <c r="W4" s="1330"/>
      <c r="X4" s="2739" t="s">
        <v>76</v>
      </c>
    </row>
    <row r="5" spans="1:24" ht="40.15" customHeight="1">
      <c r="A5" s="2044" t="s">
        <v>169</v>
      </c>
      <c r="B5" s="1308"/>
      <c r="C5" s="3829"/>
      <c r="D5" s="3848"/>
      <c r="E5" s="3848"/>
      <c r="F5" s="3848"/>
      <c r="G5" s="3848"/>
      <c r="H5" s="3848"/>
      <c r="I5" s="3848"/>
      <c r="J5" s="3848"/>
      <c r="K5" s="3848"/>
      <c r="L5" s="3830"/>
      <c r="M5" s="1309"/>
      <c r="N5" s="1262"/>
      <c r="O5" s="1262"/>
      <c r="P5" s="1262"/>
      <c r="Q5" s="1262"/>
      <c r="R5" s="1262"/>
      <c r="S5" s="1262"/>
      <c r="T5" s="1262"/>
      <c r="U5" s="1262"/>
      <c r="V5" s="1307"/>
      <c r="W5" s="1330"/>
      <c r="X5" s="2739" t="s">
        <v>78</v>
      </c>
    </row>
    <row r="6" spans="1:24" ht="20.100000000000001" customHeight="1">
      <c r="A6" s="3051" t="s">
        <v>3161</v>
      </c>
      <c r="B6" s="454"/>
      <c r="C6" s="454"/>
      <c r="D6" s="454"/>
      <c r="E6" s="454"/>
      <c r="F6" s="454"/>
      <c r="G6" s="454"/>
      <c r="H6" s="454"/>
      <c r="I6" s="454"/>
      <c r="J6" s="454"/>
      <c r="K6" s="454"/>
      <c r="L6" s="455"/>
      <c r="M6" s="1066"/>
      <c r="N6" s="454"/>
      <c r="O6" s="454"/>
      <c r="P6" s="454"/>
      <c r="Q6" s="454"/>
      <c r="R6" s="454"/>
      <c r="S6" s="454"/>
      <c r="T6" s="454"/>
      <c r="U6" s="454"/>
      <c r="V6" s="454"/>
      <c r="W6" s="454"/>
      <c r="X6" s="3053" t="s">
        <v>3162</v>
      </c>
    </row>
    <row r="7" spans="1:24" s="456" customFormat="1" ht="20.100000000000001" customHeight="1">
      <c r="A7" s="3052" t="s">
        <v>3163</v>
      </c>
      <c r="B7" s="1331"/>
      <c r="C7" s="1331"/>
      <c r="D7" s="1331"/>
      <c r="E7" s="1331"/>
      <c r="F7" s="839"/>
      <c r="G7" s="839"/>
      <c r="H7" s="839"/>
      <c r="I7" s="839"/>
      <c r="J7" s="1331"/>
      <c r="K7" s="1331"/>
      <c r="L7" s="840"/>
      <c r="M7" s="1065"/>
      <c r="N7" s="1331"/>
      <c r="O7" s="1331"/>
      <c r="P7" s="1331"/>
      <c r="Q7" s="1331"/>
      <c r="R7" s="1331"/>
      <c r="S7" s="839"/>
      <c r="T7" s="839"/>
      <c r="U7" s="839"/>
      <c r="V7" s="1331"/>
      <c r="W7" s="1331"/>
      <c r="X7" s="3054" t="s">
        <v>3164</v>
      </c>
    </row>
    <row r="8" spans="1:24" ht="63">
      <c r="A8" s="3056" t="s">
        <v>174</v>
      </c>
      <c r="B8" s="3057" t="s">
        <v>5085</v>
      </c>
      <c r="C8" s="3057" t="s">
        <v>3165</v>
      </c>
      <c r="D8" s="3057" t="s">
        <v>3166</v>
      </c>
      <c r="E8" s="3847" t="s">
        <v>3167</v>
      </c>
      <c r="F8" s="3847"/>
      <c r="G8" s="3847" t="s">
        <v>3168</v>
      </c>
      <c r="H8" s="3847"/>
      <c r="I8" s="3057" t="s">
        <v>3169</v>
      </c>
      <c r="J8" s="3057" t="s">
        <v>3170</v>
      </c>
      <c r="K8" s="3057" t="s">
        <v>3171</v>
      </c>
      <c r="L8" s="3057" t="s">
        <v>182</v>
      </c>
      <c r="M8" s="3030" t="s">
        <v>183</v>
      </c>
      <c r="N8" s="3030" t="s">
        <v>3172</v>
      </c>
      <c r="O8" s="3030" t="s">
        <v>3173</v>
      </c>
      <c r="P8" s="3030" t="s">
        <v>3174</v>
      </c>
      <c r="Q8" s="3846" t="s">
        <v>3175</v>
      </c>
      <c r="R8" s="3846"/>
      <c r="S8" s="3846" t="s">
        <v>3176</v>
      </c>
      <c r="T8" s="3846"/>
      <c r="U8" s="3030" t="s">
        <v>3177</v>
      </c>
      <c r="V8" s="3030" t="s">
        <v>3178</v>
      </c>
      <c r="W8" s="2265" t="s">
        <v>5084</v>
      </c>
      <c r="X8" s="3030" t="s">
        <v>190</v>
      </c>
    </row>
    <row r="9" spans="1:24" ht="49.9" customHeight="1">
      <c r="A9" s="3055" t="s">
        <v>3180</v>
      </c>
      <c r="B9" s="2150" t="s">
        <v>4100</v>
      </c>
      <c r="C9" s="3061" t="s">
        <v>4101</v>
      </c>
      <c r="D9" s="1752">
        <v>10000</v>
      </c>
      <c r="E9" s="3839" t="s">
        <v>4102</v>
      </c>
      <c r="F9" s="3839"/>
      <c r="G9" s="3845" t="s">
        <v>4103</v>
      </c>
      <c r="H9" s="3845"/>
      <c r="I9" s="3063">
        <v>43317</v>
      </c>
      <c r="J9" s="1720">
        <v>233799</v>
      </c>
      <c r="K9" s="3060" t="s">
        <v>4104</v>
      </c>
      <c r="L9" s="1751"/>
      <c r="M9" s="1333"/>
      <c r="N9" s="3059" t="s">
        <v>5091</v>
      </c>
      <c r="O9" s="1720">
        <v>233799</v>
      </c>
      <c r="P9" s="3063">
        <v>43317</v>
      </c>
      <c r="Q9" s="3840" t="s">
        <v>5086</v>
      </c>
      <c r="R9" s="3841"/>
      <c r="S9" s="3840" t="s">
        <v>5096</v>
      </c>
      <c r="T9" s="3841"/>
      <c r="U9" s="1752">
        <v>10000</v>
      </c>
      <c r="V9" s="3059" t="s">
        <v>5093</v>
      </c>
      <c r="W9" s="1793" t="s">
        <v>5095</v>
      </c>
      <c r="X9" s="3055" t="s">
        <v>3180</v>
      </c>
    </row>
    <row r="10" spans="1:24" ht="49.9" customHeight="1">
      <c r="A10" s="3055" t="s">
        <v>3181</v>
      </c>
      <c r="B10" s="2150" t="s">
        <v>4105</v>
      </c>
      <c r="C10" s="3061" t="s">
        <v>3684</v>
      </c>
      <c r="D10" s="1752">
        <v>70000</v>
      </c>
      <c r="E10" s="3839" t="s">
        <v>4106</v>
      </c>
      <c r="F10" s="3839"/>
      <c r="G10" s="3845" t="s">
        <v>4103</v>
      </c>
      <c r="H10" s="3845"/>
      <c r="I10" s="3063">
        <v>43317</v>
      </c>
      <c r="J10" s="1720">
        <v>147062</v>
      </c>
      <c r="K10" s="3060" t="s">
        <v>4104</v>
      </c>
      <c r="L10" s="1751"/>
      <c r="M10" s="1333"/>
      <c r="N10" s="3059" t="s">
        <v>5091</v>
      </c>
      <c r="O10" s="1720">
        <v>147062</v>
      </c>
      <c r="P10" s="3063">
        <v>43317</v>
      </c>
      <c r="Q10" s="3840" t="s">
        <v>5086</v>
      </c>
      <c r="R10" s="3841"/>
      <c r="S10" s="3850" t="s">
        <v>5097</v>
      </c>
      <c r="T10" s="3850"/>
      <c r="U10" s="1752">
        <v>70000</v>
      </c>
      <c r="V10" s="3059" t="s">
        <v>4438</v>
      </c>
      <c r="W10" s="1793" t="s">
        <v>5098</v>
      </c>
      <c r="X10" s="3055" t="s">
        <v>3181</v>
      </c>
    </row>
    <row r="11" spans="1:24" ht="63">
      <c r="A11" s="3055" t="s">
        <v>3182</v>
      </c>
      <c r="B11" s="2150" t="s">
        <v>4107</v>
      </c>
      <c r="C11" s="3061" t="s">
        <v>3542</v>
      </c>
      <c r="D11" s="1752">
        <v>10000</v>
      </c>
      <c r="E11" s="3839" t="s">
        <v>4108</v>
      </c>
      <c r="F11" s="3839"/>
      <c r="G11" s="3845" t="s">
        <v>4103</v>
      </c>
      <c r="H11" s="3845"/>
      <c r="I11" s="3063">
        <v>43311</v>
      </c>
      <c r="J11" s="1720">
        <v>155870</v>
      </c>
      <c r="K11" s="3060" t="s">
        <v>4104</v>
      </c>
      <c r="L11" s="1751"/>
      <c r="M11" s="1333"/>
      <c r="N11" s="3059" t="s">
        <v>5091</v>
      </c>
      <c r="O11" s="1720">
        <v>155870</v>
      </c>
      <c r="P11" s="3063">
        <v>43311</v>
      </c>
      <c r="Q11" s="3840" t="s">
        <v>5086</v>
      </c>
      <c r="R11" s="3841"/>
      <c r="S11" s="3850" t="s">
        <v>5100</v>
      </c>
      <c r="T11" s="3850"/>
      <c r="U11" s="1752">
        <v>10000</v>
      </c>
      <c r="V11" s="3059" t="s">
        <v>4440</v>
      </c>
      <c r="W11" s="1793" t="s">
        <v>5099</v>
      </c>
      <c r="X11" s="3055" t="s">
        <v>3182</v>
      </c>
    </row>
    <row r="12" spans="1:24" ht="49.9" customHeight="1">
      <c r="A12" s="3055" t="s">
        <v>3183</v>
      </c>
      <c r="B12" s="2150" t="s">
        <v>4109</v>
      </c>
      <c r="C12" s="3061" t="s">
        <v>3686</v>
      </c>
      <c r="D12" s="1752">
        <v>5000</v>
      </c>
      <c r="E12" s="3839" t="s">
        <v>4110</v>
      </c>
      <c r="F12" s="3839"/>
      <c r="G12" s="3845" t="s">
        <v>4103</v>
      </c>
      <c r="H12" s="3845"/>
      <c r="I12" s="3063">
        <v>43312</v>
      </c>
      <c r="J12" s="1720">
        <v>210748</v>
      </c>
      <c r="K12" s="3060" t="s">
        <v>4104</v>
      </c>
      <c r="L12" s="1751"/>
      <c r="M12" s="1333"/>
      <c r="N12" s="3059" t="s">
        <v>5091</v>
      </c>
      <c r="O12" s="1720">
        <v>210748</v>
      </c>
      <c r="P12" s="3063">
        <v>43312</v>
      </c>
      <c r="Q12" s="3840" t="s">
        <v>5086</v>
      </c>
      <c r="R12" s="3841"/>
      <c r="S12" s="3850" t="s">
        <v>5101</v>
      </c>
      <c r="T12" s="3850"/>
      <c r="U12" s="1752">
        <v>5000</v>
      </c>
      <c r="V12" s="3059" t="s">
        <v>4442</v>
      </c>
      <c r="W12" s="1793" t="s">
        <v>5103</v>
      </c>
      <c r="X12" s="3055" t="s">
        <v>3183</v>
      </c>
    </row>
    <row r="13" spans="1:24" ht="47.25">
      <c r="A13" s="3055" t="s">
        <v>3184</v>
      </c>
      <c r="B13" s="2150" t="s">
        <v>4111</v>
      </c>
      <c r="C13" s="3061" t="s">
        <v>4112</v>
      </c>
      <c r="D13" s="1752"/>
      <c r="E13" s="3839" t="s">
        <v>4113</v>
      </c>
      <c r="F13" s="3839"/>
      <c r="G13" s="3845" t="s">
        <v>4103</v>
      </c>
      <c r="H13" s="3845"/>
      <c r="I13" s="3063" t="s">
        <v>4114</v>
      </c>
      <c r="J13" s="1720">
        <v>268888</v>
      </c>
      <c r="K13" s="3060" t="s">
        <v>4104</v>
      </c>
      <c r="L13" s="1751"/>
      <c r="M13" s="1333"/>
      <c r="N13" s="3059" t="s">
        <v>5091</v>
      </c>
      <c r="O13" s="1720">
        <v>268888</v>
      </c>
      <c r="P13" s="3063" t="s">
        <v>4114</v>
      </c>
      <c r="Q13" s="3840" t="s">
        <v>5086</v>
      </c>
      <c r="R13" s="3841"/>
      <c r="S13" s="3850" t="s">
        <v>5102</v>
      </c>
      <c r="T13" s="3850"/>
      <c r="U13" s="1752"/>
      <c r="V13" s="3059" t="s">
        <v>5094</v>
      </c>
      <c r="W13" s="1793" t="s">
        <v>5104</v>
      </c>
      <c r="X13" s="3055" t="s">
        <v>3184</v>
      </c>
    </row>
    <row r="14" spans="1:24" ht="49.9" customHeight="1">
      <c r="A14" s="3055" t="s">
        <v>3185</v>
      </c>
      <c r="B14" s="2150" t="s">
        <v>4115</v>
      </c>
      <c r="C14" s="3061" t="s">
        <v>4112</v>
      </c>
      <c r="D14" s="1752"/>
      <c r="E14" s="3839" t="s">
        <v>4116</v>
      </c>
      <c r="F14" s="3839"/>
      <c r="G14" s="3845" t="s">
        <v>4117</v>
      </c>
      <c r="H14" s="3845"/>
      <c r="I14" s="3063" t="s">
        <v>3629</v>
      </c>
      <c r="J14" s="1720">
        <v>16795</v>
      </c>
      <c r="K14" s="3060" t="s">
        <v>4104</v>
      </c>
      <c r="L14" s="1751"/>
      <c r="M14" s="1333"/>
      <c r="N14" s="3059" t="s">
        <v>5091</v>
      </c>
      <c r="O14" s="1720">
        <v>16795</v>
      </c>
      <c r="P14" s="3063" t="s">
        <v>3629</v>
      </c>
      <c r="Q14" s="3840" t="s">
        <v>4117</v>
      </c>
      <c r="R14" s="3841"/>
      <c r="S14" s="3850" t="s">
        <v>5106</v>
      </c>
      <c r="T14" s="3850"/>
      <c r="U14" s="1752"/>
      <c r="V14" s="3059" t="s">
        <v>5094</v>
      </c>
      <c r="W14" s="1793" t="s">
        <v>5105</v>
      </c>
      <c r="X14" s="3055" t="s">
        <v>3185</v>
      </c>
    </row>
    <row r="15" spans="1:24" ht="49.9" customHeight="1">
      <c r="A15" s="3055" t="s">
        <v>3186</v>
      </c>
      <c r="B15" s="2150" t="s">
        <v>4118</v>
      </c>
      <c r="C15" s="3061" t="s">
        <v>4112</v>
      </c>
      <c r="D15" s="1752"/>
      <c r="E15" s="3839" t="s">
        <v>4119</v>
      </c>
      <c r="F15" s="3839"/>
      <c r="G15" s="3845" t="s">
        <v>4117</v>
      </c>
      <c r="H15" s="3845"/>
      <c r="I15" s="3063" t="s">
        <v>3629</v>
      </c>
      <c r="J15" s="1720">
        <v>14340</v>
      </c>
      <c r="K15" s="3060" t="s">
        <v>4104</v>
      </c>
      <c r="L15" s="1751"/>
      <c r="M15" s="3851"/>
      <c r="N15" s="3059" t="s">
        <v>5091</v>
      </c>
      <c r="O15" s="1720">
        <v>14340</v>
      </c>
      <c r="P15" s="3063" t="s">
        <v>3629</v>
      </c>
      <c r="Q15" s="3840" t="s">
        <v>4117</v>
      </c>
      <c r="R15" s="3841"/>
      <c r="S15" s="3850" t="s">
        <v>5107</v>
      </c>
      <c r="T15" s="3850"/>
      <c r="U15" s="1752"/>
      <c r="V15" s="3059" t="s">
        <v>5094</v>
      </c>
      <c r="W15" s="1793" t="s">
        <v>5111</v>
      </c>
      <c r="X15" s="3055" t="s">
        <v>3186</v>
      </c>
    </row>
    <row r="16" spans="1:24" ht="49.9" customHeight="1">
      <c r="A16" s="3055" t="s">
        <v>3187</v>
      </c>
      <c r="B16" s="2150" t="s">
        <v>4120</v>
      </c>
      <c r="C16" s="3061" t="s">
        <v>4112</v>
      </c>
      <c r="D16" s="1752"/>
      <c r="E16" s="3839" t="s">
        <v>4121</v>
      </c>
      <c r="F16" s="3839"/>
      <c r="G16" s="3845" t="s">
        <v>4117</v>
      </c>
      <c r="H16" s="3845"/>
      <c r="I16" s="3063" t="s">
        <v>3629</v>
      </c>
      <c r="J16" s="1720">
        <v>12900</v>
      </c>
      <c r="K16" s="3060" t="s">
        <v>4104</v>
      </c>
      <c r="L16" s="1751"/>
      <c r="M16" s="1333"/>
      <c r="N16" s="3059" t="s">
        <v>5091</v>
      </c>
      <c r="O16" s="1720">
        <v>12900</v>
      </c>
      <c r="P16" s="3063" t="s">
        <v>3629</v>
      </c>
      <c r="Q16" s="3840" t="s">
        <v>4117</v>
      </c>
      <c r="R16" s="3841"/>
      <c r="S16" s="3850" t="s">
        <v>5108</v>
      </c>
      <c r="T16" s="3850"/>
      <c r="U16" s="1752"/>
      <c r="V16" s="3059" t="s">
        <v>5094</v>
      </c>
      <c r="W16" s="1793" t="s">
        <v>5112</v>
      </c>
      <c r="X16" s="3055" t="s">
        <v>3187</v>
      </c>
    </row>
    <row r="17" spans="1:24" ht="49.9" customHeight="1">
      <c r="A17" s="3055" t="s">
        <v>3188</v>
      </c>
      <c r="B17" s="2150" t="s">
        <v>4122</v>
      </c>
      <c r="C17" s="3061" t="s">
        <v>4112</v>
      </c>
      <c r="D17" s="1752"/>
      <c r="E17" s="3839" t="s">
        <v>4123</v>
      </c>
      <c r="F17" s="3839"/>
      <c r="G17" s="3845" t="s">
        <v>4117</v>
      </c>
      <c r="H17" s="3845"/>
      <c r="I17" s="3063" t="s">
        <v>3629</v>
      </c>
      <c r="J17" s="1720">
        <v>2578</v>
      </c>
      <c r="K17" s="3060" t="s">
        <v>4104</v>
      </c>
      <c r="L17" s="1751"/>
      <c r="M17" s="1333"/>
      <c r="N17" s="3059" t="s">
        <v>5091</v>
      </c>
      <c r="O17" s="1720">
        <v>2578</v>
      </c>
      <c r="P17" s="3063" t="s">
        <v>3629</v>
      </c>
      <c r="Q17" s="3840" t="s">
        <v>4117</v>
      </c>
      <c r="R17" s="3841"/>
      <c r="S17" s="3850" t="s">
        <v>5109</v>
      </c>
      <c r="T17" s="3850"/>
      <c r="U17" s="1752"/>
      <c r="V17" s="3059" t="s">
        <v>5094</v>
      </c>
      <c r="W17" s="1793" t="s">
        <v>5113</v>
      </c>
      <c r="X17" s="3055" t="s">
        <v>3188</v>
      </c>
    </row>
    <row r="18" spans="1:24" ht="49.9" customHeight="1">
      <c r="A18" s="3055" t="s">
        <v>3189</v>
      </c>
      <c r="B18" s="2150" t="s">
        <v>4124</v>
      </c>
      <c r="C18" s="3061" t="s">
        <v>4112</v>
      </c>
      <c r="D18" s="1752"/>
      <c r="E18" s="3839" t="s">
        <v>4125</v>
      </c>
      <c r="F18" s="3839"/>
      <c r="G18" s="3845" t="s">
        <v>4117</v>
      </c>
      <c r="H18" s="3845"/>
      <c r="I18" s="3063" t="s">
        <v>3629</v>
      </c>
      <c r="J18" s="1720">
        <v>4441.5</v>
      </c>
      <c r="K18" s="3060" t="s">
        <v>4104</v>
      </c>
      <c r="L18" s="1751"/>
      <c r="M18" s="1333"/>
      <c r="N18" s="3059" t="s">
        <v>5091</v>
      </c>
      <c r="O18" s="1720">
        <v>4441.5</v>
      </c>
      <c r="P18" s="3063" t="s">
        <v>3629</v>
      </c>
      <c r="Q18" s="3840" t="s">
        <v>4117</v>
      </c>
      <c r="R18" s="3841"/>
      <c r="S18" s="3850" t="s">
        <v>5110</v>
      </c>
      <c r="T18" s="3850"/>
      <c r="U18" s="1752"/>
      <c r="V18" s="3059" t="s">
        <v>5094</v>
      </c>
      <c r="W18" s="1793" t="s">
        <v>5114</v>
      </c>
      <c r="X18" s="3055" t="s">
        <v>3189</v>
      </c>
    </row>
    <row r="19" spans="1:24" ht="49.9" customHeight="1">
      <c r="A19" s="3055" t="s">
        <v>4061</v>
      </c>
      <c r="B19" s="2150" t="s">
        <v>4126</v>
      </c>
      <c r="C19" s="3061" t="s">
        <v>4112</v>
      </c>
      <c r="D19" s="1752"/>
      <c r="E19" s="3839" t="s">
        <v>4127</v>
      </c>
      <c r="F19" s="3839"/>
      <c r="G19" s="3845" t="s">
        <v>4128</v>
      </c>
      <c r="H19" s="3845"/>
      <c r="I19" s="3063" t="s">
        <v>3629</v>
      </c>
      <c r="J19" s="1720">
        <v>17500</v>
      </c>
      <c r="K19" s="3060" t="s">
        <v>4104</v>
      </c>
      <c r="L19" s="1751"/>
      <c r="M19" s="1333"/>
      <c r="N19" s="3059" t="s">
        <v>5091</v>
      </c>
      <c r="O19" s="1720">
        <v>17500</v>
      </c>
      <c r="P19" s="3063" t="s">
        <v>3629</v>
      </c>
      <c r="Q19" s="3840" t="s">
        <v>5087</v>
      </c>
      <c r="R19" s="3841"/>
      <c r="S19" s="3850" t="s">
        <v>5116</v>
      </c>
      <c r="T19" s="3850"/>
      <c r="U19" s="1752"/>
      <c r="V19" s="3059" t="s">
        <v>5094</v>
      </c>
      <c r="W19" s="1793" t="s">
        <v>5115</v>
      </c>
      <c r="X19" s="3055" t="s">
        <v>4061</v>
      </c>
    </row>
    <row r="20" spans="1:24" ht="49.9" customHeight="1">
      <c r="A20" s="3055" t="s">
        <v>4062</v>
      </c>
      <c r="B20" s="2150" t="s">
        <v>4129</v>
      </c>
      <c r="C20" s="3061" t="s">
        <v>4112</v>
      </c>
      <c r="D20" s="1752"/>
      <c r="E20" s="3839" t="s">
        <v>4129</v>
      </c>
      <c r="F20" s="3839"/>
      <c r="G20" s="3845" t="s">
        <v>4103</v>
      </c>
      <c r="H20" s="3845"/>
      <c r="I20" s="3063" t="s">
        <v>3629</v>
      </c>
      <c r="J20" s="1720">
        <v>23064</v>
      </c>
      <c r="K20" s="3060" t="s">
        <v>4104</v>
      </c>
      <c r="L20" s="1751"/>
      <c r="M20" s="1333"/>
      <c r="N20" s="3059" t="s">
        <v>5091</v>
      </c>
      <c r="O20" s="1720">
        <v>23064</v>
      </c>
      <c r="P20" s="3063" t="s">
        <v>3629</v>
      </c>
      <c r="Q20" s="3840" t="s">
        <v>5086</v>
      </c>
      <c r="R20" s="3841"/>
      <c r="S20" s="3850" t="s">
        <v>5117</v>
      </c>
      <c r="T20" s="3850"/>
      <c r="U20" s="1752"/>
      <c r="V20" s="3059" t="s">
        <v>5094</v>
      </c>
      <c r="W20" s="1793" t="s">
        <v>5117</v>
      </c>
      <c r="X20" s="3055" t="s">
        <v>4062</v>
      </c>
    </row>
    <row r="21" spans="1:24" ht="49.9" customHeight="1">
      <c r="A21" s="3055" t="s">
        <v>4063</v>
      </c>
      <c r="B21" s="2150" t="s">
        <v>4129</v>
      </c>
      <c r="C21" s="3061" t="s">
        <v>4112</v>
      </c>
      <c r="D21" s="1751"/>
      <c r="E21" s="3839" t="s">
        <v>4129</v>
      </c>
      <c r="F21" s="3839"/>
      <c r="G21" s="3845" t="s">
        <v>4117</v>
      </c>
      <c r="H21" s="3845"/>
      <c r="I21" s="3063" t="s">
        <v>3629</v>
      </c>
      <c r="J21" s="1720">
        <v>1214</v>
      </c>
      <c r="K21" s="3060" t="s">
        <v>4104</v>
      </c>
      <c r="L21" s="1751"/>
      <c r="M21" s="1333"/>
      <c r="N21" s="3059" t="s">
        <v>5091</v>
      </c>
      <c r="O21" s="1720">
        <v>1214</v>
      </c>
      <c r="P21" s="3063" t="s">
        <v>3629</v>
      </c>
      <c r="Q21" s="3840" t="s">
        <v>4117</v>
      </c>
      <c r="R21" s="3841"/>
      <c r="S21" s="3850" t="s">
        <v>5117</v>
      </c>
      <c r="T21" s="3850"/>
      <c r="U21" s="1751"/>
      <c r="V21" s="3059" t="s">
        <v>5094</v>
      </c>
      <c r="W21" s="1793" t="s">
        <v>5117</v>
      </c>
      <c r="X21" s="3055" t="s">
        <v>4063</v>
      </c>
    </row>
    <row r="22" spans="1:24" ht="49.9" customHeight="1">
      <c r="A22" s="3055" t="s">
        <v>4064</v>
      </c>
      <c r="B22" s="2150" t="s">
        <v>4130</v>
      </c>
      <c r="C22" s="3061" t="s">
        <v>4112</v>
      </c>
      <c r="D22" s="1751"/>
      <c r="E22" s="3839" t="s">
        <v>4130</v>
      </c>
      <c r="F22" s="3839"/>
      <c r="G22" s="3845" t="s">
        <v>4117</v>
      </c>
      <c r="H22" s="3845"/>
      <c r="I22" s="3063" t="s">
        <v>3624</v>
      </c>
      <c r="J22" s="1720">
        <v>46800</v>
      </c>
      <c r="K22" s="3060" t="s">
        <v>4104</v>
      </c>
      <c r="L22" s="1751"/>
      <c r="M22" s="1333"/>
      <c r="N22" s="3059" t="s">
        <v>5091</v>
      </c>
      <c r="O22" s="1720">
        <v>46800</v>
      </c>
      <c r="P22" s="3063" t="s">
        <v>3624</v>
      </c>
      <c r="Q22" s="3840" t="s">
        <v>4117</v>
      </c>
      <c r="R22" s="3841"/>
      <c r="S22" s="3850" t="s">
        <v>5118</v>
      </c>
      <c r="T22" s="3850"/>
      <c r="U22" s="1751"/>
      <c r="V22" s="3059" t="s">
        <v>5094</v>
      </c>
      <c r="W22" s="1793" t="s">
        <v>5118</v>
      </c>
      <c r="X22" s="3055" t="s">
        <v>4064</v>
      </c>
    </row>
    <row r="23" spans="1:24" ht="49.9" customHeight="1">
      <c r="A23" s="3055" t="s">
        <v>4065</v>
      </c>
      <c r="B23" s="3061" t="s">
        <v>4131</v>
      </c>
      <c r="C23" s="3061" t="s">
        <v>4112</v>
      </c>
      <c r="D23" s="1751"/>
      <c r="E23" s="3839" t="s">
        <v>4131</v>
      </c>
      <c r="F23" s="3839"/>
      <c r="G23" s="3845" t="s">
        <v>4103</v>
      </c>
      <c r="H23" s="3845"/>
      <c r="I23" s="3063" t="s">
        <v>3753</v>
      </c>
      <c r="J23" s="1720">
        <v>3750</v>
      </c>
      <c r="K23" s="3060" t="s">
        <v>4104</v>
      </c>
      <c r="L23" s="1751"/>
      <c r="M23" s="1333"/>
      <c r="N23" s="3059" t="s">
        <v>5091</v>
      </c>
      <c r="O23" s="1720">
        <v>3750</v>
      </c>
      <c r="P23" s="3063" t="s">
        <v>3753</v>
      </c>
      <c r="Q23" s="3840" t="s">
        <v>5086</v>
      </c>
      <c r="R23" s="3841"/>
      <c r="S23" s="3850" t="s">
        <v>5119</v>
      </c>
      <c r="T23" s="3850"/>
      <c r="U23" s="1751"/>
      <c r="V23" s="3059" t="s">
        <v>5094</v>
      </c>
      <c r="W23" s="3059" t="s">
        <v>5119</v>
      </c>
      <c r="X23" s="3055" t="s">
        <v>4065</v>
      </c>
    </row>
    <row r="24" spans="1:24" ht="49.9" customHeight="1">
      <c r="A24" s="3055" t="s">
        <v>4066</v>
      </c>
      <c r="B24" s="2150" t="s">
        <v>4132</v>
      </c>
      <c r="C24" s="3061" t="s">
        <v>4112</v>
      </c>
      <c r="D24" s="1751"/>
      <c r="E24" s="3839" t="s">
        <v>4132</v>
      </c>
      <c r="F24" s="3839"/>
      <c r="G24" s="3845" t="s">
        <v>4103</v>
      </c>
      <c r="H24" s="3845"/>
      <c r="I24" s="3063" t="s">
        <v>3753</v>
      </c>
      <c r="J24" s="1720">
        <v>6783.9</v>
      </c>
      <c r="K24" s="3060" t="s">
        <v>4104</v>
      </c>
      <c r="L24" s="1751"/>
      <c r="M24" s="1333"/>
      <c r="N24" s="3059" t="s">
        <v>5091</v>
      </c>
      <c r="O24" s="1720">
        <v>6783.9</v>
      </c>
      <c r="P24" s="3063" t="s">
        <v>3753</v>
      </c>
      <c r="Q24" s="3840" t="s">
        <v>5086</v>
      </c>
      <c r="R24" s="3841"/>
      <c r="S24" s="3850" t="s">
        <v>5121</v>
      </c>
      <c r="T24" s="3850"/>
      <c r="U24" s="1751"/>
      <c r="V24" s="3059" t="s">
        <v>5094</v>
      </c>
      <c r="W24" s="1793" t="s">
        <v>5120</v>
      </c>
      <c r="X24" s="3055" t="s">
        <v>4066</v>
      </c>
    </row>
    <row r="25" spans="1:24" ht="78.75">
      <c r="A25" s="3055" t="s">
        <v>4067</v>
      </c>
      <c r="B25" s="2150" t="s">
        <v>4133</v>
      </c>
      <c r="C25" s="3061" t="s">
        <v>4112</v>
      </c>
      <c r="D25" s="1751"/>
      <c r="E25" s="3839" t="s">
        <v>4134</v>
      </c>
      <c r="F25" s="3839"/>
      <c r="G25" s="3845" t="s">
        <v>4103</v>
      </c>
      <c r="H25" s="3845"/>
      <c r="I25" s="3063" t="s">
        <v>3753</v>
      </c>
      <c r="J25" s="1720">
        <v>145790</v>
      </c>
      <c r="K25" s="3060" t="s">
        <v>4104</v>
      </c>
      <c r="L25" s="1751"/>
      <c r="M25" s="1333"/>
      <c r="N25" s="3059" t="s">
        <v>5091</v>
      </c>
      <c r="O25" s="1720">
        <v>145790</v>
      </c>
      <c r="P25" s="3063" t="s">
        <v>3753</v>
      </c>
      <c r="Q25" s="3840" t="s">
        <v>5086</v>
      </c>
      <c r="R25" s="3841"/>
      <c r="S25" s="3850" t="s">
        <v>5123</v>
      </c>
      <c r="T25" s="3850"/>
      <c r="U25" s="1751"/>
      <c r="V25" s="3059" t="s">
        <v>5094</v>
      </c>
      <c r="W25" s="1793" t="s">
        <v>5122</v>
      </c>
      <c r="X25" s="3055" t="s">
        <v>4067</v>
      </c>
    </row>
    <row r="26" spans="1:24" ht="49.9" customHeight="1">
      <c r="A26" s="3055" t="s">
        <v>4068</v>
      </c>
      <c r="B26" s="2150" t="s">
        <v>4135</v>
      </c>
      <c r="C26" s="3061" t="s">
        <v>4112</v>
      </c>
      <c r="D26" s="1751"/>
      <c r="E26" s="3839" t="s">
        <v>4136</v>
      </c>
      <c r="F26" s="3839"/>
      <c r="G26" s="3845" t="s">
        <v>4103</v>
      </c>
      <c r="H26" s="3845"/>
      <c r="I26" s="3063" t="s">
        <v>3753</v>
      </c>
      <c r="J26" s="1720">
        <v>257272</v>
      </c>
      <c r="K26" s="3060" t="s">
        <v>4104</v>
      </c>
      <c r="L26" s="1751"/>
      <c r="M26" s="1333"/>
      <c r="N26" s="3059" t="s">
        <v>5091</v>
      </c>
      <c r="O26" s="1720">
        <v>257272</v>
      </c>
      <c r="P26" s="3063" t="s">
        <v>3753</v>
      </c>
      <c r="Q26" s="3840" t="s">
        <v>5086</v>
      </c>
      <c r="R26" s="3841"/>
      <c r="S26" s="3850" t="s">
        <v>5124</v>
      </c>
      <c r="T26" s="3850"/>
      <c r="U26" s="1751"/>
      <c r="V26" s="3059" t="s">
        <v>5094</v>
      </c>
      <c r="W26" s="1793" t="s">
        <v>5125</v>
      </c>
      <c r="X26" s="3055" t="s">
        <v>4068</v>
      </c>
    </row>
    <row r="27" spans="1:24" ht="49.9" customHeight="1">
      <c r="A27" s="3055" t="s">
        <v>4069</v>
      </c>
      <c r="B27" s="2150" t="s">
        <v>4137</v>
      </c>
      <c r="C27" s="3061" t="s">
        <v>4112</v>
      </c>
      <c r="D27" s="1751"/>
      <c r="E27" s="3839" t="s">
        <v>4138</v>
      </c>
      <c r="F27" s="3839"/>
      <c r="G27" s="3845" t="s">
        <v>4103</v>
      </c>
      <c r="H27" s="3845"/>
      <c r="I27" s="3063" t="s">
        <v>3753</v>
      </c>
      <c r="J27" s="1720">
        <v>76356</v>
      </c>
      <c r="K27" s="3060" t="s">
        <v>4104</v>
      </c>
      <c r="L27" s="1751"/>
      <c r="M27" s="1333"/>
      <c r="N27" s="3059" t="s">
        <v>5091</v>
      </c>
      <c r="O27" s="1720">
        <v>76356</v>
      </c>
      <c r="P27" s="3063" t="s">
        <v>3753</v>
      </c>
      <c r="Q27" s="3840" t="s">
        <v>5086</v>
      </c>
      <c r="R27" s="3841"/>
      <c r="S27" s="3850" t="s">
        <v>5127</v>
      </c>
      <c r="T27" s="3850"/>
      <c r="U27" s="1751"/>
      <c r="V27" s="3059" t="s">
        <v>5094</v>
      </c>
      <c r="W27" s="1793" t="s">
        <v>5126</v>
      </c>
      <c r="X27" s="3055" t="s">
        <v>4069</v>
      </c>
    </row>
    <row r="28" spans="1:24" ht="49.9" customHeight="1">
      <c r="A28" s="3055" t="s">
        <v>4070</v>
      </c>
      <c r="B28" s="2150" t="s">
        <v>4139</v>
      </c>
      <c r="C28" s="3061" t="s">
        <v>3682</v>
      </c>
      <c r="D28" s="1753">
        <v>100000</v>
      </c>
      <c r="E28" s="3839" t="s">
        <v>4140</v>
      </c>
      <c r="F28" s="3839"/>
      <c r="G28" s="3845" t="s">
        <v>4117</v>
      </c>
      <c r="H28" s="3845"/>
      <c r="I28" s="3063" t="s">
        <v>3753</v>
      </c>
      <c r="J28" s="1720">
        <v>132642</v>
      </c>
      <c r="K28" s="3060" t="s">
        <v>4104</v>
      </c>
      <c r="L28" s="1751"/>
      <c r="M28" s="1333"/>
      <c r="N28" s="3059" t="s">
        <v>5091</v>
      </c>
      <c r="O28" s="1720">
        <v>132642</v>
      </c>
      <c r="P28" s="3063" t="s">
        <v>3753</v>
      </c>
      <c r="Q28" s="3840" t="s">
        <v>4117</v>
      </c>
      <c r="R28" s="3841"/>
      <c r="S28" s="3850" t="s">
        <v>5128</v>
      </c>
      <c r="T28" s="3850"/>
      <c r="U28" s="1753">
        <v>100000</v>
      </c>
      <c r="V28" s="3059" t="s">
        <v>4436</v>
      </c>
      <c r="W28" s="1793" t="s">
        <v>5130</v>
      </c>
      <c r="X28" s="3055" t="s">
        <v>4070</v>
      </c>
    </row>
    <row r="29" spans="1:24" ht="49.9" customHeight="1">
      <c r="A29" s="3055" t="s">
        <v>4071</v>
      </c>
      <c r="B29" s="2150" t="s">
        <v>4141</v>
      </c>
      <c r="C29" s="3061" t="s">
        <v>4112</v>
      </c>
      <c r="D29" s="1753"/>
      <c r="E29" s="3839" t="s">
        <v>4142</v>
      </c>
      <c r="F29" s="3839"/>
      <c r="G29" s="3845" t="s">
        <v>4117</v>
      </c>
      <c r="H29" s="3845"/>
      <c r="I29" s="3063" t="s">
        <v>3753</v>
      </c>
      <c r="J29" s="1720">
        <v>4825</v>
      </c>
      <c r="K29" s="3060" t="s">
        <v>4104</v>
      </c>
      <c r="L29" s="1751"/>
      <c r="M29" s="1333"/>
      <c r="N29" s="3059" t="s">
        <v>5091</v>
      </c>
      <c r="O29" s="1720">
        <v>4825</v>
      </c>
      <c r="P29" s="3063" t="s">
        <v>3753</v>
      </c>
      <c r="Q29" s="3840" t="s">
        <v>4117</v>
      </c>
      <c r="R29" s="3841"/>
      <c r="S29" s="3850" t="s">
        <v>5129</v>
      </c>
      <c r="T29" s="3850"/>
      <c r="U29" s="1753"/>
      <c r="V29" s="3059" t="s">
        <v>5094</v>
      </c>
      <c r="W29" s="1793" t="s">
        <v>5131</v>
      </c>
      <c r="X29" s="3055" t="s">
        <v>4071</v>
      </c>
    </row>
    <row r="30" spans="1:24" ht="78.75">
      <c r="A30" s="3055" t="s">
        <v>4072</v>
      </c>
      <c r="B30" s="2150" t="s">
        <v>4143</v>
      </c>
      <c r="C30" s="3061" t="s">
        <v>3682</v>
      </c>
      <c r="D30" s="1753">
        <v>100000</v>
      </c>
      <c r="E30" s="3839" t="s">
        <v>4144</v>
      </c>
      <c r="F30" s="3839"/>
      <c r="G30" s="3845" t="s">
        <v>4117</v>
      </c>
      <c r="H30" s="3845"/>
      <c r="I30" s="3063" t="s">
        <v>3753</v>
      </c>
      <c r="J30" s="1720">
        <v>379292</v>
      </c>
      <c r="K30" s="3060" t="s">
        <v>4104</v>
      </c>
      <c r="L30" s="1751"/>
      <c r="M30" s="1333"/>
      <c r="N30" s="3059" t="s">
        <v>5091</v>
      </c>
      <c r="O30" s="1720">
        <v>379292</v>
      </c>
      <c r="P30" s="3063" t="s">
        <v>3753</v>
      </c>
      <c r="Q30" s="3840" t="s">
        <v>4117</v>
      </c>
      <c r="R30" s="3841"/>
      <c r="S30" s="3850" t="s">
        <v>5133</v>
      </c>
      <c r="T30" s="3850"/>
      <c r="U30" s="1753">
        <v>100000</v>
      </c>
      <c r="V30" s="3059" t="s">
        <v>4436</v>
      </c>
      <c r="W30" s="1793" t="s">
        <v>5132</v>
      </c>
      <c r="X30" s="3055" t="s">
        <v>4072</v>
      </c>
    </row>
    <row r="31" spans="1:24" ht="49.9" customHeight="1">
      <c r="A31" s="3055" t="s">
        <v>4073</v>
      </c>
      <c r="B31" s="2150" t="s">
        <v>4145</v>
      </c>
      <c r="C31" s="3061" t="s">
        <v>4112</v>
      </c>
      <c r="D31" s="1753"/>
      <c r="E31" s="3839" t="s">
        <v>4146</v>
      </c>
      <c r="F31" s="3839"/>
      <c r="G31" s="3845" t="s">
        <v>4117</v>
      </c>
      <c r="H31" s="3845"/>
      <c r="I31" s="3063" t="s">
        <v>3753</v>
      </c>
      <c r="J31" s="1720">
        <v>21000</v>
      </c>
      <c r="K31" s="3060" t="s">
        <v>4104</v>
      </c>
      <c r="L31" s="1751"/>
      <c r="M31" s="1333"/>
      <c r="N31" s="3059" t="s">
        <v>5091</v>
      </c>
      <c r="O31" s="1720">
        <v>21000</v>
      </c>
      <c r="P31" s="3063" t="s">
        <v>3753</v>
      </c>
      <c r="Q31" s="3840" t="s">
        <v>4117</v>
      </c>
      <c r="R31" s="3841"/>
      <c r="S31" s="3850" t="s">
        <v>5135</v>
      </c>
      <c r="T31" s="3850"/>
      <c r="U31" s="1753"/>
      <c r="V31" s="3059" t="s">
        <v>5094</v>
      </c>
      <c r="W31" s="1793" t="s">
        <v>5134</v>
      </c>
      <c r="X31" s="3055" t="s">
        <v>4073</v>
      </c>
    </row>
    <row r="32" spans="1:24" ht="49.9" customHeight="1">
      <c r="A32" s="3055" t="s">
        <v>4074</v>
      </c>
      <c r="B32" s="2150" t="s">
        <v>4147</v>
      </c>
      <c r="C32" s="3061" t="s">
        <v>4112</v>
      </c>
      <c r="D32" s="1753"/>
      <c r="E32" s="3839" t="s">
        <v>4148</v>
      </c>
      <c r="F32" s="3839"/>
      <c r="G32" s="3845" t="s">
        <v>4117</v>
      </c>
      <c r="H32" s="3845"/>
      <c r="I32" s="3063" t="s">
        <v>3753</v>
      </c>
      <c r="J32" s="1720">
        <v>9007</v>
      </c>
      <c r="K32" s="3060" t="s">
        <v>4104</v>
      </c>
      <c r="L32" s="1751"/>
      <c r="M32" s="1333"/>
      <c r="N32" s="3059" t="s">
        <v>5091</v>
      </c>
      <c r="O32" s="1720">
        <v>9007</v>
      </c>
      <c r="P32" s="3063" t="s">
        <v>3753</v>
      </c>
      <c r="Q32" s="3840" t="s">
        <v>4117</v>
      </c>
      <c r="R32" s="3841"/>
      <c r="S32" s="3850" t="s">
        <v>5137</v>
      </c>
      <c r="T32" s="3850"/>
      <c r="U32" s="1753"/>
      <c r="V32" s="3059" t="s">
        <v>5094</v>
      </c>
      <c r="W32" s="1793" t="s">
        <v>5136</v>
      </c>
      <c r="X32" s="3055" t="s">
        <v>4074</v>
      </c>
    </row>
    <row r="33" spans="1:24" ht="49.9" customHeight="1">
      <c r="A33" s="3055" t="s">
        <v>4075</v>
      </c>
      <c r="B33" s="2150" t="s">
        <v>4149</v>
      </c>
      <c r="C33" s="3061" t="s">
        <v>4112</v>
      </c>
      <c r="D33" s="1753"/>
      <c r="E33" s="3839" t="s">
        <v>4150</v>
      </c>
      <c r="F33" s="3839"/>
      <c r="G33" s="3845" t="s">
        <v>4117</v>
      </c>
      <c r="H33" s="3845"/>
      <c r="I33" s="3063" t="s">
        <v>3753</v>
      </c>
      <c r="J33" s="1720">
        <v>44200</v>
      </c>
      <c r="K33" s="3060" t="s">
        <v>4104</v>
      </c>
      <c r="L33" s="1751"/>
      <c r="M33" s="1333"/>
      <c r="N33" s="3059" t="s">
        <v>5091</v>
      </c>
      <c r="O33" s="1720">
        <v>44200</v>
      </c>
      <c r="P33" s="3063" t="s">
        <v>3753</v>
      </c>
      <c r="Q33" s="3840" t="s">
        <v>4117</v>
      </c>
      <c r="R33" s="3841"/>
      <c r="S33" s="3850" t="s">
        <v>5139</v>
      </c>
      <c r="T33" s="3850"/>
      <c r="U33" s="1753"/>
      <c r="V33" s="3059" t="s">
        <v>5094</v>
      </c>
      <c r="W33" s="1793" t="s">
        <v>5138</v>
      </c>
      <c r="X33" s="3055" t="s">
        <v>4075</v>
      </c>
    </row>
    <row r="34" spans="1:24" ht="63">
      <c r="A34" s="3055" t="s">
        <v>4076</v>
      </c>
      <c r="B34" s="2150" t="s">
        <v>4151</v>
      </c>
      <c r="C34" s="3061" t="s">
        <v>4112</v>
      </c>
      <c r="D34" s="1753"/>
      <c r="E34" s="3839" t="s">
        <v>4152</v>
      </c>
      <c r="F34" s="3839"/>
      <c r="G34" s="3845" t="s">
        <v>4117</v>
      </c>
      <c r="H34" s="3845"/>
      <c r="I34" s="3063" t="s">
        <v>3753</v>
      </c>
      <c r="J34" s="1720">
        <v>9647.2999999999993</v>
      </c>
      <c r="K34" s="3060" t="s">
        <v>4104</v>
      </c>
      <c r="L34" s="1751"/>
      <c r="M34" s="1333"/>
      <c r="N34" s="3059" t="s">
        <v>5091</v>
      </c>
      <c r="O34" s="1720">
        <v>9647.2999999999993</v>
      </c>
      <c r="P34" s="3063" t="s">
        <v>3753</v>
      </c>
      <c r="Q34" s="3840" t="s">
        <v>4117</v>
      </c>
      <c r="R34" s="3841"/>
      <c r="S34" s="3850" t="s">
        <v>5141</v>
      </c>
      <c r="T34" s="3850"/>
      <c r="U34" s="1753"/>
      <c r="V34" s="3059" t="s">
        <v>5094</v>
      </c>
      <c r="W34" s="1793" t="s">
        <v>5140</v>
      </c>
      <c r="X34" s="3055" t="s">
        <v>4076</v>
      </c>
    </row>
    <row r="35" spans="1:24" ht="49.9" customHeight="1">
      <c r="A35" s="3055" t="s">
        <v>4077</v>
      </c>
      <c r="B35" s="2150" t="s">
        <v>4153</v>
      </c>
      <c r="C35" s="3061" t="s">
        <v>3682</v>
      </c>
      <c r="D35" s="1753">
        <v>40000</v>
      </c>
      <c r="E35" s="3839" t="s">
        <v>4154</v>
      </c>
      <c r="F35" s="3839"/>
      <c r="G35" s="3845" t="s">
        <v>4155</v>
      </c>
      <c r="H35" s="3845"/>
      <c r="I35" s="3063" t="s">
        <v>3753</v>
      </c>
      <c r="J35" s="1720">
        <v>557065</v>
      </c>
      <c r="K35" s="3060" t="s">
        <v>4104</v>
      </c>
      <c r="L35" s="1751"/>
      <c r="M35" s="1333"/>
      <c r="N35" s="3059" t="s">
        <v>5091</v>
      </c>
      <c r="O35" s="1720">
        <v>557065</v>
      </c>
      <c r="P35" s="3063" t="s">
        <v>3753</v>
      </c>
      <c r="Q35" s="3840" t="s">
        <v>5088</v>
      </c>
      <c r="R35" s="3841"/>
      <c r="S35" s="3850" t="s">
        <v>5143</v>
      </c>
      <c r="T35" s="3850"/>
      <c r="U35" s="1753">
        <v>40000</v>
      </c>
      <c r="V35" s="3059" t="s">
        <v>4436</v>
      </c>
      <c r="W35" s="1793" t="s">
        <v>5142</v>
      </c>
      <c r="X35" s="3055" t="s">
        <v>4077</v>
      </c>
    </row>
    <row r="36" spans="1:24" ht="63">
      <c r="A36" s="3055" t="s">
        <v>4078</v>
      </c>
      <c r="B36" s="2150" t="s">
        <v>4156</v>
      </c>
      <c r="C36" s="3061" t="s">
        <v>3684</v>
      </c>
      <c r="D36" s="1753">
        <v>100000</v>
      </c>
      <c r="E36" s="3839" t="s">
        <v>4157</v>
      </c>
      <c r="F36" s="3839"/>
      <c r="G36" s="3845" t="s">
        <v>4155</v>
      </c>
      <c r="H36" s="3845"/>
      <c r="I36" s="3063" t="s">
        <v>3753</v>
      </c>
      <c r="J36" s="1720">
        <v>196820</v>
      </c>
      <c r="K36" s="3060" t="s">
        <v>4104</v>
      </c>
      <c r="L36" s="1751"/>
      <c r="M36" s="1333"/>
      <c r="N36" s="3059" t="s">
        <v>5091</v>
      </c>
      <c r="O36" s="1720">
        <v>196820</v>
      </c>
      <c r="P36" s="3063" t="s">
        <v>3753</v>
      </c>
      <c r="Q36" s="3840" t="s">
        <v>5088</v>
      </c>
      <c r="R36" s="3841"/>
      <c r="S36" s="3850" t="s">
        <v>5145</v>
      </c>
      <c r="T36" s="3850"/>
      <c r="U36" s="1753">
        <v>100000</v>
      </c>
      <c r="V36" s="3059" t="s">
        <v>4438</v>
      </c>
      <c r="W36" s="1793" t="s">
        <v>5144</v>
      </c>
      <c r="X36" s="3055" t="s">
        <v>4078</v>
      </c>
    </row>
    <row r="37" spans="1:24" ht="49.9" customHeight="1">
      <c r="A37" s="3055" t="s">
        <v>4079</v>
      </c>
      <c r="B37" s="2150" t="s">
        <v>4158</v>
      </c>
      <c r="C37" s="3061" t="s">
        <v>3686</v>
      </c>
      <c r="D37" s="1753">
        <v>70000</v>
      </c>
      <c r="E37" s="3839" t="s">
        <v>4159</v>
      </c>
      <c r="F37" s="3839"/>
      <c r="G37" s="3845" t="s">
        <v>4155</v>
      </c>
      <c r="H37" s="3845"/>
      <c r="I37" s="3063" t="s">
        <v>3753</v>
      </c>
      <c r="J37" s="1720">
        <v>111882</v>
      </c>
      <c r="K37" s="3060" t="s">
        <v>4104</v>
      </c>
      <c r="L37" s="1751"/>
      <c r="M37" s="1333"/>
      <c r="N37" s="3059" t="s">
        <v>5091</v>
      </c>
      <c r="O37" s="1720">
        <v>111882</v>
      </c>
      <c r="P37" s="3063" t="s">
        <v>3753</v>
      </c>
      <c r="Q37" s="3840" t="s">
        <v>5088</v>
      </c>
      <c r="R37" s="3841"/>
      <c r="S37" s="3850" t="s">
        <v>5147</v>
      </c>
      <c r="T37" s="3850"/>
      <c r="U37" s="1753">
        <v>70000</v>
      </c>
      <c r="V37" s="3059" t="s">
        <v>4442</v>
      </c>
      <c r="W37" s="1793" t="s">
        <v>5146</v>
      </c>
      <c r="X37" s="3055" t="s">
        <v>4079</v>
      </c>
    </row>
    <row r="38" spans="1:24" ht="63">
      <c r="A38" s="3055" t="s">
        <v>4080</v>
      </c>
      <c r="B38" s="2150" t="s">
        <v>4160</v>
      </c>
      <c r="C38" s="3061" t="s">
        <v>3684</v>
      </c>
      <c r="D38" s="1753">
        <v>100000</v>
      </c>
      <c r="E38" s="3839" t="s">
        <v>4161</v>
      </c>
      <c r="F38" s="3839"/>
      <c r="G38" s="3845" t="s">
        <v>4155</v>
      </c>
      <c r="H38" s="3845"/>
      <c r="I38" s="3063" t="s">
        <v>3753</v>
      </c>
      <c r="J38" s="1720">
        <v>44823</v>
      </c>
      <c r="K38" s="3060" t="s">
        <v>4104</v>
      </c>
      <c r="L38" s="1751"/>
      <c r="M38" s="1333"/>
      <c r="N38" s="3059" t="s">
        <v>5091</v>
      </c>
      <c r="O38" s="1720">
        <v>44823</v>
      </c>
      <c r="P38" s="3063" t="s">
        <v>3753</v>
      </c>
      <c r="Q38" s="3840" t="s">
        <v>5088</v>
      </c>
      <c r="R38" s="3841"/>
      <c r="S38" s="3850" t="s">
        <v>5149</v>
      </c>
      <c r="T38" s="3850"/>
      <c r="U38" s="1753">
        <v>100000</v>
      </c>
      <c r="V38" s="3059" t="s">
        <v>4438</v>
      </c>
      <c r="W38" s="1793" t="s">
        <v>5148</v>
      </c>
      <c r="X38" s="3055" t="s">
        <v>4080</v>
      </c>
    </row>
    <row r="39" spans="1:24" ht="66">
      <c r="A39" s="3055" t="s">
        <v>4081</v>
      </c>
      <c r="B39" s="2150" t="s">
        <v>4162</v>
      </c>
      <c r="C39" s="3061" t="s">
        <v>3682</v>
      </c>
      <c r="D39" s="1753">
        <v>100000</v>
      </c>
      <c r="E39" s="3839" t="s">
        <v>4163</v>
      </c>
      <c r="F39" s="3839"/>
      <c r="G39" s="3845" t="s">
        <v>4155</v>
      </c>
      <c r="H39" s="3845"/>
      <c r="I39" s="3063" t="s">
        <v>3753</v>
      </c>
      <c r="J39" s="1720">
        <v>632079</v>
      </c>
      <c r="K39" s="3060" t="s">
        <v>4104</v>
      </c>
      <c r="L39" s="1751"/>
      <c r="M39" s="1333"/>
      <c r="N39" s="3059" t="s">
        <v>5091</v>
      </c>
      <c r="O39" s="1720">
        <v>632079</v>
      </c>
      <c r="P39" s="3063" t="s">
        <v>3753</v>
      </c>
      <c r="Q39" s="3840" t="s">
        <v>5088</v>
      </c>
      <c r="R39" s="3841"/>
      <c r="S39" s="3850" t="s">
        <v>5151</v>
      </c>
      <c r="T39" s="3850"/>
      <c r="U39" s="1753">
        <v>100000</v>
      </c>
      <c r="V39" s="3059" t="s">
        <v>4436</v>
      </c>
      <c r="W39" s="1793" t="s">
        <v>5150</v>
      </c>
      <c r="X39" s="3055" t="s">
        <v>4081</v>
      </c>
    </row>
    <row r="40" spans="1:24" ht="65.099999999999994" customHeight="1">
      <c r="A40" s="3055" t="s">
        <v>4082</v>
      </c>
      <c r="B40" s="2150" t="s">
        <v>4164</v>
      </c>
      <c r="C40" s="3061" t="s">
        <v>3682</v>
      </c>
      <c r="D40" s="1753">
        <v>100000</v>
      </c>
      <c r="E40" s="3839" t="s">
        <v>4165</v>
      </c>
      <c r="F40" s="3839"/>
      <c r="G40" s="3845" t="s">
        <v>4155</v>
      </c>
      <c r="H40" s="3845"/>
      <c r="I40" s="3063" t="s">
        <v>3753</v>
      </c>
      <c r="J40" s="1720">
        <v>233703</v>
      </c>
      <c r="K40" s="3060" t="s">
        <v>4104</v>
      </c>
      <c r="L40" s="1751"/>
      <c r="M40" s="1333"/>
      <c r="N40" s="3059" t="s">
        <v>5091</v>
      </c>
      <c r="O40" s="1720">
        <v>233703</v>
      </c>
      <c r="P40" s="3063" t="s">
        <v>3753</v>
      </c>
      <c r="Q40" s="3840" t="s">
        <v>5088</v>
      </c>
      <c r="R40" s="3841"/>
      <c r="S40" s="3850" t="s">
        <v>5153</v>
      </c>
      <c r="T40" s="3850"/>
      <c r="U40" s="1753">
        <v>100000</v>
      </c>
      <c r="V40" s="3059" t="s">
        <v>4436</v>
      </c>
      <c r="W40" s="1793" t="s">
        <v>5152</v>
      </c>
      <c r="X40" s="3055" t="s">
        <v>4082</v>
      </c>
    </row>
    <row r="41" spans="1:24" ht="63">
      <c r="A41" s="3055" t="s">
        <v>4083</v>
      </c>
      <c r="B41" s="2150" t="s">
        <v>4166</v>
      </c>
      <c r="C41" s="3061" t="s">
        <v>3544</v>
      </c>
      <c r="D41" s="1751">
        <v>10000</v>
      </c>
      <c r="E41" s="3839" t="s">
        <v>4167</v>
      </c>
      <c r="F41" s="3839"/>
      <c r="G41" s="3845" t="s">
        <v>4155</v>
      </c>
      <c r="H41" s="3845"/>
      <c r="I41" s="3063" t="s">
        <v>3753</v>
      </c>
      <c r="J41" s="1720">
        <v>103320</v>
      </c>
      <c r="K41" s="3060" t="s">
        <v>4104</v>
      </c>
      <c r="L41" s="1751"/>
      <c r="M41" s="1333"/>
      <c r="N41" s="3059" t="s">
        <v>5091</v>
      </c>
      <c r="O41" s="1720">
        <v>103320</v>
      </c>
      <c r="P41" s="3063" t="s">
        <v>3753</v>
      </c>
      <c r="Q41" s="3840" t="s">
        <v>5088</v>
      </c>
      <c r="R41" s="3841"/>
      <c r="S41" s="3850" t="s">
        <v>5155</v>
      </c>
      <c r="T41" s="3850"/>
      <c r="U41" s="1751">
        <v>10000</v>
      </c>
      <c r="V41" s="3059" t="s">
        <v>4263</v>
      </c>
      <c r="W41" s="1793" t="s">
        <v>5154</v>
      </c>
      <c r="X41" s="3055" t="s">
        <v>4083</v>
      </c>
    </row>
    <row r="42" spans="1:24" ht="49.9" customHeight="1">
      <c r="A42" s="3055" t="s">
        <v>4084</v>
      </c>
      <c r="B42" s="2150" t="s">
        <v>4168</v>
      </c>
      <c r="C42" s="3061" t="s">
        <v>3682</v>
      </c>
      <c r="D42" s="1751">
        <v>10000</v>
      </c>
      <c r="E42" s="3839" t="s">
        <v>4169</v>
      </c>
      <c r="F42" s="3839"/>
      <c r="G42" s="3845" t="s">
        <v>4155</v>
      </c>
      <c r="H42" s="3845"/>
      <c r="I42" s="3063" t="s">
        <v>3753</v>
      </c>
      <c r="J42" s="1720">
        <v>332187</v>
      </c>
      <c r="K42" s="3060" t="s">
        <v>4104</v>
      </c>
      <c r="L42" s="1751"/>
      <c r="M42" s="1333"/>
      <c r="N42" s="3059" t="s">
        <v>5091</v>
      </c>
      <c r="O42" s="1720">
        <v>332187</v>
      </c>
      <c r="P42" s="3063" t="s">
        <v>3753</v>
      </c>
      <c r="Q42" s="3840" t="s">
        <v>5088</v>
      </c>
      <c r="R42" s="3841"/>
      <c r="S42" s="3850" t="s">
        <v>5157</v>
      </c>
      <c r="T42" s="3850"/>
      <c r="U42" s="1751">
        <v>10000</v>
      </c>
      <c r="V42" s="3059" t="s">
        <v>4436</v>
      </c>
      <c r="W42" s="1793" t="s">
        <v>5156</v>
      </c>
      <c r="X42" s="3055" t="s">
        <v>4084</v>
      </c>
    </row>
    <row r="43" spans="1:24" ht="63">
      <c r="A43" s="3055" t="s">
        <v>4085</v>
      </c>
      <c r="B43" s="2150" t="s">
        <v>4170</v>
      </c>
      <c r="C43" s="3061" t="s">
        <v>3682</v>
      </c>
      <c r="D43" s="1751">
        <v>70000</v>
      </c>
      <c r="E43" s="3839" t="s">
        <v>4171</v>
      </c>
      <c r="F43" s="3839"/>
      <c r="G43" s="3845" t="s">
        <v>4155</v>
      </c>
      <c r="H43" s="3845"/>
      <c r="I43" s="3063" t="s">
        <v>3753</v>
      </c>
      <c r="J43" s="1720">
        <v>114605</v>
      </c>
      <c r="K43" s="3060" t="s">
        <v>4104</v>
      </c>
      <c r="L43" s="1751"/>
      <c r="M43" s="1333"/>
      <c r="N43" s="3059" t="s">
        <v>5091</v>
      </c>
      <c r="O43" s="1720">
        <v>114605</v>
      </c>
      <c r="P43" s="3063" t="s">
        <v>3753</v>
      </c>
      <c r="Q43" s="3840" t="s">
        <v>5088</v>
      </c>
      <c r="R43" s="3841"/>
      <c r="S43" s="3850" t="s">
        <v>5159</v>
      </c>
      <c r="T43" s="3850"/>
      <c r="U43" s="1751">
        <v>70000</v>
      </c>
      <c r="V43" s="3059" t="s">
        <v>4436</v>
      </c>
      <c r="W43" s="1793" t="s">
        <v>5158</v>
      </c>
      <c r="X43" s="3055" t="s">
        <v>4085</v>
      </c>
    </row>
    <row r="44" spans="1:24" ht="78.75">
      <c r="A44" s="3055" t="s">
        <v>4086</v>
      </c>
      <c r="B44" s="2150" t="s">
        <v>4172</v>
      </c>
      <c r="C44" s="3061" t="s">
        <v>3684</v>
      </c>
      <c r="D44" s="1752">
        <v>100000</v>
      </c>
      <c r="E44" s="3839" t="s">
        <v>4173</v>
      </c>
      <c r="F44" s="3839"/>
      <c r="G44" s="3845" t="s">
        <v>4155</v>
      </c>
      <c r="H44" s="3845"/>
      <c r="I44" s="3063" t="s">
        <v>3753</v>
      </c>
      <c r="J44" s="1720">
        <v>347611</v>
      </c>
      <c r="K44" s="3060" t="s">
        <v>4104</v>
      </c>
      <c r="L44" s="1751"/>
      <c r="M44" s="1333"/>
      <c r="N44" s="3059" t="s">
        <v>5091</v>
      </c>
      <c r="O44" s="1720">
        <v>347611</v>
      </c>
      <c r="P44" s="3063" t="s">
        <v>3753</v>
      </c>
      <c r="Q44" s="3840" t="s">
        <v>5088</v>
      </c>
      <c r="R44" s="3841"/>
      <c r="S44" s="3850" t="s">
        <v>5161</v>
      </c>
      <c r="T44" s="3850"/>
      <c r="U44" s="1752">
        <v>100000</v>
      </c>
      <c r="V44" s="3059" t="s">
        <v>4438</v>
      </c>
      <c r="W44" s="1793" t="s">
        <v>5160</v>
      </c>
      <c r="X44" s="3055" t="s">
        <v>4086</v>
      </c>
    </row>
    <row r="45" spans="1:24" ht="49.9" customHeight="1">
      <c r="A45" s="3055" t="s">
        <v>4087</v>
      </c>
      <c r="B45" s="2150" t="s">
        <v>4174</v>
      </c>
      <c r="C45" s="3061" t="s">
        <v>3686</v>
      </c>
      <c r="D45" s="1752">
        <v>5000</v>
      </c>
      <c r="E45" s="3839" t="s">
        <v>4175</v>
      </c>
      <c r="F45" s="3839"/>
      <c r="G45" s="3845" t="s">
        <v>4155</v>
      </c>
      <c r="H45" s="3845"/>
      <c r="I45" s="3063" t="s">
        <v>3753</v>
      </c>
      <c r="J45" s="1720">
        <v>419730</v>
      </c>
      <c r="K45" s="3060" t="s">
        <v>4104</v>
      </c>
      <c r="L45" s="1751"/>
      <c r="M45" s="1333"/>
      <c r="N45" s="3059" t="s">
        <v>5091</v>
      </c>
      <c r="O45" s="1720">
        <v>419730</v>
      </c>
      <c r="P45" s="3063" t="s">
        <v>3753</v>
      </c>
      <c r="Q45" s="3840" t="s">
        <v>5088</v>
      </c>
      <c r="R45" s="3841"/>
      <c r="S45" s="3850" t="s">
        <v>5163</v>
      </c>
      <c r="T45" s="3850"/>
      <c r="U45" s="1752">
        <v>5000</v>
      </c>
      <c r="V45" s="3059" t="s">
        <v>4442</v>
      </c>
      <c r="W45" s="1793" t="s">
        <v>5162</v>
      </c>
      <c r="X45" s="3055" t="s">
        <v>4087</v>
      </c>
    </row>
    <row r="46" spans="1:24" ht="49.9" customHeight="1">
      <c r="A46" s="3055" t="s">
        <v>4088</v>
      </c>
      <c r="B46" s="2150" t="s">
        <v>4176</v>
      </c>
      <c r="C46" s="3061" t="s">
        <v>3682</v>
      </c>
      <c r="D46" s="1752">
        <v>100000</v>
      </c>
      <c r="E46" s="3839" t="s">
        <v>4177</v>
      </c>
      <c r="F46" s="3839"/>
      <c r="G46" s="3845" t="s">
        <v>4155</v>
      </c>
      <c r="H46" s="3845"/>
      <c r="I46" s="3063" t="s">
        <v>3753</v>
      </c>
      <c r="J46" s="1720">
        <v>250211</v>
      </c>
      <c r="K46" s="3060" t="s">
        <v>4104</v>
      </c>
      <c r="L46" s="1751"/>
      <c r="M46" s="1333"/>
      <c r="N46" s="3059" t="s">
        <v>5091</v>
      </c>
      <c r="O46" s="1720">
        <v>250211</v>
      </c>
      <c r="P46" s="3063" t="s">
        <v>3753</v>
      </c>
      <c r="Q46" s="3840" t="s">
        <v>5088</v>
      </c>
      <c r="R46" s="3841"/>
      <c r="S46" s="3850" t="s">
        <v>5165</v>
      </c>
      <c r="T46" s="3850"/>
      <c r="U46" s="1752">
        <v>100000</v>
      </c>
      <c r="V46" s="3059" t="s">
        <v>4436</v>
      </c>
      <c r="W46" s="1793" t="s">
        <v>5164</v>
      </c>
      <c r="X46" s="3055" t="s">
        <v>4088</v>
      </c>
    </row>
    <row r="47" spans="1:24" ht="49.9" customHeight="1">
      <c r="A47" s="3055" t="s">
        <v>4089</v>
      </c>
      <c r="B47" s="2150" t="s">
        <v>4178</v>
      </c>
      <c r="C47" s="3061" t="s">
        <v>3542</v>
      </c>
      <c r="D47" s="1752">
        <v>60000</v>
      </c>
      <c r="E47" s="3839" t="s">
        <v>4179</v>
      </c>
      <c r="F47" s="3839"/>
      <c r="G47" s="3845" t="s">
        <v>4155</v>
      </c>
      <c r="H47" s="3845"/>
      <c r="I47" s="3063" t="s">
        <v>3753</v>
      </c>
      <c r="J47" s="1720">
        <v>245650</v>
      </c>
      <c r="K47" s="3060" t="s">
        <v>4104</v>
      </c>
      <c r="L47" s="1751"/>
      <c r="M47" s="1333"/>
      <c r="N47" s="3059" t="s">
        <v>5091</v>
      </c>
      <c r="O47" s="1720">
        <v>245650</v>
      </c>
      <c r="P47" s="3063" t="s">
        <v>3753</v>
      </c>
      <c r="Q47" s="3840" t="s">
        <v>5088</v>
      </c>
      <c r="R47" s="3841"/>
      <c r="S47" s="3850" t="s">
        <v>5167</v>
      </c>
      <c r="T47" s="3850"/>
      <c r="U47" s="1752">
        <v>60000</v>
      </c>
      <c r="V47" s="3059" t="s">
        <v>4440</v>
      </c>
      <c r="W47" s="1793" t="s">
        <v>5166</v>
      </c>
      <c r="X47" s="3055" t="s">
        <v>4089</v>
      </c>
    </row>
    <row r="48" spans="1:24" ht="63">
      <c r="A48" s="3055" t="s">
        <v>4090</v>
      </c>
      <c r="B48" s="2150" t="s">
        <v>4180</v>
      </c>
      <c r="C48" s="3061" t="s">
        <v>3684</v>
      </c>
      <c r="D48" s="1752">
        <v>100000</v>
      </c>
      <c r="E48" s="3839" t="s">
        <v>4181</v>
      </c>
      <c r="F48" s="3839"/>
      <c r="G48" s="3845" t="s">
        <v>4155</v>
      </c>
      <c r="H48" s="3845"/>
      <c r="I48" s="3063" t="s">
        <v>3753</v>
      </c>
      <c r="J48" s="1720">
        <v>29600</v>
      </c>
      <c r="K48" s="3060" t="s">
        <v>4104</v>
      </c>
      <c r="L48" s="1751"/>
      <c r="M48" s="1333"/>
      <c r="N48" s="3059" t="s">
        <v>5091</v>
      </c>
      <c r="O48" s="1720">
        <v>29600</v>
      </c>
      <c r="P48" s="3063" t="s">
        <v>3753</v>
      </c>
      <c r="Q48" s="3840" t="s">
        <v>5088</v>
      </c>
      <c r="R48" s="3841"/>
      <c r="S48" s="3850" t="s">
        <v>5169</v>
      </c>
      <c r="T48" s="3850"/>
      <c r="U48" s="1752">
        <v>100000</v>
      </c>
      <c r="V48" s="3059" t="s">
        <v>4438</v>
      </c>
      <c r="W48" s="1793" t="s">
        <v>5168</v>
      </c>
      <c r="X48" s="3055" t="s">
        <v>4090</v>
      </c>
    </row>
    <row r="49" spans="1:24" ht="49.9" customHeight="1">
      <c r="A49" s="3055" t="s">
        <v>4091</v>
      </c>
      <c r="B49" s="2150" t="s">
        <v>4182</v>
      </c>
      <c r="C49" s="3061" t="s">
        <v>3542</v>
      </c>
      <c r="D49" s="1752">
        <v>60000</v>
      </c>
      <c r="E49" s="3839" t="s">
        <v>4183</v>
      </c>
      <c r="F49" s="3839"/>
      <c r="G49" s="3845" t="s">
        <v>4155</v>
      </c>
      <c r="H49" s="3845"/>
      <c r="I49" s="3063" t="s">
        <v>3753</v>
      </c>
      <c r="J49" s="1720">
        <v>19050</v>
      </c>
      <c r="K49" s="3060" t="s">
        <v>4104</v>
      </c>
      <c r="L49" s="1751"/>
      <c r="M49" s="1333"/>
      <c r="N49" s="3059" t="s">
        <v>5091</v>
      </c>
      <c r="O49" s="1720">
        <v>19050</v>
      </c>
      <c r="P49" s="3063" t="s">
        <v>3753</v>
      </c>
      <c r="Q49" s="3840" t="s">
        <v>5088</v>
      </c>
      <c r="R49" s="3841"/>
      <c r="S49" s="3850" t="s">
        <v>5171</v>
      </c>
      <c r="T49" s="3850"/>
      <c r="U49" s="1752">
        <v>60000</v>
      </c>
      <c r="V49" s="3059" t="s">
        <v>4440</v>
      </c>
      <c r="W49" s="1793" t="s">
        <v>5170</v>
      </c>
      <c r="X49" s="3055" t="s">
        <v>4091</v>
      </c>
    </row>
    <row r="50" spans="1:24" ht="63">
      <c r="A50" s="3055" t="s">
        <v>4092</v>
      </c>
      <c r="B50" s="2150" t="s">
        <v>4184</v>
      </c>
      <c r="C50" s="3061" t="s">
        <v>4112</v>
      </c>
      <c r="D50" s="1752"/>
      <c r="E50" s="3839" t="s">
        <v>4185</v>
      </c>
      <c r="F50" s="3839"/>
      <c r="G50" s="3845" t="s">
        <v>4186</v>
      </c>
      <c r="H50" s="3845"/>
      <c r="I50" s="3063" t="s">
        <v>4187</v>
      </c>
      <c r="J50" s="1720">
        <v>69360</v>
      </c>
      <c r="K50" s="3060" t="s">
        <v>4104</v>
      </c>
      <c r="L50" s="1751"/>
      <c r="M50" s="1333"/>
      <c r="N50" s="3059" t="s">
        <v>5091</v>
      </c>
      <c r="O50" s="1720">
        <v>69360</v>
      </c>
      <c r="P50" s="3063" t="s">
        <v>4187</v>
      </c>
      <c r="Q50" s="3840" t="s">
        <v>5089</v>
      </c>
      <c r="R50" s="3841"/>
      <c r="S50" s="3850" t="s">
        <v>5173</v>
      </c>
      <c r="T50" s="3850"/>
      <c r="U50" s="1752"/>
      <c r="V50" s="3059" t="s">
        <v>5094</v>
      </c>
      <c r="W50" s="1793" t="s">
        <v>5172</v>
      </c>
      <c r="X50" s="3055" t="s">
        <v>4092</v>
      </c>
    </row>
    <row r="51" spans="1:24" ht="49.9" customHeight="1">
      <c r="A51" s="3055" t="s">
        <v>4093</v>
      </c>
      <c r="B51" s="2150" t="s">
        <v>4188</v>
      </c>
      <c r="C51" s="3061" t="s">
        <v>4112</v>
      </c>
      <c r="D51" s="1752"/>
      <c r="E51" s="3839" t="s">
        <v>4189</v>
      </c>
      <c r="F51" s="3839"/>
      <c r="G51" s="3845" t="s">
        <v>4186</v>
      </c>
      <c r="H51" s="3845"/>
      <c r="I51" s="3063" t="s">
        <v>4187</v>
      </c>
      <c r="J51" s="1720">
        <v>156279</v>
      </c>
      <c r="K51" s="3060" t="s">
        <v>4104</v>
      </c>
      <c r="L51" s="1751"/>
      <c r="M51" s="1333"/>
      <c r="N51" s="3059" t="s">
        <v>5091</v>
      </c>
      <c r="O51" s="1720">
        <v>156279</v>
      </c>
      <c r="P51" s="3063" t="s">
        <v>4187</v>
      </c>
      <c r="Q51" s="3840" t="s">
        <v>5089</v>
      </c>
      <c r="R51" s="3841"/>
      <c r="S51" s="3850" t="s">
        <v>5175</v>
      </c>
      <c r="T51" s="3850"/>
      <c r="U51" s="1752"/>
      <c r="V51" s="3059" t="s">
        <v>5094</v>
      </c>
      <c r="W51" s="1793" t="s">
        <v>5174</v>
      </c>
      <c r="X51" s="3055" t="s">
        <v>4093</v>
      </c>
    </row>
    <row r="52" spans="1:24" ht="49.9" customHeight="1">
      <c r="A52" s="3055" t="s">
        <v>4094</v>
      </c>
      <c r="B52" s="2150" t="s">
        <v>4190</v>
      </c>
      <c r="C52" s="3061" t="s">
        <v>4112</v>
      </c>
      <c r="D52" s="1752"/>
      <c r="E52" s="3839" t="s">
        <v>4191</v>
      </c>
      <c r="F52" s="3839"/>
      <c r="G52" s="3845" t="s">
        <v>4186</v>
      </c>
      <c r="H52" s="3845"/>
      <c r="I52" s="3063" t="s">
        <v>4187</v>
      </c>
      <c r="J52" s="1720">
        <v>29200</v>
      </c>
      <c r="K52" s="3060" t="s">
        <v>4104</v>
      </c>
      <c r="L52" s="1751"/>
      <c r="M52" s="1333"/>
      <c r="N52" s="3059" t="s">
        <v>5091</v>
      </c>
      <c r="O52" s="1720">
        <v>29200</v>
      </c>
      <c r="P52" s="3063" t="s">
        <v>4187</v>
      </c>
      <c r="Q52" s="3840" t="s">
        <v>5089</v>
      </c>
      <c r="R52" s="3841"/>
      <c r="S52" s="3850" t="s">
        <v>5177</v>
      </c>
      <c r="T52" s="3850"/>
      <c r="U52" s="1752"/>
      <c r="V52" s="3059" t="s">
        <v>5094</v>
      </c>
      <c r="W52" s="1793" t="s">
        <v>5176</v>
      </c>
      <c r="X52" s="3055" t="s">
        <v>4094</v>
      </c>
    </row>
    <row r="53" spans="1:24" ht="49.9" customHeight="1">
      <c r="A53" s="3055" t="s">
        <v>4095</v>
      </c>
      <c r="B53" s="2150" t="s">
        <v>4192</v>
      </c>
      <c r="C53" s="3061" t="s">
        <v>4112</v>
      </c>
      <c r="D53" s="1751"/>
      <c r="E53" s="3839" t="s">
        <v>4193</v>
      </c>
      <c r="F53" s="3839"/>
      <c r="G53" s="3845" t="s">
        <v>4194</v>
      </c>
      <c r="H53" s="3845"/>
      <c r="I53" s="3063" t="s">
        <v>4195</v>
      </c>
      <c r="J53" s="1720">
        <v>31505800</v>
      </c>
      <c r="K53" s="3060" t="s">
        <v>4104</v>
      </c>
      <c r="L53" s="3060" t="s">
        <v>4196</v>
      </c>
      <c r="M53" s="3059" t="s">
        <v>1851</v>
      </c>
      <c r="N53" s="3059" t="s">
        <v>5091</v>
      </c>
      <c r="O53" s="1720">
        <v>31505800</v>
      </c>
      <c r="P53" s="3063" t="s">
        <v>4195</v>
      </c>
      <c r="Q53" s="3840" t="s">
        <v>5090</v>
      </c>
      <c r="R53" s="3841"/>
      <c r="S53" s="3850" t="s">
        <v>5179</v>
      </c>
      <c r="T53" s="3850"/>
      <c r="U53" s="1751"/>
      <c r="V53" s="3059" t="s">
        <v>5094</v>
      </c>
      <c r="W53" s="1793" t="s">
        <v>5178</v>
      </c>
      <c r="X53" s="3055" t="s">
        <v>4095</v>
      </c>
    </row>
    <row r="54" spans="1:24" ht="49.9" customHeight="1">
      <c r="A54" s="3055" t="s">
        <v>4096</v>
      </c>
      <c r="B54" s="2150" t="s">
        <v>4192</v>
      </c>
      <c r="C54" s="3061" t="s">
        <v>4112</v>
      </c>
      <c r="D54" s="1751"/>
      <c r="E54" s="3839" t="s">
        <v>4193</v>
      </c>
      <c r="F54" s="3839"/>
      <c r="G54" s="3845" t="s">
        <v>4194</v>
      </c>
      <c r="H54" s="3845"/>
      <c r="I54" s="3063" t="s">
        <v>4114</v>
      </c>
      <c r="J54" s="1720">
        <v>82427486</v>
      </c>
      <c r="K54" s="3060" t="s">
        <v>4104</v>
      </c>
      <c r="L54" s="3060" t="s">
        <v>4196</v>
      </c>
      <c r="M54" s="3059" t="s">
        <v>1851</v>
      </c>
      <c r="N54" s="3059" t="s">
        <v>5091</v>
      </c>
      <c r="O54" s="1720">
        <v>82427486</v>
      </c>
      <c r="P54" s="3063" t="s">
        <v>4114</v>
      </c>
      <c r="Q54" s="3840" t="s">
        <v>5090</v>
      </c>
      <c r="R54" s="3841"/>
      <c r="S54" s="3850" t="s">
        <v>5179</v>
      </c>
      <c r="T54" s="3850"/>
      <c r="U54" s="1751"/>
      <c r="V54" s="3059" t="s">
        <v>5094</v>
      </c>
      <c r="W54" s="1793" t="s">
        <v>5178</v>
      </c>
      <c r="X54" s="3055" t="s">
        <v>4096</v>
      </c>
    </row>
    <row r="55" spans="1:24" ht="49.9" customHeight="1">
      <c r="A55" s="3055" t="s">
        <v>4097</v>
      </c>
      <c r="B55" s="2150" t="s">
        <v>4192</v>
      </c>
      <c r="C55" s="3061" t="s">
        <v>4112</v>
      </c>
      <c r="D55" s="1751"/>
      <c r="E55" s="3839" t="s">
        <v>4193</v>
      </c>
      <c r="F55" s="3839"/>
      <c r="G55" s="3845" t="s">
        <v>4194</v>
      </c>
      <c r="H55" s="3845"/>
      <c r="I55" s="3063" t="s">
        <v>3629</v>
      </c>
      <c r="J55" s="1720">
        <v>62688652</v>
      </c>
      <c r="K55" s="3060" t="s">
        <v>4104</v>
      </c>
      <c r="L55" s="3060" t="s">
        <v>4196</v>
      </c>
      <c r="M55" s="3059" t="s">
        <v>1851</v>
      </c>
      <c r="N55" s="3059" t="s">
        <v>5091</v>
      </c>
      <c r="O55" s="1720">
        <v>62688652</v>
      </c>
      <c r="P55" s="3063" t="s">
        <v>3629</v>
      </c>
      <c r="Q55" s="3840" t="s">
        <v>5090</v>
      </c>
      <c r="R55" s="3841"/>
      <c r="S55" s="3850" t="s">
        <v>5179</v>
      </c>
      <c r="T55" s="3850"/>
      <c r="U55" s="1751"/>
      <c r="V55" s="3059" t="s">
        <v>5094</v>
      </c>
      <c r="W55" s="1793" t="s">
        <v>5178</v>
      </c>
      <c r="X55" s="3055" t="s">
        <v>4097</v>
      </c>
    </row>
    <row r="56" spans="1:24" ht="49.9" customHeight="1">
      <c r="A56" s="3055" t="s">
        <v>4098</v>
      </c>
      <c r="B56" s="2150" t="s">
        <v>4192</v>
      </c>
      <c r="C56" s="3061" t="s">
        <v>4112</v>
      </c>
      <c r="D56" s="1751"/>
      <c r="E56" s="3839" t="s">
        <v>4193</v>
      </c>
      <c r="F56" s="3839"/>
      <c r="G56" s="3845" t="s">
        <v>4194</v>
      </c>
      <c r="H56" s="3845"/>
      <c r="I56" s="3063" t="s">
        <v>3624</v>
      </c>
      <c r="J56" s="1720">
        <v>97713830</v>
      </c>
      <c r="K56" s="3060" t="s">
        <v>4104</v>
      </c>
      <c r="L56" s="3060" t="s">
        <v>4196</v>
      </c>
      <c r="M56" s="3059" t="s">
        <v>1851</v>
      </c>
      <c r="N56" s="3059" t="s">
        <v>5091</v>
      </c>
      <c r="O56" s="1720">
        <v>97713830</v>
      </c>
      <c r="P56" s="3063" t="s">
        <v>3624</v>
      </c>
      <c r="Q56" s="3840" t="s">
        <v>5090</v>
      </c>
      <c r="R56" s="3841"/>
      <c r="S56" s="3850" t="s">
        <v>5179</v>
      </c>
      <c r="T56" s="3850"/>
      <c r="U56" s="1751"/>
      <c r="V56" s="3059" t="s">
        <v>5094</v>
      </c>
      <c r="W56" s="1793" t="s">
        <v>5178</v>
      </c>
      <c r="X56" s="3055" t="s">
        <v>4098</v>
      </c>
    </row>
    <row r="57" spans="1:24" ht="49.9" customHeight="1">
      <c r="A57" s="3055" t="s">
        <v>4099</v>
      </c>
      <c r="B57" s="2150" t="s">
        <v>4192</v>
      </c>
      <c r="C57" s="3061" t="s">
        <v>4112</v>
      </c>
      <c r="D57" s="1751"/>
      <c r="E57" s="3839" t="s">
        <v>4193</v>
      </c>
      <c r="F57" s="3839"/>
      <c r="G57" s="3845" t="s">
        <v>4194</v>
      </c>
      <c r="H57" s="3845"/>
      <c r="I57" s="3063" t="s">
        <v>3753</v>
      </c>
      <c r="J57" s="1720">
        <v>173471.55</v>
      </c>
      <c r="K57" s="3060" t="s">
        <v>4104</v>
      </c>
      <c r="L57" s="3060" t="s">
        <v>4197</v>
      </c>
      <c r="M57" s="3059" t="s">
        <v>1470</v>
      </c>
      <c r="N57" s="3059" t="s">
        <v>5091</v>
      </c>
      <c r="O57" s="1720">
        <v>173471.55</v>
      </c>
      <c r="P57" s="3063" t="s">
        <v>3753</v>
      </c>
      <c r="Q57" s="3840" t="s">
        <v>5090</v>
      </c>
      <c r="R57" s="3841"/>
      <c r="S57" s="3850" t="s">
        <v>5179</v>
      </c>
      <c r="T57" s="3850"/>
      <c r="U57" s="1751"/>
      <c r="V57" s="3059" t="s">
        <v>5094</v>
      </c>
      <c r="W57" s="1793" t="s">
        <v>5178</v>
      </c>
      <c r="X57" s="3055" t="s">
        <v>4099</v>
      </c>
    </row>
    <row r="58" spans="1:24" ht="49.9" customHeight="1">
      <c r="A58" s="3055"/>
      <c r="B58" s="1334"/>
      <c r="C58" s="3062"/>
      <c r="D58" s="1334"/>
      <c r="E58" s="3842"/>
      <c r="F58" s="3842"/>
      <c r="G58" s="3844"/>
      <c r="H58" s="3844"/>
      <c r="I58" s="1334"/>
      <c r="J58" s="1334"/>
      <c r="K58" s="1334"/>
      <c r="L58" s="1334"/>
      <c r="M58" s="1333"/>
      <c r="N58" s="1334"/>
      <c r="O58" s="1334"/>
      <c r="P58" s="1334"/>
      <c r="Q58" s="3844"/>
      <c r="R58" s="3844"/>
      <c r="S58" s="3842"/>
      <c r="T58" s="3842"/>
      <c r="U58" s="1334"/>
      <c r="V58" s="1334"/>
      <c r="W58" s="1334"/>
      <c r="X58" s="3055">
        <f t="shared" ref="X58:X59" si="0">A58</f>
        <v>0</v>
      </c>
    </row>
    <row r="59" spans="1:24" ht="49.9" customHeight="1">
      <c r="A59" s="3055"/>
      <c r="B59" s="1334"/>
      <c r="C59" s="1334"/>
      <c r="D59" s="1334"/>
      <c r="E59" s="3842"/>
      <c r="F59" s="3842"/>
      <c r="G59" s="3844"/>
      <c r="H59" s="3844"/>
      <c r="I59" s="1334"/>
      <c r="J59" s="1334"/>
      <c r="K59" s="1334"/>
      <c r="L59" s="1334"/>
      <c r="M59" s="1333"/>
      <c r="N59" s="1334"/>
      <c r="O59" s="1334"/>
      <c r="P59" s="1334"/>
      <c r="Q59" s="3844"/>
      <c r="R59" s="3844"/>
      <c r="S59" s="3842"/>
      <c r="T59" s="3842"/>
      <c r="U59" s="1334"/>
      <c r="V59" s="1334"/>
      <c r="W59" s="1334"/>
      <c r="X59" s="3055">
        <f t="shared" si="0"/>
        <v>0</v>
      </c>
    </row>
    <row r="60" spans="1:24" s="1163" customFormat="1" ht="15.75">
      <c r="A60" s="3058" t="s">
        <v>358</v>
      </c>
      <c r="B60" s="1335"/>
      <c r="C60" s="1335"/>
      <c r="D60" s="1335"/>
      <c r="E60" s="1335"/>
      <c r="F60" s="1335"/>
      <c r="G60" s="1336"/>
      <c r="H60" s="1336"/>
      <c r="I60" s="1335"/>
      <c r="J60" s="1335"/>
      <c r="K60" s="1335"/>
      <c r="L60" s="1335"/>
      <c r="M60" s="1337"/>
      <c r="N60" s="1335"/>
      <c r="O60" s="1335"/>
      <c r="P60" s="1335"/>
      <c r="Q60" s="1336"/>
      <c r="R60" s="1336"/>
      <c r="S60" s="1335"/>
      <c r="T60" s="1335"/>
      <c r="U60" s="1335"/>
      <c r="V60" s="1335"/>
      <c r="W60" s="1335"/>
      <c r="X60" s="1242" t="s">
        <v>244</v>
      </c>
    </row>
    <row r="61" spans="1:24" s="1163" customFormat="1" ht="33.75" customHeight="1">
      <c r="A61" s="1350" t="s">
        <v>3190</v>
      </c>
      <c r="B61" s="1335"/>
      <c r="C61" s="1335"/>
      <c r="D61" s="1335"/>
      <c r="E61" s="1335"/>
      <c r="F61" s="1335"/>
      <c r="G61" s="1336"/>
      <c r="H61" s="1336"/>
      <c r="I61" s="1335"/>
      <c r="J61" s="1335"/>
      <c r="K61" s="1335"/>
      <c r="L61" s="1335"/>
      <c r="M61" s="3843" t="s">
        <v>3191</v>
      </c>
      <c r="N61" s="3843"/>
      <c r="O61" s="3843"/>
      <c r="P61" s="3843"/>
      <c r="Q61" s="3843"/>
      <c r="R61" s="3843"/>
      <c r="S61" s="3843"/>
      <c r="T61" s="3843"/>
      <c r="U61" s="3843"/>
      <c r="V61" s="3843"/>
      <c r="W61" s="3843"/>
      <c r="X61" s="3843"/>
    </row>
    <row r="62" spans="1:24" s="459" customFormat="1" ht="20.100000000000001" customHeight="1">
      <c r="A62" s="2569" t="s">
        <v>3192</v>
      </c>
      <c r="B62" s="1301"/>
      <c r="C62" s="1338"/>
      <c r="D62" s="1339"/>
      <c r="E62" s="1340"/>
      <c r="F62" s="1340"/>
      <c r="G62" s="1340"/>
      <c r="H62" s="1340"/>
      <c r="I62" s="1340"/>
      <c r="J62" s="1340"/>
      <c r="K62" s="1338"/>
      <c r="L62" s="1341"/>
      <c r="M62" s="1287"/>
      <c r="N62" s="1301"/>
      <c r="O62" s="1338"/>
      <c r="P62" s="1339"/>
      <c r="Q62" s="1340"/>
      <c r="R62" s="1340"/>
      <c r="S62" s="1340"/>
      <c r="T62" s="1340"/>
      <c r="U62" s="1340"/>
      <c r="V62" s="1340"/>
      <c r="W62" s="1338"/>
      <c r="X62" s="3065" t="s">
        <v>3193</v>
      </c>
    </row>
    <row r="63" spans="1:24" s="439" customFormat="1" ht="45">
      <c r="A63" s="3030" t="s">
        <v>174</v>
      </c>
      <c r="B63" s="3064" t="s">
        <v>5092</v>
      </c>
      <c r="C63" s="2265" t="s">
        <v>3194</v>
      </c>
      <c r="D63" s="2265" t="s">
        <v>3195</v>
      </c>
      <c r="E63" s="2265" t="s">
        <v>3196</v>
      </c>
      <c r="F63" s="2265" t="s">
        <v>3197</v>
      </c>
      <c r="G63" s="2265" t="s">
        <v>3198</v>
      </c>
      <c r="H63" s="2265" t="s">
        <v>3199</v>
      </c>
      <c r="I63" s="2032" t="s">
        <v>3200</v>
      </c>
      <c r="J63" s="2032" t="s">
        <v>3201</v>
      </c>
      <c r="K63" s="2032" t="s">
        <v>3202</v>
      </c>
      <c r="L63" s="2032" t="s">
        <v>3203</v>
      </c>
      <c r="M63" s="921" t="s">
        <v>3204</v>
      </c>
      <c r="N63" s="921" t="s">
        <v>3205</v>
      </c>
      <c r="O63" s="921" t="s">
        <v>3206</v>
      </c>
      <c r="P63" s="921" t="s">
        <v>3207</v>
      </c>
      <c r="Q63" s="921" t="s">
        <v>3208</v>
      </c>
      <c r="R63" s="1332" t="s">
        <v>3209</v>
      </c>
      <c r="S63" s="1332" t="s">
        <v>3210</v>
      </c>
      <c r="T63" s="921" t="s">
        <v>3211</v>
      </c>
      <c r="U63" s="921" t="s">
        <v>3212</v>
      </c>
      <c r="V63" s="921" t="s">
        <v>3175</v>
      </c>
      <c r="W63" s="921" t="s">
        <v>3179</v>
      </c>
      <c r="X63" s="921" t="s">
        <v>190</v>
      </c>
    </row>
    <row r="64" spans="1:24" s="429" customFormat="1" ht="49.9" customHeight="1">
      <c r="A64" s="1342" t="s">
        <v>3213</v>
      </c>
      <c r="B64" s="1343"/>
      <c r="C64" s="1343"/>
      <c r="D64" s="1343"/>
      <c r="E64" s="1343"/>
      <c r="F64" s="1343"/>
      <c r="G64" s="1343"/>
      <c r="H64" s="1344"/>
      <c r="I64" s="1344"/>
      <c r="J64" s="1344"/>
      <c r="K64" s="1344"/>
      <c r="L64" s="1344"/>
      <c r="M64" s="1345"/>
      <c r="N64" s="1343"/>
      <c r="O64" s="1343"/>
      <c r="P64" s="1343"/>
      <c r="Q64" s="1343"/>
      <c r="R64" s="1343"/>
      <c r="S64" s="1343"/>
      <c r="T64" s="1344"/>
      <c r="U64" s="1344"/>
      <c r="V64" s="1344"/>
      <c r="W64" s="1344"/>
      <c r="X64" s="3055" t="str">
        <f>A64</f>
        <v>B-7.2.1</v>
      </c>
    </row>
    <row r="65" spans="1:24" s="443" customFormat="1" ht="49.9" customHeight="1">
      <c r="A65" s="1342" t="s">
        <v>3214</v>
      </c>
      <c r="B65" s="442"/>
      <c r="C65" s="1346"/>
      <c r="D65" s="1346"/>
      <c r="E65" s="1346"/>
      <c r="F65" s="1346"/>
      <c r="G65" s="1346"/>
      <c r="H65" s="448"/>
      <c r="I65" s="448"/>
      <c r="J65" s="448"/>
      <c r="K65" s="448"/>
      <c r="L65" s="448"/>
      <c r="M65" s="1345"/>
      <c r="N65" s="442"/>
      <c r="O65" s="1346"/>
      <c r="P65" s="1346"/>
      <c r="Q65" s="1346"/>
      <c r="R65" s="1346"/>
      <c r="S65" s="1346"/>
      <c r="T65" s="448"/>
      <c r="U65" s="448"/>
      <c r="V65" s="448"/>
      <c r="W65" s="448"/>
      <c r="X65" s="3055" t="str">
        <f t="shared" ref="X65:X78" si="1">A65</f>
        <v>B-7.2.2</v>
      </c>
    </row>
    <row r="66" spans="1:24" s="443" customFormat="1" ht="49.9" customHeight="1">
      <c r="A66" s="1342" t="s">
        <v>3215</v>
      </c>
      <c r="B66" s="1346"/>
      <c r="C66" s="447"/>
      <c r="D66" s="447"/>
      <c r="E66" s="447"/>
      <c r="F66" s="447"/>
      <c r="G66" s="447"/>
      <c r="H66" s="1347"/>
      <c r="I66" s="1347"/>
      <c r="J66" s="1347"/>
      <c r="K66" s="1347"/>
      <c r="L66" s="1347"/>
      <c r="M66" s="1345"/>
      <c r="N66" s="1346"/>
      <c r="O66" s="447"/>
      <c r="P66" s="447"/>
      <c r="Q66" s="447"/>
      <c r="R66" s="447"/>
      <c r="S66" s="447"/>
      <c r="T66" s="1347"/>
      <c r="U66" s="1347"/>
      <c r="V66" s="1347"/>
      <c r="W66" s="1347"/>
      <c r="X66" s="3055" t="str">
        <f t="shared" si="1"/>
        <v>B-7.2.3</v>
      </c>
    </row>
    <row r="67" spans="1:24" s="443" customFormat="1" ht="49.9" customHeight="1">
      <c r="A67" s="1342" t="s">
        <v>3216</v>
      </c>
      <c r="B67" s="442"/>
      <c r="C67" s="447"/>
      <c r="D67" s="447"/>
      <c r="E67" s="447"/>
      <c r="F67" s="447"/>
      <c r="G67" s="447"/>
      <c r="H67" s="1347"/>
      <c r="I67" s="1347"/>
      <c r="J67" s="1347"/>
      <c r="K67" s="1347"/>
      <c r="L67" s="1347"/>
      <c r="M67" s="1345"/>
      <c r="N67" s="442"/>
      <c r="O67" s="447"/>
      <c r="P67" s="447"/>
      <c r="Q67" s="447"/>
      <c r="R67" s="447"/>
      <c r="S67" s="447"/>
      <c r="T67" s="1347"/>
      <c r="U67" s="1347"/>
      <c r="V67" s="1347"/>
      <c r="W67" s="1347"/>
      <c r="X67" s="3055" t="str">
        <f t="shared" si="1"/>
        <v>B-7.2.4</v>
      </c>
    </row>
    <row r="68" spans="1:24" s="443" customFormat="1" ht="49.9" customHeight="1">
      <c r="A68" s="1342" t="s">
        <v>3217</v>
      </c>
      <c r="B68" s="1346"/>
      <c r="C68" s="447"/>
      <c r="D68" s="447"/>
      <c r="E68" s="447"/>
      <c r="F68" s="447"/>
      <c r="G68" s="447"/>
      <c r="H68" s="1347"/>
      <c r="I68" s="1347"/>
      <c r="J68" s="1347"/>
      <c r="K68" s="1347"/>
      <c r="L68" s="1347"/>
      <c r="M68" s="1345"/>
      <c r="N68" s="1346"/>
      <c r="O68" s="447"/>
      <c r="P68" s="447"/>
      <c r="Q68" s="447"/>
      <c r="R68" s="447"/>
      <c r="S68" s="447"/>
      <c r="T68" s="1347"/>
      <c r="U68" s="1347"/>
      <c r="V68" s="1347"/>
      <c r="W68" s="1347"/>
      <c r="X68" s="3055" t="str">
        <f t="shared" si="1"/>
        <v>B-7.2.5</v>
      </c>
    </row>
    <row r="69" spans="1:24" s="443" customFormat="1" ht="49.9" customHeight="1">
      <c r="A69" s="1342" t="s">
        <v>3218</v>
      </c>
      <c r="B69" s="1346"/>
      <c r="C69" s="447"/>
      <c r="D69" s="447"/>
      <c r="E69" s="447"/>
      <c r="F69" s="447"/>
      <c r="G69" s="447"/>
      <c r="H69" s="1347"/>
      <c r="I69" s="1347"/>
      <c r="J69" s="1347"/>
      <c r="K69" s="1347"/>
      <c r="L69" s="1347"/>
      <c r="M69" s="1345"/>
      <c r="N69" s="1346"/>
      <c r="O69" s="447"/>
      <c r="P69" s="447"/>
      <c r="Q69" s="447"/>
      <c r="R69" s="447"/>
      <c r="S69" s="447"/>
      <c r="T69" s="1347"/>
      <c r="U69" s="1347"/>
      <c r="V69" s="1347"/>
      <c r="W69" s="1347"/>
      <c r="X69" s="3055" t="str">
        <f t="shared" si="1"/>
        <v>B-7.2.6</v>
      </c>
    </row>
    <row r="70" spans="1:24" s="443" customFormat="1" ht="49.9" customHeight="1">
      <c r="A70" s="1342" t="s">
        <v>3219</v>
      </c>
      <c r="B70" s="1346"/>
      <c r="C70" s="447"/>
      <c r="D70" s="447"/>
      <c r="E70" s="447"/>
      <c r="F70" s="447"/>
      <c r="G70" s="447"/>
      <c r="H70" s="1347"/>
      <c r="I70" s="1347"/>
      <c r="J70" s="1347"/>
      <c r="K70" s="1347"/>
      <c r="L70" s="1347"/>
      <c r="M70" s="1345"/>
      <c r="N70" s="1346"/>
      <c r="O70" s="447"/>
      <c r="P70" s="447"/>
      <c r="Q70" s="447"/>
      <c r="R70" s="447"/>
      <c r="S70" s="447"/>
      <c r="T70" s="1347"/>
      <c r="U70" s="1347"/>
      <c r="V70" s="1347"/>
      <c r="W70" s="1347"/>
      <c r="X70" s="3055" t="str">
        <f t="shared" si="1"/>
        <v>B-7.2.7</v>
      </c>
    </row>
    <row r="71" spans="1:24" s="443" customFormat="1" ht="49.9" customHeight="1">
      <c r="A71" s="1342" t="s">
        <v>3220</v>
      </c>
      <c r="B71" s="1346"/>
      <c r="C71" s="447"/>
      <c r="D71" s="447"/>
      <c r="E71" s="447"/>
      <c r="F71" s="447"/>
      <c r="G71" s="447"/>
      <c r="H71" s="1347"/>
      <c r="I71" s="1347"/>
      <c r="J71" s="1347"/>
      <c r="K71" s="1347"/>
      <c r="L71" s="1347"/>
      <c r="M71" s="1345"/>
      <c r="N71" s="1346"/>
      <c r="O71" s="447"/>
      <c r="P71" s="447"/>
      <c r="Q71" s="447"/>
      <c r="R71" s="447"/>
      <c r="S71" s="447"/>
      <c r="T71" s="1347"/>
      <c r="U71" s="1347"/>
      <c r="V71" s="1347"/>
      <c r="W71" s="1347"/>
      <c r="X71" s="3055" t="str">
        <f t="shared" si="1"/>
        <v>B-7.2.8</v>
      </c>
    </row>
    <row r="72" spans="1:24" s="443" customFormat="1" ht="49.9" customHeight="1">
      <c r="A72" s="1342" t="s">
        <v>3221</v>
      </c>
      <c r="B72" s="1346"/>
      <c r="C72" s="1348"/>
      <c r="D72" s="447"/>
      <c r="E72" s="447"/>
      <c r="F72" s="447"/>
      <c r="G72" s="447"/>
      <c r="H72" s="1347"/>
      <c r="I72" s="1347"/>
      <c r="J72" s="1347"/>
      <c r="K72" s="1347"/>
      <c r="L72" s="1347"/>
      <c r="M72" s="1345"/>
      <c r="N72" s="1346"/>
      <c r="O72" s="1348"/>
      <c r="P72" s="447"/>
      <c r="Q72" s="447"/>
      <c r="R72" s="447"/>
      <c r="S72" s="447"/>
      <c r="T72" s="1347"/>
      <c r="U72" s="1347"/>
      <c r="V72" s="1347"/>
      <c r="W72" s="1347"/>
      <c r="X72" s="3055" t="str">
        <f t="shared" si="1"/>
        <v>B-7.2.9</v>
      </c>
    </row>
    <row r="73" spans="1:24" s="439" customFormat="1" ht="45">
      <c r="A73" s="3030" t="s">
        <v>174</v>
      </c>
      <c r="B73" s="3064" t="s">
        <v>5092</v>
      </c>
      <c r="C73" s="2265" t="s">
        <v>3194</v>
      </c>
      <c r="D73" s="2265" t="s">
        <v>3195</v>
      </c>
      <c r="E73" s="2265" t="s">
        <v>3196</v>
      </c>
      <c r="F73" s="2265" t="s">
        <v>3197</v>
      </c>
      <c r="G73" s="2265" t="s">
        <v>3198</v>
      </c>
      <c r="H73" s="2265" t="s">
        <v>3199</v>
      </c>
      <c r="I73" s="2032" t="s">
        <v>3200</v>
      </c>
      <c r="J73" s="2032" t="s">
        <v>3201</v>
      </c>
      <c r="K73" s="2032" t="s">
        <v>3202</v>
      </c>
      <c r="L73" s="2032" t="s">
        <v>3203</v>
      </c>
      <c r="M73" s="921" t="s">
        <v>3204</v>
      </c>
      <c r="N73" s="921" t="s">
        <v>3205</v>
      </c>
      <c r="O73" s="921" t="s">
        <v>3206</v>
      </c>
      <c r="P73" s="921" t="s">
        <v>3207</v>
      </c>
      <c r="Q73" s="921" t="s">
        <v>3208</v>
      </c>
      <c r="R73" s="1332" t="s">
        <v>3209</v>
      </c>
      <c r="S73" s="1332" t="s">
        <v>3210</v>
      </c>
      <c r="T73" s="921" t="s">
        <v>3211</v>
      </c>
      <c r="U73" s="921" t="s">
        <v>3212</v>
      </c>
      <c r="V73" s="921" t="s">
        <v>3175</v>
      </c>
      <c r="W73" s="921" t="s">
        <v>3179</v>
      </c>
      <c r="X73" s="921" t="s">
        <v>190</v>
      </c>
    </row>
    <row r="74" spans="1:24" s="443" customFormat="1" ht="49.9" customHeight="1">
      <c r="A74" s="1342" t="s">
        <v>3222</v>
      </c>
      <c r="B74" s="1346"/>
      <c r="C74" s="447"/>
      <c r="D74" s="447"/>
      <c r="E74" s="447"/>
      <c r="F74" s="447"/>
      <c r="G74" s="447"/>
      <c r="H74" s="1347"/>
      <c r="I74" s="1347"/>
      <c r="J74" s="1347"/>
      <c r="K74" s="1347"/>
      <c r="L74" s="1347"/>
      <c r="M74" s="1345"/>
      <c r="N74" s="1346"/>
      <c r="O74" s="447"/>
      <c r="P74" s="447"/>
      <c r="Q74" s="447"/>
      <c r="R74" s="447"/>
      <c r="S74" s="447"/>
      <c r="T74" s="1347"/>
      <c r="U74" s="1347"/>
      <c r="V74" s="1347"/>
      <c r="W74" s="1347"/>
      <c r="X74" s="3055" t="str">
        <f t="shared" si="1"/>
        <v>B-7.2.10</v>
      </c>
    </row>
    <row r="75" spans="1:24" s="443" customFormat="1" ht="49.9" customHeight="1">
      <c r="A75" s="1342" t="s">
        <v>3223</v>
      </c>
      <c r="B75" s="1346"/>
      <c r="C75" s="447"/>
      <c r="D75" s="447"/>
      <c r="E75" s="447"/>
      <c r="F75" s="447"/>
      <c r="G75" s="447"/>
      <c r="H75" s="1347"/>
      <c r="I75" s="1347"/>
      <c r="J75" s="1347"/>
      <c r="K75" s="1347"/>
      <c r="L75" s="1347"/>
      <c r="M75" s="1345"/>
      <c r="N75" s="1346"/>
      <c r="O75" s="447"/>
      <c r="P75" s="447"/>
      <c r="Q75" s="447"/>
      <c r="R75" s="447"/>
      <c r="S75" s="447"/>
      <c r="T75" s="1347"/>
      <c r="U75" s="1347"/>
      <c r="V75" s="1347"/>
      <c r="W75" s="1347"/>
      <c r="X75" s="3055" t="str">
        <f t="shared" si="1"/>
        <v>B-7.2.11</v>
      </c>
    </row>
    <row r="76" spans="1:24" s="443" customFormat="1" ht="49.9" customHeight="1">
      <c r="A76" s="1342" t="s">
        <v>3224</v>
      </c>
      <c r="B76" s="442"/>
      <c r="C76" s="447"/>
      <c r="D76" s="447"/>
      <c r="E76" s="447"/>
      <c r="F76" s="447"/>
      <c r="G76" s="447"/>
      <c r="H76" s="1347"/>
      <c r="I76" s="1347"/>
      <c r="J76" s="1347"/>
      <c r="K76" s="1347"/>
      <c r="L76" s="1347"/>
      <c r="M76" s="1345"/>
      <c r="N76" s="442"/>
      <c r="O76" s="447"/>
      <c r="P76" s="447"/>
      <c r="Q76" s="447"/>
      <c r="R76" s="447"/>
      <c r="S76" s="447"/>
      <c r="T76" s="1347"/>
      <c r="U76" s="1347"/>
      <c r="V76" s="1347"/>
      <c r="W76" s="1347"/>
      <c r="X76" s="3055" t="str">
        <f t="shared" si="1"/>
        <v>B-7.2.12</v>
      </c>
    </row>
    <row r="77" spans="1:24" s="443" customFormat="1" ht="49.9" customHeight="1">
      <c r="A77" s="1342" t="s">
        <v>3225</v>
      </c>
      <c r="B77" s="1346"/>
      <c r="C77" s="447"/>
      <c r="D77" s="447"/>
      <c r="E77" s="447"/>
      <c r="F77" s="447"/>
      <c r="G77" s="447"/>
      <c r="H77" s="1347"/>
      <c r="I77" s="1347"/>
      <c r="J77" s="1347"/>
      <c r="K77" s="1347"/>
      <c r="L77" s="1347"/>
      <c r="M77" s="1345"/>
      <c r="N77" s="1346"/>
      <c r="O77" s="447"/>
      <c r="P77" s="447"/>
      <c r="Q77" s="447"/>
      <c r="R77" s="447"/>
      <c r="S77" s="447"/>
      <c r="T77" s="1347"/>
      <c r="U77" s="1347"/>
      <c r="V77" s="1347"/>
      <c r="W77" s="1347"/>
      <c r="X77" s="3055" t="str">
        <f t="shared" si="1"/>
        <v>B-7.2.13</v>
      </c>
    </row>
    <row r="78" spans="1:24" s="443" customFormat="1" ht="49.9" customHeight="1">
      <c r="A78" s="1342" t="s">
        <v>3226</v>
      </c>
      <c r="B78" s="442"/>
      <c r="C78" s="447"/>
      <c r="D78" s="447"/>
      <c r="E78" s="447"/>
      <c r="F78" s="447"/>
      <c r="G78" s="447"/>
      <c r="H78" s="1347"/>
      <c r="I78" s="1347"/>
      <c r="J78" s="1347"/>
      <c r="K78" s="1347"/>
      <c r="L78" s="1347"/>
      <c r="M78" s="1345"/>
      <c r="N78" s="442"/>
      <c r="O78" s="447"/>
      <c r="P78" s="447"/>
      <c r="Q78" s="447"/>
      <c r="R78" s="447"/>
      <c r="S78" s="447"/>
      <c r="T78" s="1347"/>
      <c r="U78" s="1347"/>
      <c r="V78" s="1347"/>
      <c r="W78" s="1347"/>
      <c r="X78" s="3055" t="str">
        <f t="shared" si="1"/>
        <v>B-7.2.14</v>
      </c>
    </row>
    <row r="79" spans="1:24" s="1164" customFormat="1" ht="12.75">
      <c r="A79" s="1349" t="s">
        <v>358</v>
      </c>
      <c r="B79" s="1335"/>
      <c r="C79" s="1335"/>
      <c r="D79" s="1335"/>
      <c r="E79" s="1335"/>
      <c r="F79" s="1335"/>
      <c r="G79" s="1336"/>
      <c r="H79" s="1336"/>
      <c r="I79" s="1335"/>
      <c r="J79" s="1335"/>
      <c r="K79" s="1335"/>
      <c r="L79" s="1335"/>
      <c r="M79" s="1337"/>
      <c r="N79" s="1335"/>
      <c r="O79" s="1335"/>
      <c r="P79" s="1335"/>
      <c r="Q79" s="1336"/>
      <c r="R79" s="1336"/>
      <c r="S79" s="1335"/>
      <c r="T79" s="1335"/>
      <c r="U79" s="1335"/>
      <c r="V79" s="1335"/>
      <c r="W79" s="1335"/>
      <c r="X79" s="1242" t="s">
        <v>244</v>
      </c>
    </row>
    <row r="80" spans="1:24" s="1164" customFormat="1" ht="14.25" customHeight="1">
      <c r="A80" s="1350" t="s">
        <v>3227</v>
      </c>
      <c r="B80" s="1335"/>
      <c r="C80" s="1335"/>
      <c r="D80" s="1335"/>
      <c r="E80" s="1335"/>
      <c r="F80" s="1335"/>
      <c r="G80" s="1336"/>
      <c r="H80" s="1336"/>
      <c r="I80" s="1335"/>
      <c r="J80" s="1335"/>
      <c r="K80" s="1335"/>
      <c r="L80" s="1335"/>
      <c r="M80" s="1337"/>
      <c r="N80" s="1337"/>
      <c r="O80" s="1337"/>
      <c r="P80" s="1337"/>
      <c r="Q80" s="1337"/>
      <c r="R80" s="1337"/>
      <c r="S80" s="1337"/>
      <c r="T80" s="1337"/>
      <c r="U80" s="1337"/>
      <c r="V80" s="1337"/>
      <c r="W80" s="1337"/>
      <c r="X80" s="1243" t="s">
        <v>3228</v>
      </c>
    </row>
    <row r="104" spans="7:7">
      <c r="G104" s="1697" t="s">
        <v>195</v>
      </c>
    </row>
  </sheetData>
  <mergeCells count="214">
    <mergeCell ref="E57:F57"/>
    <mergeCell ref="G57:H57"/>
    <mergeCell ref="E54:F54"/>
    <mergeCell ref="G54:H54"/>
    <mergeCell ref="E55:F55"/>
    <mergeCell ref="G55:H55"/>
    <mergeCell ref="E56:F56"/>
    <mergeCell ref="G56:H56"/>
    <mergeCell ref="E51:F51"/>
    <mergeCell ref="G51:H51"/>
    <mergeCell ref="E52:F52"/>
    <mergeCell ref="G52:H52"/>
    <mergeCell ref="E53:F53"/>
    <mergeCell ref="G53:H53"/>
    <mergeCell ref="E48:F48"/>
    <mergeCell ref="G48:H48"/>
    <mergeCell ref="G42:H42"/>
    <mergeCell ref="G43:H43"/>
    <mergeCell ref="E49:F49"/>
    <mergeCell ref="G49:H49"/>
    <mergeCell ref="E50:F50"/>
    <mergeCell ref="G50:H50"/>
    <mergeCell ref="E45:F45"/>
    <mergeCell ref="G45:H45"/>
    <mergeCell ref="E46:F46"/>
    <mergeCell ref="G46:H46"/>
    <mergeCell ref="E47:F47"/>
    <mergeCell ref="G47:H47"/>
    <mergeCell ref="E35:F35"/>
    <mergeCell ref="G35:H35"/>
    <mergeCell ref="E36:F36"/>
    <mergeCell ref="G36:H36"/>
    <mergeCell ref="E44:F44"/>
    <mergeCell ref="G44:H44"/>
    <mergeCell ref="E32:F32"/>
    <mergeCell ref="G32:H32"/>
    <mergeCell ref="E33:F33"/>
    <mergeCell ref="G33:H33"/>
    <mergeCell ref="E34:F34"/>
    <mergeCell ref="G34:H34"/>
    <mergeCell ref="C5:L5"/>
    <mergeCell ref="C4:L4"/>
    <mergeCell ref="C3:L3"/>
    <mergeCell ref="C2:L2"/>
    <mergeCell ref="C1:L1"/>
    <mergeCell ref="E27:F27"/>
    <mergeCell ref="G27:H27"/>
    <mergeCell ref="E28:F28"/>
    <mergeCell ref="G28:H28"/>
    <mergeCell ref="E10:F10"/>
    <mergeCell ref="E17:F17"/>
    <mergeCell ref="G17:H17"/>
    <mergeCell ref="E18:F18"/>
    <mergeCell ref="G18:H18"/>
    <mergeCell ref="E14:F14"/>
    <mergeCell ref="G14:H14"/>
    <mergeCell ref="E15:F15"/>
    <mergeCell ref="G15:H15"/>
    <mergeCell ref="E16:F16"/>
    <mergeCell ref="G16:H16"/>
    <mergeCell ref="G58:H58"/>
    <mergeCell ref="G59:H59"/>
    <mergeCell ref="Q43:R43"/>
    <mergeCell ref="G10:H10"/>
    <mergeCell ref="E11:F11"/>
    <mergeCell ref="G11:H11"/>
    <mergeCell ref="E12:F12"/>
    <mergeCell ref="G12:H12"/>
    <mergeCell ref="E13:F13"/>
    <mergeCell ref="G13:H13"/>
    <mergeCell ref="E19:F19"/>
    <mergeCell ref="G19:H19"/>
    <mergeCell ref="E23:F23"/>
    <mergeCell ref="G23:H23"/>
    <mergeCell ref="E24:F24"/>
    <mergeCell ref="G24:H24"/>
    <mergeCell ref="E25:F25"/>
    <mergeCell ref="G25:H25"/>
    <mergeCell ref="E20:F20"/>
    <mergeCell ref="G20:H20"/>
    <mergeCell ref="E21:F21"/>
    <mergeCell ref="G21:H21"/>
    <mergeCell ref="E26:F26"/>
    <mergeCell ref="G26:H26"/>
    <mergeCell ref="S8:T8"/>
    <mergeCell ref="E8:F8"/>
    <mergeCell ref="E9:F9"/>
    <mergeCell ref="E37:F37"/>
    <mergeCell ref="E38:F38"/>
    <mergeCell ref="Q8:R8"/>
    <mergeCell ref="G8:H8"/>
    <mergeCell ref="Q9:R9"/>
    <mergeCell ref="Q37:R37"/>
    <mergeCell ref="Q38:R38"/>
    <mergeCell ref="S9:T9"/>
    <mergeCell ref="S37:T37"/>
    <mergeCell ref="S38:T38"/>
    <mergeCell ref="G9:H9"/>
    <mergeCell ref="G37:H37"/>
    <mergeCell ref="G38:H38"/>
    <mergeCell ref="E22:F22"/>
    <mergeCell ref="G22:H22"/>
    <mergeCell ref="E29:F29"/>
    <mergeCell ref="G29:H29"/>
    <mergeCell ref="E30:F30"/>
    <mergeCell ref="G30:H30"/>
    <mergeCell ref="E31:F31"/>
    <mergeCell ref="G31:H31"/>
    <mergeCell ref="S42:T42"/>
    <mergeCell ref="S43:T43"/>
    <mergeCell ref="S58:T58"/>
    <mergeCell ref="S59:T59"/>
    <mergeCell ref="E39:F39"/>
    <mergeCell ref="E40:F40"/>
    <mergeCell ref="E41:F41"/>
    <mergeCell ref="E42:F42"/>
    <mergeCell ref="M61:X61"/>
    <mergeCell ref="E43:F43"/>
    <mergeCell ref="Q39:R39"/>
    <mergeCell ref="Q40:R40"/>
    <mergeCell ref="Q41:R41"/>
    <mergeCell ref="Q42:R42"/>
    <mergeCell ref="E58:F58"/>
    <mergeCell ref="E59:F59"/>
    <mergeCell ref="S39:T39"/>
    <mergeCell ref="S40:T40"/>
    <mergeCell ref="S41:T41"/>
    <mergeCell ref="Q58:R58"/>
    <mergeCell ref="Q59:R59"/>
    <mergeCell ref="G39:H39"/>
    <mergeCell ref="G40:H40"/>
    <mergeCell ref="G41:H41"/>
    <mergeCell ref="Q19:R19"/>
    <mergeCell ref="Q20:R20"/>
    <mergeCell ref="Q21:R21"/>
    <mergeCell ref="Q22:R22"/>
    <mergeCell ref="Q23:R23"/>
    <mergeCell ref="Q24:R24"/>
    <mergeCell ref="Q25:R25"/>
    <mergeCell ref="Q26:R26"/>
    <mergeCell ref="Q10:R10"/>
    <mergeCell ref="Q11:R11"/>
    <mergeCell ref="Q12:R12"/>
    <mergeCell ref="Q13:R13"/>
    <mergeCell ref="Q14:R14"/>
    <mergeCell ref="Q15:R15"/>
    <mergeCell ref="Q16:R16"/>
    <mergeCell ref="Q17:R17"/>
    <mergeCell ref="Q18:R18"/>
    <mergeCell ref="Q27:R27"/>
    <mergeCell ref="Q28:R28"/>
    <mergeCell ref="Q29:R29"/>
    <mergeCell ref="Q30:R30"/>
    <mergeCell ref="Q31:R31"/>
    <mergeCell ref="Q32:R32"/>
    <mergeCell ref="Q33:R33"/>
    <mergeCell ref="Q34:R34"/>
    <mergeCell ref="Q35:R35"/>
    <mergeCell ref="Q36:R36"/>
    <mergeCell ref="Q44:R44"/>
    <mergeCell ref="Q45:R45"/>
    <mergeCell ref="Q46:R46"/>
    <mergeCell ref="Q47:R47"/>
    <mergeCell ref="Q48:R48"/>
    <mergeCell ref="Q49:R49"/>
    <mergeCell ref="Q50:R50"/>
    <mergeCell ref="Q51:R51"/>
    <mergeCell ref="Q52:R52"/>
    <mergeCell ref="Q53:R53"/>
    <mergeCell ref="Q54:R54"/>
    <mergeCell ref="Q55:R55"/>
    <mergeCell ref="Q56:R56"/>
    <mergeCell ref="Q57:R57"/>
    <mergeCell ref="S10:T10"/>
    <mergeCell ref="S11:T11"/>
    <mergeCell ref="S12:T12"/>
    <mergeCell ref="S13:T13"/>
    <mergeCell ref="S14:T14"/>
    <mergeCell ref="S15:T15"/>
    <mergeCell ref="S16:T16"/>
    <mergeCell ref="S17:T17"/>
    <mergeCell ref="S18:T18"/>
    <mergeCell ref="S19:T19"/>
    <mergeCell ref="S20:T20"/>
    <mergeCell ref="S21:T21"/>
    <mergeCell ref="S22:T22"/>
    <mergeCell ref="S23:T23"/>
    <mergeCell ref="S24:T24"/>
    <mergeCell ref="S25:T25"/>
    <mergeCell ref="S26:T26"/>
    <mergeCell ref="S27:T27"/>
    <mergeCell ref="S28:T28"/>
    <mergeCell ref="S29:T29"/>
    <mergeCell ref="S30:T30"/>
    <mergeCell ref="S31:T31"/>
    <mergeCell ref="S32:T32"/>
    <mergeCell ref="S33:T33"/>
    <mergeCell ref="S34:T34"/>
    <mergeCell ref="S35:T35"/>
    <mergeCell ref="S36:T36"/>
    <mergeCell ref="S53:T53"/>
    <mergeCell ref="S54:T54"/>
    <mergeCell ref="S55:T55"/>
    <mergeCell ref="S56:T56"/>
    <mergeCell ref="S57:T57"/>
    <mergeCell ref="S44:T44"/>
    <mergeCell ref="S45:T45"/>
    <mergeCell ref="S46:T46"/>
    <mergeCell ref="S47:T47"/>
    <mergeCell ref="S48:T48"/>
    <mergeCell ref="S49:T49"/>
    <mergeCell ref="S50:T50"/>
    <mergeCell ref="S51:T51"/>
    <mergeCell ref="S52:T52"/>
  </mergeCells>
  <phoneticPr fontId="75" type="noConversion"/>
  <printOptions horizontalCentered="1"/>
  <pageMargins left="0.23622047244094491" right="0.23622047244094491" top="0.70866141732283472" bottom="0.23622047244094491" header="0.19685039370078741" footer="3.937007874015748E-2"/>
  <pageSetup paperSize="9" scale="56" fitToWidth="2" fitToHeight="2" pageOrder="overThenDown" orientation="landscape" r:id="rId1"/>
  <headerFooter>
    <oddHeader>&amp;L&amp;G&amp;R&amp;G</oddHeader>
    <oddFooter>&amp;R&amp;P of &amp;N</oddFooter>
    <firstFooter>&amp;R&amp;P of &amp;N</firstFooter>
  </headerFooter>
  <rowBreaks count="3" manualBreakCount="3">
    <brk id="45" max="23" man="1"/>
    <brk id="61" max="23" man="1"/>
    <brk id="72" max="23" man="1"/>
  </rowBreaks>
  <colBreaks count="1" manualBreakCount="1">
    <brk id="12" max="39" man="1"/>
  </colBreaks>
  <legacyDrawingHF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X22"/>
  <sheetViews>
    <sheetView rightToLeft="1" view="pageBreakPreview" topLeftCell="T1" zoomScaleNormal="100" zoomScaleSheetLayoutView="100" zoomScalePageLayoutView="70" workbookViewId="0">
      <selection activeCell="X6" sqref="X6"/>
    </sheetView>
  </sheetViews>
  <sheetFormatPr defaultColWidth="9.140625" defaultRowHeight="14.25"/>
  <cols>
    <col min="1" max="1" width="9.140625" style="429"/>
    <col min="2" max="2" width="29.42578125" style="429" customWidth="1"/>
    <col min="3" max="3" width="11.85546875" style="429" customWidth="1"/>
    <col min="4" max="4" width="14.42578125" style="467" customWidth="1"/>
    <col min="5" max="5" width="11.42578125" style="429" customWidth="1"/>
    <col min="6" max="6" width="14.42578125" style="429" customWidth="1"/>
    <col min="7" max="7" width="17.42578125" style="429" customWidth="1"/>
    <col min="8" max="8" width="40.28515625" style="429" customWidth="1"/>
    <col min="9" max="9" width="23.42578125" style="429" customWidth="1"/>
    <col min="10" max="10" width="25.42578125" style="429" customWidth="1"/>
    <col min="11" max="11" width="25.28515625" style="429" customWidth="1"/>
    <col min="12" max="12" width="33.140625" style="429" customWidth="1"/>
    <col min="13" max="13" width="28.140625" style="429" customWidth="1"/>
    <col min="14" max="14" width="19" style="429" customWidth="1"/>
    <col min="15" max="15" width="27" style="429" customWidth="1"/>
    <col min="16" max="16" width="18" style="429" customWidth="1"/>
    <col min="17" max="17" width="39.140625" style="429" customWidth="1"/>
    <col min="18" max="18" width="16.42578125" style="429" customWidth="1"/>
    <col min="19" max="19" width="13.140625" style="429" customWidth="1"/>
    <col min="20" max="20" width="18" style="429" customWidth="1"/>
    <col min="21" max="21" width="20.42578125" style="429" customWidth="1"/>
    <col min="22" max="22" width="15.85546875" style="429" customWidth="1"/>
    <col min="23" max="23" width="29" style="429" customWidth="1"/>
    <col min="24" max="24" width="10.7109375" style="429" customWidth="1"/>
    <col min="25" max="16384" width="9.140625" style="429"/>
  </cols>
  <sheetData>
    <row r="1" spans="1:24" ht="15">
      <c r="A1" s="263" t="s">
        <v>3229</v>
      </c>
      <c r="B1" s="1067"/>
      <c r="C1" s="74"/>
      <c r="D1" s="71"/>
      <c r="E1" s="71"/>
      <c r="F1" s="71"/>
      <c r="G1" s="71"/>
      <c r="H1" s="71"/>
      <c r="I1" s="71"/>
      <c r="J1" s="71"/>
      <c r="K1" s="71"/>
      <c r="L1" s="72"/>
      <c r="M1" s="280"/>
      <c r="N1" s="71"/>
      <c r="O1" s="71"/>
      <c r="P1" s="71"/>
      <c r="Q1" s="71"/>
      <c r="R1" s="71"/>
      <c r="S1" s="71"/>
      <c r="T1" s="71"/>
      <c r="U1" s="72"/>
      <c r="V1" s="73"/>
      <c r="W1" s="1067"/>
      <c r="X1" s="910" t="s">
        <v>816</v>
      </c>
    </row>
    <row r="2" spans="1:24" ht="15">
      <c r="A2" s="263" t="s">
        <v>166</v>
      </c>
      <c r="B2" s="1067"/>
      <c r="C2" s="74"/>
      <c r="D2" s="71"/>
      <c r="E2" s="71"/>
      <c r="F2" s="71"/>
      <c r="G2" s="71"/>
      <c r="H2" s="71"/>
      <c r="I2" s="71"/>
      <c r="J2" s="71"/>
      <c r="K2" s="71"/>
      <c r="L2" s="72"/>
      <c r="M2" s="280"/>
      <c r="N2" s="71"/>
      <c r="O2" s="71"/>
      <c r="P2" s="71"/>
      <c r="Q2" s="71"/>
      <c r="R2" s="71"/>
      <c r="S2" s="71"/>
      <c r="T2" s="71"/>
      <c r="U2" s="72"/>
      <c r="V2" s="73"/>
      <c r="W2" s="1067"/>
      <c r="X2" s="910" t="s">
        <v>74</v>
      </c>
    </row>
    <row r="3" spans="1:24" ht="15">
      <c r="A3" s="263" t="s">
        <v>167</v>
      </c>
      <c r="B3" s="1067"/>
      <c r="C3" s="74"/>
      <c r="D3" s="71"/>
      <c r="E3" s="71"/>
      <c r="F3" s="71"/>
      <c r="G3" s="71"/>
      <c r="H3" s="71"/>
      <c r="I3" s="71"/>
      <c r="J3" s="71"/>
      <c r="K3" s="71"/>
      <c r="L3" s="72"/>
      <c r="M3" s="280"/>
      <c r="N3" s="71"/>
      <c r="O3" s="71"/>
      <c r="P3" s="71"/>
      <c r="Q3" s="71"/>
      <c r="R3" s="71"/>
      <c r="S3" s="71"/>
      <c r="T3" s="71"/>
      <c r="U3" s="72"/>
      <c r="V3" s="73"/>
      <c r="W3" s="1067"/>
      <c r="X3" s="910" t="s">
        <v>75</v>
      </c>
    </row>
    <row r="4" spans="1:24" ht="15">
      <c r="A4" s="263" t="s">
        <v>168</v>
      </c>
      <c r="B4" s="1067"/>
      <c r="C4" s="74"/>
      <c r="D4" s="71"/>
      <c r="E4" s="71"/>
      <c r="F4" s="71"/>
      <c r="G4" s="71"/>
      <c r="H4" s="71"/>
      <c r="I4" s="71"/>
      <c r="J4" s="71"/>
      <c r="K4" s="71"/>
      <c r="L4" s="72"/>
      <c r="M4" s="280"/>
      <c r="N4" s="71"/>
      <c r="O4" s="71"/>
      <c r="P4" s="71"/>
      <c r="Q4" s="71"/>
      <c r="R4" s="71"/>
      <c r="S4" s="71"/>
      <c r="T4" s="71"/>
      <c r="U4" s="72"/>
      <c r="V4" s="73"/>
      <c r="W4" s="1067"/>
      <c r="X4" s="910" t="s">
        <v>76</v>
      </c>
    </row>
    <row r="5" spans="1:24" ht="38.1" customHeight="1">
      <c r="A5" s="525" t="s">
        <v>169</v>
      </c>
      <c r="B5" s="1067"/>
      <c r="C5" s="74"/>
      <c r="D5" s="71"/>
      <c r="E5" s="71"/>
      <c r="F5" s="71"/>
      <c r="G5" s="71"/>
      <c r="H5" s="71"/>
      <c r="I5" s="71"/>
      <c r="J5" s="71"/>
      <c r="K5" s="71"/>
      <c r="L5" s="72"/>
      <c r="M5" s="280"/>
      <c r="N5" s="71"/>
      <c r="O5" s="71"/>
      <c r="P5" s="71"/>
      <c r="Q5" s="71"/>
      <c r="R5" s="71"/>
      <c r="S5" s="71"/>
      <c r="T5" s="71"/>
      <c r="U5" s="72"/>
      <c r="V5" s="73"/>
      <c r="W5" s="1067"/>
      <c r="X5" s="910" t="s">
        <v>78</v>
      </c>
    </row>
    <row r="6" spans="1:24" s="459" customFormat="1" ht="20.100000000000001" customHeight="1">
      <c r="A6" s="1068" t="s">
        <v>3230</v>
      </c>
      <c r="B6" s="397"/>
      <c r="C6" s="364"/>
      <c r="D6" s="392"/>
      <c r="E6" s="1502"/>
      <c r="F6" s="1502"/>
      <c r="G6" s="1502"/>
      <c r="H6" s="1502"/>
      <c r="I6" s="1502"/>
      <c r="J6" s="1502"/>
      <c r="K6" s="364"/>
      <c r="L6" s="365"/>
      <c r="M6" s="1068"/>
      <c r="N6" s="397"/>
      <c r="O6" s="364"/>
      <c r="P6" s="392"/>
      <c r="Q6" s="1502"/>
      <c r="R6" s="1502"/>
      <c r="S6" s="1502"/>
      <c r="T6" s="1502"/>
      <c r="U6" s="1502"/>
      <c r="V6" s="1502"/>
      <c r="W6" s="364"/>
      <c r="X6" s="365" t="s">
        <v>3231</v>
      </c>
    </row>
    <row r="7" spans="1:24" s="459" customFormat="1" ht="20.100000000000001" customHeight="1">
      <c r="A7" s="290" t="s">
        <v>3232</v>
      </c>
      <c r="B7" s="291"/>
      <c r="C7" s="31"/>
      <c r="D7" s="158"/>
      <c r="E7" s="1489"/>
      <c r="F7" s="1489"/>
      <c r="G7" s="1489"/>
      <c r="H7" s="1489"/>
      <c r="I7" s="1489"/>
      <c r="J7" s="1489"/>
      <c r="K7" s="31"/>
      <c r="L7" s="70"/>
      <c r="M7" s="290"/>
      <c r="N7" s="291"/>
      <c r="O7" s="31"/>
      <c r="P7" s="158"/>
      <c r="Q7" s="1489"/>
      <c r="R7" s="1489"/>
      <c r="S7" s="1489"/>
      <c r="T7" s="1489"/>
      <c r="U7" s="1489"/>
      <c r="V7" s="1489"/>
      <c r="W7" s="31"/>
      <c r="X7" s="70" t="s">
        <v>3233</v>
      </c>
    </row>
    <row r="8" spans="1:24" ht="45">
      <c r="A8" s="457" t="s">
        <v>174</v>
      </c>
      <c r="B8" s="437" t="s">
        <v>3234</v>
      </c>
      <c r="C8" s="437" t="s">
        <v>3194</v>
      </c>
      <c r="D8" s="437" t="s">
        <v>3195</v>
      </c>
      <c r="E8" s="460" t="s">
        <v>3196</v>
      </c>
      <c r="F8" s="460" t="s">
        <v>3197</v>
      </c>
      <c r="G8" s="460" t="s">
        <v>3235</v>
      </c>
      <c r="H8" s="921" t="s">
        <v>3199</v>
      </c>
      <c r="I8" s="427" t="s">
        <v>3200</v>
      </c>
      <c r="J8" s="320" t="s">
        <v>3201</v>
      </c>
      <c r="K8" s="427" t="s">
        <v>3236</v>
      </c>
      <c r="L8" s="427" t="s">
        <v>3203</v>
      </c>
      <c r="M8" s="922" t="s">
        <v>3204</v>
      </c>
      <c r="N8" s="922" t="s">
        <v>3205</v>
      </c>
      <c r="O8" s="922" t="s">
        <v>3206</v>
      </c>
      <c r="P8" s="922" t="s">
        <v>3207</v>
      </c>
      <c r="Q8" s="921" t="s">
        <v>3208</v>
      </c>
      <c r="R8" s="458" t="s">
        <v>3209</v>
      </c>
      <c r="S8" s="458" t="s">
        <v>3210</v>
      </c>
      <c r="T8" s="437" t="s">
        <v>3211</v>
      </c>
      <c r="U8" s="437" t="s">
        <v>3212</v>
      </c>
      <c r="V8" s="437" t="s">
        <v>3175</v>
      </c>
      <c r="W8" s="437" t="s">
        <v>3237</v>
      </c>
      <c r="X8" s="921" t="s">
        <v>190</v>
      </c>
    </row>
    <row r="9" spans="1:24" ht="50.1" customHeight="1">
      <c r="A9" s="1698" t="s">
        <v>3238</v>
      </c>
      <c r="B9" s="461"/>
      <c r="C9" s="461"/>
      <c r="D9" s="461"/>
      <c r="E9" s="461"/>
      <c r="F9" s="461"/>
      <c r="G9" s="461"/>
      <c r="H9" s="1699"/>
      <c r="I9" s="1699"/>
      <c r="J9" s="1699"/>
      <c r="K9" s="1699"/>
      <c r="L9" s="1699">
        <v>2022</v>
      </c>
      <c r="M9" s="1700"/>
      <c r="N9" s="461"/>
      <c r="O9" s="461"/>
      <c r="P9" s="461"/>
      <c r="Q9" s="461"/>
      <c r="R9" s="461"/>
      <c r="S9" s="461"/>
      <c r="T9" s="1699"/>
      <c r="U9" s="1699"/>
      <c r="V9" s="1699"/>
      <c r="W9" s="1699"/>
      <c r="X9" s="1698" t="s">
        <v>3238</v>
      </c>
    </row>
    <row r="10" spans="1:24" s="443" customFormat="1" ht="50.1" customHeight="1">
      <c r="A10" s="1698" t="s">
        <v>3239</v>
      </c>
      <c r="B10" s="462"/>
      <c r="C10" s="463"/>
      <c r="D10" s="463"/>
      <c r="E10" s="463"/>
      <c r="F10" s="463"/>
      <c r="G10" s="463"/>
      <c r="H10" s="1701"/>
      <c r="I10" s="1701"/>
      <c r="J10" s="1701"/>
      <c r="K10" s="1701"/>
      <c r="L10" s="1701"/>
      <c r="M10" s="1700"/>
      <c r="N10" s="462"/>
      <c r="O10" s="463"/>
      <c r="P10" s="463"/>
      <c r="Q10" s="463"/>
      <c r="R10" s="463"/>
      <c r="S10" s="463"/>
      <c r="T10" s="1701"/>
      <c r="U10" s="1701"/>
      <c r="V10" s="1701"/>
      <c r="W10" s="1701"/>
      <c r="X10" s="1698" t="s">
        <v>3239</v>
      </c>
    </row>
    <row r="11" spans="1:24" s="443" customFormat="1" ht="50.1" customHeight="1">
      <c r="A11" s="1698" t="s">
        <v>3240</v>
      </c>
      <c r="B11" s="463"/>
      <c r="C11" s="464"/>
      <c r="D11" s="464"/>
      <c r="E11" s="464"/>
      <c r="F11" s="464"/>
      <c r="G11" s="464"/>
      <c r="H11" s="465"/>
      <c r="I11" s="465"/>
      <c r="J11" s="465"/>
      <c r="K11" s="465"/>
      <c r="L11" s="465"/>
      <c r="M11" s="1700"/>
      <c r="N11" s="463"/>
      <c r="O11" s="464"/>
      <c r="P11" s="464"/>
      <c r="Q11" s="464"/>
      <c r="R11" s="464"/>
      <c r="S11" s="464"/>
      <c r="T11" s="465"/>
      <c r="U11" s="465"/>
      <c r="V11" s="465"/>
      <c r="W11" s="465"/>
      <c r="X11" s="1698" t="s">
        <v>3240</v>
      </c>
    </row>
    <row r="12" spans="1:24" s="443" customFormat="1" ht="50.1" customHeight="1">
      <c r="A12" s="1698" t="s">
        <v>3241</v>
      </c>
      <c r="B12" s="462"/>
      <c r="C12" s="464"/>
      <c r="D12" s="464"/>
      <c r="E12" s="464"/>
      <c r="F12" s="464"/>
      <c r="G12" s="464"/>
      <c r="H12" s="465"/>
      <c r="I12" s="465"/>
      <c r="J12" s="465"/>
      <c r="K12" s="465"/>
      <c r="L12" s="465"/>
      <c r="M12" s="1700"/>
      <c r="N12" s="462"/>
      <c r="O12" s="464"/>
      <c r="P12" s="464"/>
      <c r="Q12" s="464"/>
      <c r="R12" s="464"/>
      <c r="S12" s="464"/>
      <c r="T12" s="465"/>
      <c r="U12" s="465"/>
      <c r="V12" s="465"/>
      <c r="W12" s="465"/>
      <c r="X12" s="1698" t="s">
        <v>3241</v>
      </c>
    </row>
    <row r="13" spans="1:24" s="443" customFormat="1" ht="50.1" customHeight="1">
      <c r="A13" s="1698" t="s">
        <v>3242</v>
      </c>
      <c r="B13" s="463"/>
      <c r="C13" s="464"/>
      <c r="D13" s="464"/>
      <c r="E13" s="464"/>
      <c r="F13" s="464"/>
      <c r="G13" s="464"/>
      <c r="H13" s="465"/>
      <c r="I13" s="465"/>
      <c r="J13" s="465"/>
      <c r="K13" s="465"/>
      <c r="L13" s="465"/>
      <c r="M13" s="1700"/>
      <c r="N13" s="463"/>
      <c r="O13" s="464"/>
      <c r="P13" s="464"/>
      <c r="Q13" s="464"/>
      <c r="R13" s="464"/>
      <c r="S13" s="464"/>
      <c r="T13" s="465"/>
      <c r="U13" s="465"/>
      <c r="V13" s="465"/>
      <c r="W13" s="465"/>
      <c r="X13" s="1698" t="s">
        <v>3242</v>
      </c>
    </row>
    <row r="14" spans="1:24" s="443" customFormat="1" ht="50.1" customHeight="1">
      <c r="A14" s="1698" t="s">
        <v>3243</v>
      </c>
      <c r="B14" s="463"/>
      <c r="C14" s="464"/>
      <c r="D14" s="464"/>
      <c r="E14" s="464"/>
      <c r="F14" s="464"/>
      <c r="G14" s="464"/>
      <c r="H14" s="465"/>
      <c r="I14" s="465"/>
      <c r="J14" s="465"/>
      <c r="K14" s="465"/>
      <c r="L14" s="465"/>
      <c r="M14" s="1700"/>
      <c r="N14" s="463"/>
      <c r="O14" s="464"/>
      <c r="P14" s="464"/>
      <c r="Q14" s="464"/>
      <c r="R14" s="464"/>
      <c r="S14" s="464"/>
      <c r="T14" s="465"/>
      <c r="U14" s="465"/>
      <c r="V14" s="465"/>
      <c r="W14" s="465"/>
      <c r="X14" s="1698" t="s">
        <v>3243</v>
      </c>
    </row>
    <row r="15" spans="1:24" s="443" customFormat="1" ht="50.1" customHeight="1">
      <c r="A15" s="1698" t="s">
        <v>3244</v>
      </c>
      <c r="B15" s="463"/>
      <c r="C15" s="464"/>
      <c r="D15" s="464"/>
      <c r="E15" s="464"/>
      <c r="F15" s="464"/>
      <c r="G15" s="464"/>
      <c r="H15" s="465"/>
      <c r="I15" s="465"/>
      <c r="J15" s="465"/>
      <c r="K15" s="465"/>
      <c r="L15" s="465"/>
      <c r="M15" s="1700"/>
      <c r="N15" s="463"/>
      <c r="O15" s="464"/>
      <c r="P15" s="464"/>
      <c r="Q15" s="464"/>
      <c r="R15" s="464"/>
      <c r="S15" s="464"/>
      <c r="T15" s="465"/>
      <c r="U15" s="465"/>
      <c r="V15" s="465"/>
      <c r="W15" s="465"/>
      <c r="X15" s="1698" t="s">
        <v>3244</v>
      </c>
    </row>
    <row r="16" spans="1:24" s="443" customFormat="1" ht="50.1" customHeight="1">
      <c r="A16" s="1698" t="s">
        <v>3245</v>
      </c>
      <c r="B16" s="463"/>
      <c r="C16" s="464"/>
      <c r="D16" s="464"/>
      <c r="E16" s="464"/>
      <c r="F16" s="464"/>
      <c r="G16" s="464"/>
      <c r="H16" s="465"/>
      <c r="I16" s="465"/>
      <c r="J16" s="465"/>
      <c r="K16" s="465"/>
      <c r="L16" s="465"/>
      <c r="M16" s="1700"/>
      <c r="N16" s="463"/>
      <c r="O16" s="464"/>
      <c r="P16" s="464"/>
      <c r="Q16" s="464"/>
      <c r="R16" s="464"/>
      <c r="S16" s="464"/>
      <c r="T16" s="465"/>
      <c r="U16" s="465"/>
      <c r="V16" s="465"/>
      <c r="W16" s="465"/>
      <c r="X16" s="1698" t="s">
        <v>3245</v>
      </c>
    </row>
    <row r="17" spans="1:24" s="443" customFormat="1" ht="50.1" customHeight="1">
      <c r="A17" s="1698" t="s">
        <v>3246</v>
      </c>
      <c r="B17" s="463"/>
      <c r="C17" s="466"/>
      <c r="D17" s="464"/>
      <c r="E17" s="464"/>
      <c r="F17" s="464"/>
      <c r="G17" s="464"/>
      <c r="H17" s="465"/>
      <c r="I17" s="465"/>
      <c r="J17" s="465"/>
      <c r="K17" s="465"/>
      <c r="L17" s="465"/>
      <c r="M17" s="1700"/>
      <c r="N17" s="463"/>
      <c r="O17" s="466"/>
      <c r="P17" s="464"/>
      <c r="Q17" s="464"/>
      <c r="R17" s="464"/>
      <c r="S17" s="464"/>
      <c r="T17" s="465"/>
      <c r="U17" s="465"/>
      <c r="V17" s="465"/>
      <c r="W17" s="465"/>
      <c r="X17" s="1698" t="s">
        <v>3246</v>
      </c>
    </row>
    <row r="18" spans="1:24" s="443" customFormat="1" ht="50.1" customHeight="1">
      <c r="A18" s="1698" t="s">
        <v>3247</v>
      </c>
      <c r="B18" s="463"/>
      <c r="C18" s="464"/>
      <c r="D18" s="464"/>
      <c r="E18" s="464"/>
      <c r="F18" s="464"/>
      <c r="G18" s="464"/>
      <c r="H18" s="465"/>
      <c r="I18" s="465"/>
      <c r="J18" s="465"/>
      <c r="K18" s="465"/>
      <c r="L18" s="465"/>
      <c r="M18" s="1700"/>
      <c r="N18" s="463"/>
      <c r="O18" s="464"/>
      <c r="P18" s="464"/>
      <c r="Q18" s="464"/>
      <c r="R18" s="464"/>
      <c r="S18" s="464"/>
      <c r="T18" s="465"/>
      <c r="U18" s="465"/>
      <c r="V18" s="465"/>
      <c r="W18" s="465"/>
      <c r="X18" s="1698" t="s">
        <v>3247</v>
      </c>
    </row>
    <row r="19" spans="1:24" s="443" customFormat="1" ht="50.1" customHeight="1">
      <c r="A19" s="1698" t="s">
        <v>3248</v>
      </c>
      <c r="B19" s="463"/>
      <c r="C19" s="464"/>
      <c r="D19" s="464"/>
      <c r="E19" s="464"/>
      <c r="F19" s="464"/>
      <c r="G19" s="464"/>
      <c r="H19" s="465"/>
      <c r="I19" s="465"/>
      <c r="J19" s="465"/>
      <c r="K19" s="465"/>
      <c r="L19" s="465"/>
      <c r="M19" s="1700"/>
      <c r="N19" s="463"/>
      <c r="O19" s="464"/>
      <c r="P19" s="464"/>
      <c r="Q19" s="464"/>
      <c r="R19" s="464"/>
      <c r="S19" s="464"/>
      <c r="T19" s="465"/>
      <c r="U19" s="465"/>
      <c r="V19" s="465"/>
      <c r="W19" s="465"/>
      <c r="X19" s="1698" t="s">
        <v>3248</v>
      </c>
    </row>
    <row r="20" spans="1:24" s="443" customFormat="1" ht="50.1" customHeight="1">
      <c r="A20" s="1698" t="s">
        <v>3249</v>
      </c>
      <c r="B20" s="462"/>
      <c r="C20" s="464"/>
      <c r="D20" s="464"/>
      <c r="E20" s="464"/>
      <c r="F20" s="464"/>
      <c r="G20" s="464"/>
      <c r="H20" s="465"/>
      <c r="I20" s="465"/>
      <c r="J20" s="465"/>
      <c r="K20" s="465"/>
      <c r="L20" s="465"/>
      <c r="M20" s="1700"/>
      <c r="N20" s="462"/>
      <c r="O20" s="464"/>
      <c r="P20" s="464"/>
      <c r="Q20" s="464"/>
      <c r="R20" s="464"/>
      <c r="S20" s="464"/>
      <c r="T20" s="465"/>
      <c r="U20" s="465"/>
      <c r="V20" s="465"/>
      <c r="W20" s="465"/>
      <c r="X20" s="1698" t="s">
        <v>3249</v>
      </c>
    </row>
    <row r="21" spans="1:24" s="443" customFormat="1" ht="50.1" customHeight="1">
      <c r="A21" s="1698" t="s">
        <v>3250</v>
      </c>
      <c r="B21" s="463"/>
      <c r="C21" s="464"/>
      <c r="D21" s="464"/>
      <c r="E21" s="464"/>
      <c r="F21" s="464"/>
      <c r="G21" s="464"/>
      <c r="H21" s="465"/>
      <c r="I21" s="465"/>
      <c r="J21" s="465"/>
      <c r="K21" s="465"/>
      <c r="L21" s="465"/>
      <c r="M21" s="1700"/>
      <c r="N21" s="463"/>
      <c r="O21" s="464"/>
      <c r="P21" s="464"/>
      <c r="Q21" s="464"/>
      <c r="R21" s="464"/>
      <c r="S21" s="464"/>
      <c r="T21" s="465"/>
      <c r="U21" s="465"/>
      <c r="V21" s="465"/>
      <c r="W21" s="465"/>
      <c r="X21" s="1698" t="s">
        <v>3250</v>
      </c>
    </row>
    <row r="22" spans="1:24" s="443" customFormat="1" ht="50.1" customHeight="1">
      <c r="A22" s="1698" t="s">
        <v>3251</v>
      </c>
      <c r="B22" s="462"/>
      <c r="C22" s="464"/>
      <c r="D22" s="464"/>
      <c r="E22" s="464"/>
      <c r="F22" s="464"/>
      <c r="G22" s="464"/>
      <c r="H22" s="465"/>
      <c r="I22" s="465"/>
      <c r="J22" s="465"/>
      <c r="K22" s="465"/>
      <c r="L22" s="465"/>
      <c r="M22" s="1700"/>
      <c r="N22" s="462"/>
      <c r="O22" s="464"/>
      <c r="P22" s="464"/>
      <c r="Q22" s="464"/>
      <c r="R22" s="464"/>
      <c r="S22" s="464"/>
      <c r="T22" s="465"/>
      <c r="U22" s="465"/>
      <c r="V22" s="465"/>
      <c r="W22" s="465"/>
      <c r="X22" s="1698" t="s">
        <v>3251</v>
      </c>
    </row>
  </sheetData>
  <printOptions horizontalCentered="1"/>
  <pageMargins left="0.23622047244094491" right="0.23622047244094491" top="0.70866141732283472" bottom="0.23622047244094491" header="0.19685039370078741" footer="3.937007874015748E-2"/>
  <pageSetup paperSize="9" scale="56" fitToWidth="2" pageOrder="overThenDown" orientation="landscape" r:id="rId1"/>
  <headerFooter differentFirst="1">
    <oddFooter>&amp;R&amp;P of &amp;N</oddFooter>
    <firstHeader>&amp;L&amp;G&amp;R&amp;G</firstHeader>
    <firstFooter>&amp;R&amp;P of &amp;N</firstFooter>
  </headerFooter>
  <colBreaks count="1" manualBreakCount="1">
    <brk id="12" max="21" man="1"/>
  </colBreaks>
  <legacyDrawingHF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00B0F0"/>
  </sheetPr>
  <dimension ref="B1:Q85"/>
  <sheetViews>
    <sheetView rightToLeft="1" view="pageLayout" zoomScaleNormal="60" workbookViewId="0">
      <selection activeCell="C28" sqref="C28"/>
    </sheetView>
  </sheetViews>
  <sheetFormatPr defaultColWidth="9.140625" defaultRowHeight="18"/>
  <cols>
    <col min="1" max="1" width="9.140625" style="895"/>
    <col min="2" max="2" width="25.85546875" style="895" customWidth="1"/>
    <col min="3" max="3" width="25" style="895" customWidth="1"/>
    <col min="4" max="4" width="9.140625" style="895"/>
    <col min="5" max="5" width="12" style="895" customWidth="1"/>
    <col min="6" max="6" width="15.28515625" style="896" customWidth="1"/>
    <col min="7" max="7" width="9.140625" style="896"/>
    <col min="8" max="8" width="12.85546875" style="895" customWidth="1"/>
    <col min="9" max="9" width="17.7109375" style="895" customWidth="1"/>
    <col min="10" max="10" width="9.140625" style="895"/>
    <col min="11" max="11" width="12.140625" style="895" bestFit="1" customWidth="1"/>
    <col min="12" max="12" width="16.85546875" style="895" bestFit="1" customWidth="1"/>
    <col min="13" max="13" width="19.140625" style="895" customWidth="1"/>
    <col min="14" max="15" width="9.140625" style="895"/>
    <col min="16" max="16" width="35.42578125" style="895" customWidth="1"/>
    <col min="17" max="17" width="28.85546875" style="895" customWidth="1"/>
    <col min="18" max="18" width="9.140625" style="895"/>
    <col min="19" max="19" width="22.7109375" style="895" customWidth="1"/>
    <col min="20" max="16384" width="9.140625" style="895"/>
  </cols>
  <sheetData>
    <row r="1" spans="2:17" s="893" customFormat="1">
      <c r="F1" s="894"/>
      <c r="G1" s="894"/>
    </row>
    <row r="2" spans="2:17">
      <c r="B2" s="1702"/>
      <c r="C2" s="1702"/>
      <c r="D2" s="1702"/>
      <c r="E2" s="1702"/>
      <c r="F2" s="896" t="s">
        <v>3252</v>
      </c>
      <c r="H2" s="1702"/>
      <c r="I2" s="1702"/>
      <c r="J2" s="1702" t="s">
        <v>3253</v>
      </c>
      <c r="K2" s="1702"/>
      <c r="L2" s="1702"/>
      <c r="M2" s="1702"/>
      <c r="N2" s="1702"/>
      <c r="O2" s="1702"/>
      <c r="P2" s="1702"/>
      <c r="Q2" s="1702"/>
    </row>
    <row r="4" spans="2:17">
      <c r="B4" s="1702" t="s">
        <v>3254</v>
      </c>
      <c r="C4" s="1702" t="s">
        <v>3255</v>
      </c>
      <c r="D4" s="1702" t="s">
        <v>3256</v>
      </c>
      <c r="E4" s="1702" t="s">
        <v>3255</v>
      </c>
      <c r="F4" s="897" t="s">
        <v>3257</v>
      </c>
      <c r="G4" s="896" t="s">
        <v>3258</v>
      </c>
      <c r="H4" s="1702"/>
      <c r="I4" s="1702"/>
      <c r="J4" s="1702" t="s">
        <v>3259</v>
      </c>
      <c r="K4" s="1702" t="s">
        <v>3260</v>
      </c>
      <c r="L4" s="1702"/>
      <c r="M4" s="1702" t="s">
        <v>3261</v>
      </c>
      <c r="N4" s="898" t="s">
        <v>3262</v>
      </c>
      <c r="O4" s="1702"/>
      <c r="P4" s="1702"/>
      <c r="Q4" s="1702"/>
    </row>
    <row r="5" spans="2:17">
      <c r="B5" s="1702" t="s">
        <v>3263</v>
      </c>
      <c r="C5" s="1702" t="s">
        <v>3264</v>
      </c>
      <c r="D5" s="1702" t="s">
        <v>3265</v>
      </c>
      <c r="E5" s="1702" t="s">
        <v>3264</v>
      </c>
      <c r="F5" s="896" t="s">
        <v>3259</v>
      </c>
      <c r="G5" s="896" t="s">
        <v>3260</v>
      </c>
      <c r="H5" s="1702"/>
      <c r="I5" s="1702"/>
      <c r="J5" s="1702" t="s">
        <v>3266</v>
      </c>
      <c r="K5" s="1702" t="s">
        <v>3267</v>
      </c>
      <c r="L5" s="1702"/>
      <c r="M5" s="1702" t="s">
        <v>3268</v>
      </c>
      <c r="N5" s="1702" t="s">
        <v>3269</v>
      </c>
      <c r="O5" s="1702"/>
      <c r="P5" s="1702"/>
      <c r="Q5" s="1702"/>
    </row>
    <row r="6" spans="2:17">
      <c r="B6" s="1702" t="s">
        <v>3270</v>
      </c>
      <c r="C6" s="1702" t="s">
        <v>1309</v>
      </c>
      <c r="D6" s="1702" t="s">
        <v>3270</v>
      </c>
      <c r="E6" s="1702" t="s">
        <v>1309</v>
      </c>
      <c r="F6" s="896" t="s">
        <v>3271</v>
      </c>
      <c r="G6" s="896" t="s">
        <v>3267</v>
      </c>
      <c r="H6" s="1702"/>
      <c r="I6" s="1702"/>
      <c r="J6" s="1702" t="s">
        <v>3272</v>
      </c>
      <c r="K6" s="1702" t="s">
        <v>3273</v>
      </c>
      <c r="L6" s="1702"/>
      <c r="M6" s="1702"/>
      <c r="N6" s="1702"/>
      <c r="O6" s="1702"/>
      <c r="P6" s="1702" t="s">
        <v>3274</v>
      </c>
      <c r="Q6" s="1702">
        <v>1</v>
      </c>
    </row>
    <row r="7" spans="2:17">
      <c r="B7" s="1702"/>
      <c r="C7" s="1702"/>
      <c r="D7" s="1702"/>
      <c r="E7" s="1702"/>
      <c r="F7" s="896" t="s">
        <v>3275</v>
      </c>
      <c r="G7" s="896" t="s">
        <v>3276</v>
      </c>
      <c r="H7" s="1702"/>
      <c r="I7" s="1702"/>
      <c r="J7" s="1702"/>
      <c r="K7" s="1702"/>
      <c r="L7" s="1702"/>
      <c r="M7" s="1702"/>
      <c r="N7" s="1702"/>
      <c r="O7" s="1702"/>
      <c r="P7" s="1702" t="s">
        <v>3277</v>
      </c>
      <c r="Q7" s="1702">
        <v>2</v>
      </c>
    </row>
    <row r="8" spans="2:17">
      <c r="B8" s="1702"/>
      <c r="C8" s="1702"/>
      <c r="D8" s="1702"/>
      <c r="E8" s="1702"/>
      <c r="F8" s="896" t="s">
        <v>3272</v>
      </c>
      <c r="G8" s="896" t="s">
        <v>3273</v>
      </c>
      <c r="H8" s="1702"/>
      <c r="I8" s="1702"/>
      <c r="J8" s="1702"/>
      <c r="K8" s="1702"/>
      <c r="L8" s="1702"/>
      <c r="M8" s="1702"/>
      <c r="N8" s="1702"/>
      <c r="O8" s="1702"/>
      <c r="P8" s="1702" t="s">
        <v>3278</v>
      </c>
      <c r="Q8" s="1702">
        <v>3</v>
      </c>
    </row>
    <row r="9" spans="2:17">
      <c r="B9" s="1702" t="s">
        <v>3279</v>
      </c>
      <c r="C9" s="1702"/>
      <c r="D9" s="1702"/>
      <c r="E9" s="1702"/>
      <c r="F9" s="896" t="s">
        <v>3280</v>
      </c>
      <c r="G9" s="896" t="s">
        <v>3281</v>
      </c>
      <c r="H9" s="1702"/>
      <c r="I9" s="1702"/>
      <c r="J9" s="1702"/>
      <c r="K9" s="1702"/>
      <c r="L9" s="1702">
        <v>2022</v>
      </c>
      <c r="M9" s="1702"/>
      <c r="N9" s="1702"/>
      <c r="O9" s="1702"/>
      <c r="P9" s="1702" t="s">
        <v>3282</v>
      </c>
      <c r="Q9" s="1702">
        <v>4</v>
      </c>
    </row>
    <row r="10" spans="2:17">
      <c r="B10" s="1702"/>
      <c r="C10" s="1702"/>
      <c r="D10" s="1702"/>
      <c r="E10" s="1702"/>
      <c r="F10" s="896" t="s">
        <v>3265</v>
      </c>
      <c r="G10" s="896" t="s">
        <v>3264</v>
      </c>
      <c r="H10" s="1702"/>
      <c r="I10" s="1702"/>
      <c r="J10" s="1702"/>
      <c r="K10" s="1702"/>
      <c r="L10" s="1702"/>
      <c r="M10" s="1702"/>
      <c r="N10" s="1702" t="s">
        <v>3283</v>
      </c>
      <c r="O10" s="1702"/>
      <c r="P10" s="1702" t="s">
        <v>3284</v>
      </c>
      <c r="Q10" s="1702">
        <v>5</v>
      </c>
    </row>
    <row r="11" spans="2:17">
      <c r="B11" s="1702"/>
      <c r="C11" s="1702"/>
      <c r="D11" s="1702"/>
      <c r="E11" s="1702"/>
      <c r="F11" s="896" t="s">
        <v>3285</v>
      </c>
      <c r="G11" s="896" t="s">
        <v>3286</v>
      </c>
      <c r="H11" s="1702"/>
      <c r="I11" s="1702"/>
      <c r="J11" s="1702">
        <v>1</v>
      </c>
      <c r="K11" s="1702" t="s">
        <v>3287</v>
      </c>
      <c r="L11" s="899" t="s">
        <v>3288</v>
      </c>
      <c r="M11" s="1702"/>
      <c r="N11" s="1702" t="s">
        <v>3289</v>
      </c>
      <c r="O11" s="1702"/>
      <c r="P11" s="1702" t="s">
        <v>3290</v>
      </c>
      <c r="Q11" s="1702">
        <v>6</v>
      </c>
    </row>
    <row r="12" spans="2:17">
      <c r="B12" s="1702"/>
      <c r="C12" s="1702"/>
      <c r="D12" s="1702"/>
      <c r="E12" s="1702"/>
      <c r="H12" s="1702"/>
      <c r="I12" s="1702"/>
      <c r="J12" s="1702">
        <v>2</v>
      </c>
      <c r="K12" s="1702" t="s">
        <v>3291</v>
      </c>
      <c r="L12" s="900" t="s">
        <v>3292</v>
      </c>
      <c r="M12" s="1702"/>
      <c r="N12" s="1702"/>
      <c r="O12" s="1702"/>
      <c r="P12" s="1702"/>
      <c r="Q12" s="1702"/>
    </row>
    <row r="13" spans="2:17">
      <c r="B13" s="1702"/>
      <c r="C13" s="1702"/>
      <c r="D13" s="1702" t="s">
        <v>3293</v>
      </c>
      <c r="E13" s="1702"/>
      <c r="H13" s="1702"/>
      <c r="I13" s="1702"/>
      <c r="J13" s="1702">
        <v>3</v>
      </c>
      <c r="K13" s="1702" t="s">
        <v>3294</v>
      </c>
      <c r="L13" s="900" t="s">
        <v>3295</v>
      </c>
      <c r="M13" s="1702"/>
      <c r="N13" s="1702"/>
      <c r="O13" s="1702"/>
      <c r="P13" s="1702"/>
      <c r="Q13" s="1702"/>
    </row>
    <row r="14" spans="2:17">
      <c r="B14" s="1702"/>
      <c r="C14" s="1702"/>
      <c r="D14" s="1702" t="s">
        <v>3296</v>
      </c>
      <c r="E14" s="1702"/>
      <c r="F14" s="896" t="s">
        <v>3297</v>
      </c>
      <c r="G14" s="896" t="s">
        <v>3298</v>
      </c>
      <c r="H14" s="1702"/>
      <c r="I14" s="1702"/>
      <c r="J14" s="1702">
        <v>4</v>
      </c>
      <c r="K14" s="1702" t="s">
        <v>3299</v>
      </c>
      <c r="L14" s="900" t="s">
        <v>3300</v>
      </c>
      <c r="M14" s="1702"/>
      <c r="N14" s="1702"/>
      <c r="O14" s="1702"/>
      <c r="P14" s="1702"/>
      <c r="Q14" s="1702"/>
    </row>
    <row r="15" spans="2:17">
      <c r="B15" s="1702"/>
      <c r="C15" s="1702"/>
      <c r="D15" s="1702"/>
      <c r="E15" s="1702"/>
      <c r="F15" s="896" t="s">
        <v>3301</v>
      </c>
      <c r="G15" s="896" t="s">
        <v>3302</v>
      </c>
      <c r="H15" s="1702"/>
      <c r="I15" s="1702"/>
      <c r="J15" s="1702">
        <v>5</v>
      </c>
      <c r="K15" s="1702" t="s">
        <v>3303</v>
      </c>
      <c r="L15" s="900" t="s">
        <v>3304</v>
      </c>
      <c r="M15" s="1702"/>
      <c r="N15" s="1702"/>
      <c r="O15" s="1702"/>
      <c r="P15" s="1702"/>
      <c r="Q15" s="1702"/>
    </row>
    <row r="16" spans="2:17">
      <c r="B16" s="1702"/>
      <c r="C16" s="1702"/>
      <c r="D16" s="1702"/>
      <c r="E16" s="1702"/>
      <c r="H16" s="1702"/>
      <c r="I16" s="1702"/>
      <c r="J16" s="1702">
        <v>6</v>
      </c>
      <c r="K16" s="1702"/>
      <c r="L16" s="1702"/>
      <c r="M16" s="1702"/>
      <c r="N16" s="1702"/>
      <c r="O16" s="1702"/>
      <c r="P16" s="1702"/>
      <c r="Q16" s="1702"/>
    </row>
    <row r="17" spans="2:17">
      <c r="B17" s="893" t="e">
        <f>#REF!</f>
        <v>#REF!</v>
      </c>
      <c r="C17" s="893"/>
      <c r="D17" s="1702"/>
      <c r="E17" s="1702"/>
      <c r="H17" s="1702"/>
      <c r="I17" s="1702"/>
      <c r="J17" s="1702">
        <v>7</v>
      </c>
      <c r="K17" s="1702"/>
      <c r="L17" s="1702"/>
      <c r="M17" s="1702"/>
      <c r="N17" s="1702"/>
      <c r="O17" s="1702"/>
      <c r="P17" s="1702"/>
      <c r="Q17" s="1702"/>
    </row>
    <row r="18" spans="2:17">
      <c r="B18" s="1702" t="s">
        <v>3305</v>
      </c>
      <c r="C18" s="1702"/>
      <c r="D18" s="1702"/>
      <c r="E18" s="1702"/>
      <c r="H18" s="1702"/>
      <c r="I18" s="1702"/>
      <c r="J18" s="1702">
        <v>8</v>
      </c>
      <c r="K18" s="1702"/>
      <c r="L18" s="1702"/>
      <c r="M18" s="1702"/>
      <c r="N18" s="1702"/>
      <c r="O18" s="1702"/>
      <c r="P18" s="1702"/>
      <c r="Q18" s="1702"/>
    </row>
    <row r="19" spans="2:17">
      <c r="B19" s="1702"/>
      <c r="C19" s="1702"/>
      <c r="D19" s="1702"/>
      <c r="E19" s="1702" t="s">
        <v>3306</v>
      </c>
      <c r="F19" s="896" t="s">
        <v>3307</v>
      </c>
      <c r="H19" s="1702"/>
      <c r="I19" s="1702"/>
      <c r="J19" s="1702">
        <v>9</v>
      </c>
      <c r="K19" s="1702"/>
      <c r="L19" s="1702"/>
      <c r="M19" s="1702"/>
      <c r="N19" s="1702" t="s">
        <v>3308</v>
      </c>
      <c r="O19" s="1702" t="s">
        <v>3309</v>
      </c>
      <c r="P19" s="1702"/>
      <c r="Q19" s="1702"/>
    </row>
    <row r="20" spans="2:17">
      <c r="B20" s="1702" t="s">
        <v>3310</v>
      </c>
      <c r="C20" s="1702" t="s">
        <v>3311</v>
      </c>
      <c r="D20" s="1702"/>
      <c r="E20" s="1702" t="s">
        <v>3312</v>
      </c>
      <c r="F20" s="896" t="s">
        <v>3313</v>
      </c>
      <c r="H20" s="1702"/>
      <c r="I20" s="1702"/>
      <c r="J20" s="1702" t="s">
        <v>3314</v>
      </c>
      <c r="K20" s="1702" t="s">
        <v>3315</v>
      </c>
      <c r="L20" s="1702"/>
      <c r="M20" s="1702"/>
      <c r="N20" s="1702" t="s">
        <v>3316</v>
      </c>
      <c r="O20" s="1702" t="s">
        <v>3317</v>
      </c>
      <c r="P20" s="1702"/>
      <c r="Q20" s="1702"/>
    </row>
    <row r="21" spans="2:17">
      <c r="B21" s="1702" t="s">
        <v>3318</v>
      </c>
      <c r="C21" s="1702" t="s">
        <v>3319</v>
      </c>
      <c r="D21" s="1702"/>
      <c r="E21" s="1702" t="s">
        <v>3320</v>
      </c>
      <c r="F21" s="896" t="s">
        <v>3321</v>
      </c>
      <c r="H21" s="1702"/>
      <c r="I21" s="1702"/>
      <c r="J21" s="1702" t="s">
        <v>3322</v>
      </c>
      <c r="K21" s="1702" t="s">
        <v>3323</v>
      </c>
      <c r="L21" s="1702"/>
      <c r="M21" s="1702"/>
      <c r="N21" s="1702" t="s">
        <v>3324</v>
      </c>
      <c r="O21" s="1702" t="s">
        <v>3325</v>
      </c>
      <c r="P21" s="1702"/>
      <c r="Q21" s="1702"/>
    </row>
    <row r="22" spans="2:17">
      <c r="B22" s="1702" t="s">
        <v>3326</v>
      </c>
      <c r="C22" s="1703" t="s">
        <v>3327</v>
      </c>
      <c r="D22" s="1702"/>
      <c r="E22" s="1702" t="s">
        <v>3328</v>
      </c>
      <c r="F22" s="896" t="s">
        <v>3329</v>
      </c>
      <c r="H22" s="1702"/>
      <c r="I22" s="1702"/>
      <c r="J22" s="1702"/>
      <c r="K22" s="1702"/>
      <c r="L22" s="1702"/>
      <c r="M22" s="1702"/>
      <c r="N22" s="1702" t="s">
        <v>2493</v>
      </c>
      <c r="O22" s="1702" t="s">
        <v>1612</v>
      </c>
      <c r="P22" s="1702"/>
      <c r="Q22" s="1702"/>
    </row>
    <row r="23" spans="2:17">
      <c r="B23" s="1702"/>
      <c r="C23" s="1702"/>
      <c r="D23" s="1702"/>
      <c r="E23" s="1702"/>
      <c r="H23" s="1702" t="s">
        <v>3330</v>
      </c>
      <c r="I23" s="1702"/>
      <c r="J23" s="1702"/>
      <c r="K23" s="1702"/>
      <c r="L23" s="1702"/>
      <c r="M23" s="1702"/>
      <c r="N23" s="1702"/>
      <c r="O23" s="1702"/>
      <c r="P23" s="1702"/>
      <c r="Q23" s="1702"/>
    </row>
    <row r="24" spans="2:17">
      <c r="B24" s="1702"/>
      <c r="C24" s="1702"/>
      <c r="D24" s="1702"/>
      <c r="E24" s="1702"/>
      <c r="H24" s="1702" t="s">
        <v>3331</v>
      </c>
      <c r="I24" s="1702"/>
      <c r="J24" s="1702"/>
      <c r="K24" s="1702" t="s">
        <v>3332</v>
      </c>
      <c r="L24" s="1704" t="s">
        <v>3333</v>
      </c>
      <c r="M24" s="1702" t="s">
        <v>3334</v>
      </c>
      <c r="N24" s="1702"/>
      <c r="O24" s="1702" t="s">
        <v>3335</v>
      </c>
      <c r="P24" s="1702"/>
      <c r="Q24" s="1702"/>
    </row>
    <row r="25" spans="2:17">
      <c r="B25" s="893" t="e">
        <f>#REF!</f>
        <v>#REF!</v>
      </c>
      <c r="C25" s="893"/>
      <c r="D25" s="1702"/>
      <c r="E25" s="1702"/>
      <c r="H25" s="1702" t="s">
        <v>3336</v>
      </c>
      <c r="I25" s="1702"/>
      <c r="J25" s="1702"/>
      <c r="K25" s="1702" t="s">
        <v>3337</v>
      </c>
      <c r="L25" s="1704" t="s">
        <v>3338</v>
      </c>
      <c r="M25" s="1702" t="s">
        <v>3339</v>
      </c>
      <c r="N25" s="1702"/>
      <c r="O25" s="1702" t="s">
        <v>3340</v>
      </c>
      <c r="P25" s="1702"/>
      <c r="Q25" s="1702"/>
    </row>
    <row r="26" spans="2:17">
      <c r="B26" s="1702" t="s">
        <v>3341</v>
      </c>
      <c r="C26" s="1702"/>
      <c r="D26" s="1702"/>
      <c r="E26" s="1702"/>
      <c r="H26" s="1702" t="s">
        <v>3342</v>
      </c>
      <c r="I26" s="1702"/>
      <c r="J26" s="1702"/>
      <c r="K26" s="1702" t="s">
        <v>3343</v>
      </c>
      <c r="L26" s="1704" t="s">
        <v>3344</v>
      </c>
      <c r="M26" s="1702" t="s">
        <v>3345</v>
      </c>
      <c r="N26" s="1702"/>
      <c r="O26" s="1702" t="s">
        <v>3346</v>
      </c>
      <c r="P26" s="1702"/>
      <c r="Q26" s="1702"/>
    </row>
    <row r="27" spans="2:17">
      <c r="B27" s="1702"/>
      <c r="C27" s="1702"/>
      <c r="D27" s="1702"/>
      <c r="E27" s="1702"/>
      <c r="H27" s="1702" t="s">
        <v>3347</v>
      </c>
      <c r="I27" s="1702"/>
      <c r="J27" s="1702"/>
      <c r="K27" s="1702" t="s">
        <v>3348</v>
      </c>
      <c r="L27" s="1704" t="s">
        <v>3349</v>
      </c>
      <c r="M27" s="1702" t="s">
        <v>3350</v>
      </c>
      <c r="N27" s="1702"/>
      <c r="O27" s="1702" t="s">
        <v>3351</v>
      </c>
      <c r="P27" s="1702"/>
      <c r="Q27" s="1702"/>
    </row>
    <row r="28" spans="2:17">
      <c r="B28" s="1702" t="s">
        <v>3352</v>
      </c>
      <c r="C28" s="1702" t="s">
        <v>3353</v>
      </c>
      <c r="D28" s="1702"/>
      <c r="E28" s="1702"/>
      <c r="H28" s="1702" t="s">
        <v>3354</v>
      </c>
      <c r="I28" s="1702"/>
      <c r="J28" s="1702"/>
      <c r="K28" s="1702" t="s">
        <v>3355</v>
      </c>
      <c r="L28" s="1704" t="s">
        <v>3356</v>
      </c>
      <c r="M28" s="1702" t="s">
        <v>3357</v>
      </c>
      <c r="N28" s="1702"/>
      <c r="O28" s="1702" t="s">
        <v>1612</v>
      </c>
      <c r="P28" s="1702"/>
      <c r="Q28" s="1702"/>
    </row>
    <row r="29" spans="2:17">
      <c r="B29" s="1702" t="s">
        <v>3358</v>
      </c>
      <c r="C29" s="1702" t="s">
        <v>3359</v>
      </c>
      <c r="D29" s="1702"/>
      <c r="E29" s="1702"/>
      <c r="H29" s="1702" t="s">
        <v>3360</v>
      </c>
      <c r="I29" s="1702"/>
      <c r="J29" s="1702"/>
      <c r="K29" s="1702" t="s">
        <v>3361</v>
      </c>
      <c r="L29" s="1704" t="s">
        <v>3362</v>
      </c>
      <c r="M29" s="1702" t="s">
        <v>3363</v>
      </c>
      <c r="N29" s="1702"/>
      <c r="O29" s="1702"/>
      <c r="P29" s="1702"/>
      <c r="Q29" s="1702"/>
    </row>
    <row r="30" spans="2:17">
      <c r="B30" s="1702" t="s">
        <v>3364</v>
      </c>
      <c r="C30" s="1702" t="s">
        <v>3365</v>
      </c>
      <c r="D30" s="1702"/>
      <c r="E30" s="1702"/>
      <c r="H30" s="1702" t="s">
        <v>3366</v>
      </c>
      <c r="I30" s="1702"/>
      <c r="J30" s="1702"/>
      <c r="K30" s="1702"/>
      <c r="L30" s="901" t="s">
        <v>3367</v>
      </c>
      <c r="M30" s="1702" t="s">
        <v>3368</v>
      </c>
      <c r="N30" s="1702"/>
      <c r="O30" s="1702"/>
      <c r="P30" s="1702"/>
      <c r="Q30" s="1702"/>
    </row>
    <row r="31" spans="2:17">
      <c r="B31" s="1702"/>
      <c r="C31" s="1702"/>
      <c r="D31" s="1702"/>
      <c r="E31" s="1702"/>
      <c r="H31" s="1702"/>
      <c r="I31" s="1702"/>
      <c r="J31" s="1702"/>
      <c r="K31" s="1702" t="s">
        <v>3369</v>
      </c>
      <c r="L31" s="1702"/>
      <c r="M31" s="1702"/>
      <c r="N31" s="1702"/>
      <c r="O31" s="1702"/>
      <c r="P31" s="1704" t="s">
        <v>3370</v>
      </c>
      <c r="Q31" s="1680" t="s">
        <v>3371</v>
      </c>
    </row>
    <row r="32" spans="2:17">
      <c r="B32" s="1702"/>
      <c r="C32" s="1702"/>
      <c r="D32" s="1702"/>
      <c r="E32" s="1702"/>
      <c r="H32" s="1702"/>
      <c r="I32" s="1702"/>
      <c r="J32" s="1702"/>
      <c r="K32" s="1702" t="s">
        <v>3372</v>
      </c>
      <c r="L32" s="1702"/>
      <c r="M32" s="1702" t="s">
        <v>3373</v>
      </c>
      <c r="N32" s="1702"/>
      <c r="O32" s="1702"/>
      <c r="P32" s="1704" t="s">
        <v>3374</v>
      </c>
      <c r="Q32" s="902" t="s">
        <v>3375</v>
      </c>
    </row>
    <row r="33" spans="2:17">
      <c r="B33" s="1702" t="s">
        <v>3376</v>
      </c>
      <c r="C33" s="1702"/>
      <c r="D33" s="1702"/>
      <c r="E33" s="1702" t="s">
        <v>3377</v>
      </c>
      <c r="H33" s="1702" t="s">
        <v>3378</v>
      </c>
      <c r="I33" s="1702"/>
      <c r="J33" s="1702"/>
      <c r="K33" s="1702" t="s">
        <v>3343</v>
      </c>
      <c r="L33" s="1702"/>
      <c r="M33" s="1702" t="s">
        <v>3379</v>
      </c>
      <c r="N33" s="1702"/>
      <c r="O33" s="1702"/>
      <c r="P33" s="1704" t="s">
        <v>3380</v>
      </c>
      <c r="Q33" s="902" t="s">
        <v>3381</v>
      </c>
    </row>
    <row r="34" spans="2:17">
      <c r="B34" s="1702"/>
      <c r="C34" s="1702"/>
      <c r="D34" s="1702"/>
      <c r="E34" s="1702"/>
      <c r="H34" s="1702"/>
      <c r="I34" s="1702"/>
      <c r="J34" s="1702"/>
      <c r="K34" s="1702" t="s">
        <v>3382</v>
      </c>
      <c r="L34" s="1702"/>
      <c r="M34" s="1702" t="s">
        <v>3383</v>
      </c>
      <c r="N34" s="1702"/>
      <c r="O34" s="1702"/>
      <c r="P34" s="1704" t="s">
        <v>3384</v>
      </c>
      <c r="Q34" s="902" t="s">
        <v>3385</v>
      </c>
    </row>
    <row r="35" spans="2:17">
      <c r="B35" s="1702" t="s">
        <v>3386</v>
      </c>
      <c r="C35" s="1702" t="s">
        <v>3387</v>
      </c>
      <c r="D35" s="1702"/>
      <c r="E35" s="1702" t="s">
        <v>3388</v>
      </c>
      <c r="F35" s="896" t="s">
        <v>3389</v>
      </c>
      <c r="H35" s="1702" t="s">
        <v>3390</v>
      </c>
      <c r="I35" s="1702" t="s">
        <v>3391</v>
      </c>
      <c r="J35" s="1702"/>
      <c r="K35" s="1702"/>
      <c r="L35" s="1702"/>
      <c r="M35" s="1702" t="s">
        <v>3392</v>
      </c>
      <c r="N35" s="1702"/>
      <c r="O35" s="1702"/>
      <c r="P35" s="1704" t="s">
        <v>3393</v>
      </c>
      <c r="Q35" s="902" t="s">
        <v>3394</v>
      </c>
    </row>
    <row r="36" spans="2:17">
      <c r="B36" s="1702" t="s">
        <v>3395</v>
      </c>
      <c r="C36" s="1702" t="s">
        <v>3396</v>
      </c>
      <c r="D36" s="1702"/>
      <c r="E36" s="1702" t="s">
        <v>3397</v>
      </c>
      <c r="F36" s="896" t="s">
        <v>3398</v>
      </c>
      <c r="H36" s="1702" t="s">
        <v>3399</v>
      </c>
      <c r="I36" s="1702" t="s">
        <v>3400</v>
      </c>
      <c r="J36" s="1702"/>
      <c r="K36" s="1702"/>
      <c r="L36" s="1702"/>
      <c r="M36" s="1702" t="s">
        <v>3401</v>
      </c>
      <c r="N36" s="1702"/>
      <c r="O36" s="1702"/>
      <c r="P36" s="1702"/>
      <c r="Q36" s="1702"/>
    </row>
    <row r="37" spans="2:17">
      <c r="B37" s="1702" t="s">
        <v>3402</v>
      </c>
      <c r="C37" s="1702" t="s">
        <v>3403</v>
      </c>
      <c r="D37" s="1702"/>
      <c r="E37" s="1702" t="s">
        <v>3404</v>
      </c>
      <c r="F37" s="896" t="s">
        <v>3361</v>
      </c>
      <c r="H37" s="1702"/>
      <c r="I37" s="1702"/>
      <c r="J37" s="1702"/>
      <c r="K37" s="1702"/>
      <c r="L37" s="1702"/>
      <c r="M37" s="1702"/>
      <c r="N37" s="1702"/>
      <c r="O37" s="1702"/>
      <c r="P37" s="1704" t="s">
        <v>3405</v>
      </c>
      <c r="Q37" s="1702" t="s">
        <v>3406</v>
      </c>
    </row>
    <row r="38" spans="2:17">
      <c r="B38" s="1702"/>
      <c r="C38" s="1702"/>
      <c r="D38" s="1702"/>
      <c r="E38" s="1702"/>
      <c r="H38" s="1702"/>
      <c r="I38" s="1702"/>
      <c r="J38" s="1702"/>
      <c r="K38" s="1702"/>
      <c r="L38" s="1702"/>
      <c r="M38" s="1702"/>
      <c r="N38" s="1702"/>
      <c r="O38" s="1702"/>
      <c r="P38" s="1704" t="s">
        <v>3407</v>
      </c>
      <c r="Q38" s="1702" t="s">
        <v>3408</v>
      </c>
    </row>
    <row r="39" spans="2:17">
      <c r="B39" s="1702"/>
      <c r="C39" s="1702"/>
      <c r="D39" s="1702"/>
      <c r="E39" s="1702"/>
      <c r="H39" s="1702"/>
      <c r="I39" s="1702"/>
      <c r="J39" s="1702"/>
      <c r="K39" s="1702"/>
      <c r="L39" s="1702"/>
      <c r="M39" s="1702"/>
      <c r="N39" s="1702"/>
      <c r="O39" s="1702"/>
      <c r="P39" s="1704" t="s">
        <v>3409</v>
      </c>
      <c r="Q39" s="1702" t="s">
        <v>3410</v>
      </c>
    </row>
    <row r="40" spans="2:17">
      <c r="B40" s="1702" t="e">
        <f>#REF!</f>
        <v>#REF!</v>
      </c>
      <c r="C40" s="1702"/>
      <c r="D40" s="1702"/>
      <c r="E40" s="1702"/>
      <c r="H40" s="1702"/>
      <c r="I40" s="1702"/>
      <c r="J40" s="1702"/>
      <c r="K40" s="1702"/>
      <c r="L40" s="1702"/>
      <c r="M40" s="1702"/>
      <c r="N40" s="1702"/>
      <c r="O40" s="1702"/>
      <c r="P40" s="1702"/>
      <c r="Q40" s="1702"/>
    </row>
    <row r="41" spans="2:17" ht="29.25">
      <c r="B41" s="1702"/>
      <c r="C41" s="1702"/>
      <c r="D41" s="1702"/>
      <c r="E41" s="1702"/>
      <c r="H41" s="1702"/>
      <c r="I41" s="1702"/>
      <c r="J41" s="1702"/>
      <c r="K41" s="1702"/>
      <c r="L41" s="1702"/>
      <c r="M41" s="1702"/>
      <c r="N41" s="1702"/>
      <c r="O41" s="1702"/>
      <c r="P41" s="1704" t="s">
        <v>3411</v>
      </c>
      <c r="Q41" s="1705" t="s">
        <v>3412</v>
      </c>
    </row>
    <row r="42" spans="2:17">
      <c r="B42" s="1702" t="s">
        <v>3413</v>
      </c>
      <c r="C42" s="1702"/>
      <c r="D42" s="1702"/>
      <c r="E42" s="1702"/>
      <c r="H42" s="1702"/>
      <c r="I42" s="1702"/>
      <c r="J42" s="1702"/>
      <c r="K42" s="1702"/>
      <c r="L42" s="1702"/>
      <c r="M42" s="1702"/>
      <c r="N42" s="1702"/>
      <c r="O42" s="1702"/>
      <c r="P42" s="1704" t="s">
        <v>3414</v>
      </c>
      <c r="Q42" s="1702" t="s">
        <v>3415</v>
      </c>
    </row>
    <row r="43" spans="2:17">
      <c r="B43" s="1702" t="s">
        <v>3416</v>
      </c>
      <c r="C43" s="1702"/>
      <c r="D43" s="1702"/>
      <c r="E43" s="1702"/>
      <c r="H43" s="1702"/>
      <c r="I43" s="1702"/>
      <c r="J43" s="1702"/>
      <c r="K43" s="1702"/>
      <c r="L43" s="1702"/>
      <c r="M43" s="1702"/>
      <c r="N43" s="1702"/>
      <c r="O43" s="1702"/>
      <c r="P43" s="1704" t="s">
        <v>3417</v>
      </c>
      <c r="Q43" s="1702" t="s">
        <v>3418</v>
      </c>
    </row>
    <row r="44" spans="2:17">
      <c r="B44" s="1702" t="s">
        <v>3419</v>
      </c>
      <c r="C44" s="1702"/>
      <c r="D44" s="1702"/>
      <c r="E44" s="1702"/>
      <c r="H44" s="1702"/>
      <c r="I44" s="1702"/>
      <c r="J44" s="1702"/>
      <c r="K44" s="1702"/>
      <c r="L44" s="1702"/>
      <c r="M44" s="1702"/>
      <c r="N44" s="1702"/>
      <c r="O44" s="1702"/>
      <c r="P44" s="1704" t="s">
        <v>3420</v>
      </c>
      <c r="Q44" s="1702" t="s">
        <v>3421</v>
      </c>
    </row>
    <row r="46" spans="2:17">
      <c r="B46" s="1702" t="e">
        <f>#REF!</f>
        <v>#REF!</v>
      </c>
      <c r="C46" s="1702"/>
      <c r="D46" s="1702"/>
      <c r="E46" s="1702"/>
      <c r="H46" s="1702"/>
      <c r="I46" s="1702"/>
      <c r="J46" s="1702"/>
      <c r="K46" s="1702"/>
      <c r="L46" s="1702"/>
      <c r="M46" s="1702"/>
      <c r="N46" s="1702"/>
      <c r="O46" s="1702"/>
      <c r="P46" s="1706" t="s">
        <v>3422</v>
      </c>
      <c r="Q46" s="1702" t="s">
        <v>3423</v>
      </c>
    </row>
    <row r="47" spans="2:17">
      <c r="B47" s="1702"/>
      <c r="C47" s="1702"/>
      <c r="D47" s="1702"/>
      <c r="E47" s="1702"/>
      <c r="H47" s="1702"/>
      <c r="I47" s="1702"/>
      <c r="J47" s="1702"/>
      <c r="K47" s="1702"/>
      <c r="L47" s="1702"/>
      <c r="M47" s="1702"/>
      <c r="N47" s="1702"/>
      <c r="O47" s="1702"/>
      <c r="P47" s="1706" t="s">
        <v>3424</v>
      </c>
      <c r="Q47" s="1702" t="s">
        <v>3425</v>
      </c>
    </row>
    <row r="48" spans="2:17">
      <c r="B48" s="1707" t="s">
        <v>3426</v>
      </c>
      <c r="C48" s="1702"/>
      <c r="D48" s="1702"/>
      <c r="E48" s="1702"/>
      <c r="H48" s="1702"/>
      <c r="I48" s="1702"/>
      <c r="J48" s="1702"/>
      <c r="K48" s="1702"/>
      <c r="L48" s="1702"/>
      <c r="M48" s="1702"/>
      <c r="N48" s="1702"/>
      <c r="O48" s="1702"/>
      <c r="P48" s="1706" t="s">
        <v>3427</v>
      </c>
      <c r="Q48" s="1702" t="s">
        <v>3428</v>
      </c>
    </row>
    <row r="49" spans="2:17">
      <c r="B49" s="1702" t="s">
        <v>3429</v>
      </c>
      <c r="C49" s="1702"/>
      <c r="D49" s="1702"/>
      <c r="E49" s="1702"/>
      <c r="H49" s="1702"/>
      <c r="I49" s="1702"/>
      <c r="J49" s="1702"/>
      <c r="K49" s="903"/>
      <c r="L49" s="1702"/>
      <c r="M49" s="1702"/>
      <c r="N49" s="1702"/>
      <c r="O49" s="1702"/>
      <c r="P49" s="1706" t="s">
        <v>3430</v>
      </c>
      <c r="Q49" s="1702" t="s">
        <v>3431</v>
      </c>
    </row>
    <row r="50" spans="2:17">
      <c r="B50" s="1702" t="s">
        <v>3432</v>
      </c>
      <c r="C50" s="1702"/>
      <c r="D50" s="1702"/>
      <c r="E50" s="1702"/>
      <c r="H50" s="1702"/>
      <c r="I50" s="1702"/>
      <c r="J50" s="1702"/>
      <c r="K50" s="1702"/>
      <c r="L50" s="1702"/>
      <c r="M50" s="1702"/>
      <c r="N50" s="1702"/>
      <c r="O50" s="1702"/>
      <c r="P50" s="1706" t="s">
        <v>3433</v>
      </c>
      <c r="Q50" s="1702" t="s">
        <v>3434</v>
      </c>
    </row>
    <row r="51" spans="2:17">
      <c r="B51" s="1702" t="s">
        <v>3435</v>
      </c>
      <c r="C51" s="1702"/>
      <c r="D51" s="1702"/>
      <c r="E51" s="1702"/>
      <c r="H51" s="1702"/>
      <c r="I51" s="1702"/>
      <c r="J51" s="1702"/>
      <c r="K51" s="1702"/>
      <c r="L51" s="1702"/>
      <c r="M51" s="1702"/>
      <c r="N51" s="1702"/>
      <c r="O51" s="1702"/>
      <c r="P51" s="1706" t="s">
        <v>3436</v>
      </c>
      <c r="Q51" s="1702" t="s">
        <v>3437</v>
      </c>
    </row>
    <row r="52" spans="2:17">
      <c r="B52" s="1702" t="s">
        <v>3438</v>
      </c>
      <c r="C52" s="1702"/>
      <c r="D52" s="1702"/>
      <c r="E52" s="1702"/>
      <c r="H52" s="1702"/>
      <c r="I52" s="1702"/>
      <c r="J52" s="1702"/>
      <c r="K52" s="1702"/>
      <c r="L52" s="1702"/>
      <c r="M52" s="1702"/>
      <c r="N52" s="1702"/>
      <c r="O52" s="1702"/>
      <c r="P52" s="1702"/>
      <c r="Q52" s="1702"/>
    </row>
    <row r="53" spans="2:17">
      <c r="B53" s="1702" t="s">
        <v>3439</v>
      </c>
      <c r="C53" s="1702"/>
      <c r="D53" s="1702"/>
      <c r="E53" s="1702"/>
      <c r="H53" s="1702"/>
      <c r="I53" s="1702"/>
      <c r="J53" s="1702"/>
      <c r="K53" s="1702"/>
      <c r="L53" s="1702"/>
      <c r="M53" s="1702"/>
      <c r="N53" s="1702"/>
      <c r="O53" s="1702"/>
      <c r="P53" s="1704" t="s">
        <v>3440</v>
      </c>
      <c r="Q53" s="1702" t="s">
        <v>3441</v>
      </c>
    </row>
    <row r="54" spans="2:17">
      <c r="B54" s="1702"/>
      <c r="C54" s="1702"/>
      <c r="D54" s="1702"/>
      <c r="E54" s="1702"/>
      <c r="H54" s="1702"/>
      <c r="I54" s="1702"/>
      <c r="J54" s="1702"/>
      <c r="K54" s="1702"/>
      <c r="L54" s="1702"/>
      <c r="M54" s="1702"/>
      <c r="N54" s="1702"/>
      <c r="O54" s="1702"/>
      <c r="P54" s="1704" t="s">
        <v>3442</v>
      </c>
      <c r="Q54" s="1702" t="s">
        <v>3443</v>
      </c>
    </row>
    <row r="55" spans="2:17">
      <c r="B55" s="1702"/>
      <c r="C55" s="1702"/>
      <c r="D55" s="1702"/>
      <c r="E55" s="1702"/>
      <c r="H55" s="1702"/>
      <c r="I55" s="1702"/>
      <c r="J55" s="1702"/>
      <c r="K55" s="1702"/>
      <c r="L55" s="1702"/>
      <c r="M55" s="1702"/>
      <c r="N55" s="1702"/>
      <c r="O55" s="1702"/>
      <c r="P55" s="1704" t="s">
        <v>3444</v>
      </c>
      <c r="Q55" s="1702" t="s">
        <v>3445</v>
      </c>
    </row>
    <row r="57" spans="2:17">
      <c r="B57" s="1702"/>
      <c r="C57" s="1702"/>
      <c r="D57" s="1702"/>
      <c r="E57" s="1702"/>
      <c r="H57" s="1702"/>
      <c r="I57" s="1702"/>
      <c r="J57" s="1702"/>
      <c r="K57" s="1702"/>
      <c r="L57" s="1702"/>
      <c r="M57" s="1702"/>
      <c r="N57" s="1702"/>
      <c r="O57" s="1702"/>
      <c r="P57" s="1702"/>
      <c r="Q57" s="1702" t="s">
        <v>3446</v>
      </c>
    </row>
    <row r="58" spans="2:17">
      <c r="B58" s="1702"/>
      <c r="C58" s="1702"/>
      <c r="D58" s="1702"/>
      <c r="E58" s="1702"/>
      <c r="H58" s="1702"/>
      <c r="I58" s="1702"/>
      <c r="J58" s="1702"/>
      <c r="K58" s="1702"/>
      <c r="L58" s="1702"/>
      <c r="M58" s="1702"/>
      <c r="N58" s="1702"/>
      <c r="O58" s="1702"/>
      <c r="P58" s="1702"/>
      <c r="Q58" s="1702" t="s">
        <v>3447</v>
      </c>
    </row>
    <row r="59" spans="2:17">
      <c r="B59" s="1702"/>
      <c r="C59" s="1702"/>
      <c r="D59" s="1702"/>
      <c r="E59" s="1702"/>
      <c r="H59" s="1702"/>
      <c r="I59" s="1702"/>
      <c r="J59" s="1702"/>
      <c r="K59" s="1702"/>
      <c r="L59" s="1702"/>
      <c r="M59" s="1702"/>
      <c r="N59" s="1702"/>
      <c r="O59" s="1702"/>
      <c r="P59" s="1702"/>
      <c r="Q59" s="1702" t="s">
        <v>3448</v>
      </c>
    </row>
    <row r="60" spans="2:17">
      <c r="B60" s="1702"/>
      <c r="C60" s="1702"/>
      <c r="D60" s="1702"/>
      <c r="E60" s="1702"/>
      <c r="H60" s="1702"/>
      <c r="I60" s="1702"/>
      <c r="J60" s="1702"/>
      <c r="K60" s="1702"/>
      <c r="L60" s="1702"/>
      <c r="M60" s="1702"/>
      <c r="N60" s="1702"/>
      <c r="O60" s="1702"/>
      <c r="P60" s="1702"/>
      <c r="Q60" s="1702" t="s">
        <v>3449</v>
      </c>
    </row>
    <row r="61" spans="2:17">
      <c r="B61" s="1702"/>
      <c r="C61" s="1702"/>
      <c r="D61" s="1702"/>
      <c r="E61" s="1702"/>
      <c r="H61" s="1702"/>
      <c r="I61" s="1702"/>
      <c r="J61" s="1702"/>
      <c r="K61" s="1702"/>
      <c r="L61" s="1702"/>
      <c r="M61" s="1702"/>
      <c r="N61" s="1702"/>
      <c r="O61" s="1702"/>
      <c r="P61" s="1702"/>
      <c r="Q61" s="1702" t="s">
        <v>3450</v>
      </c>
    </row>
    <row r="63" spans="2:17">
      <c r="B63" s="1702"/>
      <c r="C63" s="1702"/>
      <c r="D63" s="1702"/>
      <c r="E63" s="1702"/>
      <c r="H63" s="1702"/>
      <c r="I63" s="1702"/>
      <c r="J63" s="1702"/>
      <c r="K63" s="1702"/>
      <c r="L63" s="1702"/>
      <c r="M63" s="1702"/>
      <c r="N63" s="1702"/>
      <c r="O63" s="1702"/>
      <c r="P63" s="1704" t="s">
        <v>3451</v>
      </c>
      <c r="Q63" s="1702" t="s">
        <v>3452</v>
      </c>
    </row>
    <row r="64" spans="2:17">
      <c r="B64" s="1702"/>
      <c r="C64" s="1702"/>
      <c r="D64" s="1702"/>
      <c r="E64" s="1702"/>
      <c r="H64" s="1702"/>
      <c r="I64" s="1702"/>
      <c r="J64" s="1702"/>
      <c r="K64" s="1702"/>
      <c r="L64" s="1702"/>
      <c r="M64" s="1702"/>
      <c r="N64" s="1702"/>
      <c r="O64" s="1702"/>
      <c r="P64" s="1704" t="s">
        <v>3453</v>
      </c>
      <c r="Q64" s="1702" t="s">
        <v>3454</v>
      </c>
    </row>
    <row r="65" spans="16:17">
      <c r="P65" s="1704" t="s">
        <v>3455</v>
      </c>
      <c r="Q65" s="1702" t="s">
        <v>3456</v>
      </c>
    </row>
    <row r="66" spans="16:17">
      <c r="P66" s="1704" t="s">
        <v>3457</v>
      </c>
      <c r="Q66" s="1702" t="s">
        <v>3458</v>
      </c>
    </row>
    <row r="69" spans="16:17">
      <c r="P69" s="1702" t="s">
        <v>3459</v>
      </c>
      <c r="Q69" s="1702" t="s">
        <v>3460</v>
      </c>
    </row>
    <row r="70" spans="16:17">
      <c r="P70" s="1702" t="s">
        <v>3461</v>
      </c>
      <c r="Q70" s="1702" t="s">
        <v>3462</v>
      </c>
    </row>
    <row r="73" spans="16:17">
      <c r="P73" s="1704" t="s">
        <v>3463</v>
      </c>
      <c r="Q73" s="1702" t="s">
        <v>3464</v>
      </c>
    </row>
    <row r="74" spans="16:17">
      <c r="P74" s="1704" t="s">
        <v>3465</v>
      </c>
      <c r="Q74" s="1702" t="s">
        <v>3466</v>
      </c>
    </row>
    <row r="75" spans="16:17">
      <c r="P75" s="1704" t="s">
        <v>3467</v>
      </c>
      <c r="Q75" s="1702" t="s">
        <v>3468</v>
      </c>
    </row>
    <row r="76" spans="16:17">
      <c r="P76" s="1704" t="s">
        <v>3469</v>
      </c>
      <c r="Q76" s="1702" t="s">
        <v>3470</v>
      </c>
    </row>
    <row r="77" spans="16:17">
      <c r="P77" s="1704" t="s">
        <v>3471</v>
      </c>
      <c r="Q77" s="1702" t="s">
        <v>3472</v>
      </c>
    </row>
    <row r="79" spans="16:17">
      <c r="P79" s="1704" t="s">
        <v>3473</v>
      </c>
      <c r="Q79" s="1702" t="s">
        <v>3474</v>
      </c>
    </row>
    <row r="80" spans="16:17">
      <c r="P80" s="1704" t="s">
        <v>3475</v>
      </c>
      <c r="Q80" s="1702" t="s">
        <v>3476</v>
      </c>
    </row>
    <row r="81" spans="16:17">
      <c r="P81" s="1704" t="s">
        <v>3477</v>
      </c>
      <c r="Q81" s="1702" t="s">
        <v>3478</v>
      </c>
    </row>
    <row r="82" spans="16:17">
      <c r="P82" s="1704" t="s">
        <v>3479</v>
      </c>
      <c r="Q82" s="1702" t="s">
        <v>3480</v>
      </c>
    </row>
    <row r="83" spans="16:17">
      <c r="P83" s="1704" t="s">
        <v>3481</v>
      </c>
      <c r="Q83" s="1702" t="s">
        <v>3482</v>
      </c>
    </row>
    <row r="84" spans="16:17">
      <c r="P84" s="1704" t="s">
        <v>3483</v>
      </c>
      <c r="Q84" s="1702" t="s">
        <v>3484</v>
      </c>
    </row>
    <row r="85" spans="16:17">
      <c r="P85" s="1704" t="s">
        <v>3485</v>
      </c>
      <c r="Q85" s="1702"/>
    </row>
  </sheetData>
  <dataValidations disablePrompts="1" count="1">
    <dataValidation type="list" allowBlank="1" showInputMessage="1" showErrorMessage="1" sqref="C1" xr:uid="{00000000-0002-0000-2700-000000000000}">
      <formula1>$C$4:$C$5</formula1>
    </dataValidation>
  </dataValidations>
  <printOptions horizontalCentered="1"/>
  <pageMargins left="0.23622047244094491" right="0.23622047244094491" top="0.70866141732283472" bottom="0.23622047244094491" header="0.19685039370078741" footer="3.937007874015748E-2"/>
  <pageSetup paperSize="9" scale="56" pageOrder="overThenDown" orientation="landscape" r:id="rId1"/>
  <headerFooter differentFirst="1">
    <oddFooter>&amp;R&amp;P of &amp;N</oddFooter>
    <firstHeader>&amp;L&amp;G&amp;R&amp;G</firstHeader>
    <firstFooter>&amp;R&amp;P of &amp;N</first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2898976a-da35-490f-a914-e5630142b38b">
      <UserInfo>
        <DisplayName>von Mutius, Richard</DisplayName>
        <AccountId>33</AccountId>
        <AccountType/>
      </UserInfo>
    </SharedWithUsers>
    <TaxCatchAll xmlns="2898976a-da35-490f-a914-e5630142b38b" xsi:nil="true"/>
    <lcf76f155ced4ddcb4097134ff3c332f xmlns="8e2de3fd-60a9-4b2f-a0ef-be5059c0b61b">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D3BCBC1EAD19FC45B13DA797ECDBCEAB" ma:contentTypeVersion="17" ma:contentTypeDescription="Ein neues Dokument erstellen." ma:contentTypeScope="" ma:versionID="eaf6eafdcbdc4cba7c9a37bad9bcd1c1">
  <xsd:schema xmlns:xsd="http://www.w3.org/2001/XMLSchema" xmlns:xs="http://www.w3.org/2001/XMLSchema" xmlns:p="http://schemas.microsoft.com/office/2006/metadata/properties" xmlns:ns2="8e2de3fd-60a9-4b2f-a0ef-be5059c0b61b" xmlns:ns3="2898976a-da35-490f-a914-e5630142b38b" targetNamespace="http://schemas.microsoft.com/office/2006/metadata/properties" ma:root="true" ma:fieldsID="b8d077bf35b3211d7f9e049857abef23" ns2:_="" ns3:_="">
    <xsd:import namespace="8e2de3fd-60a9-4b2f-a0ef-be5059c0b61b"/>
    <xsd:import namespace="2898976a-da35-490f-a914-e5630142b38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2:lcf76f155ced4ddcb4097134ff3c332f" minOccurs="0"/>
                <xsd:element ref="ns3:TaxCatchAll" minOccurs="0"/>
                <xsd:element ref="ns3:SharedWithUsers" minOccurs="0"/>
                <xsd:element ref="ns3:SharedWithDetails" minOccurs="0"/>
                <xsd:element ref="ns2:MediaServiceLocatio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2de3fd-60a9-4b2f-a0ef-be5059c0b61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Bildmarkierungen" ma:readOnly="false" ma:fieldId="{5cf76f15-5ced-4ddc-b409-7134ff3c332f}" ma:taxonomyMulti="true" ma:sspId="4dd18641-b54f-4320-b18f-2c1e2c7536f5"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dexed="true"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898976a-da35-490f-a914-e5630142b38b"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e72f7afb-ba49-404a-a38d-4513b1627397}" ma:internalName="TaxCatchAll" ma:showField="CatchAllData" ma:web="2898976a-da35-490f-a914-e5630142b38b">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6D906FF-3807-4914-B473-8734AE4D6D88}">
  <ds:schemaRefs>
    <ds:schemaRef ds:uri="http://schemas.microsoft.com/sharepoint/v3/contenttype/forms"/>
  </ds:schemaRefs>
</ds:datastoreItem>
</file>

<file path=customXml/itemProps2.xml><?xml version="1.0" encoding="utf-8"?>
<ds:datastoreItem xmlns:ds="http://schemas.openxmlformats.org/officeDocument/2006/customXml" ds:itemID="{F4474523-9959-4EEC-BC83-B4E08AECA515}">
  <ds:schemaRefs>
    <ds:schemaRef ds:uri="http://schemas.microsoft.com/office/2006/metadata/properties"/>
    <ds:schemaRef ds:uri="http://schemas.microsoft.com/office/infopath/2007/PartnerControls"/>
    <ds:schemaRef ds:uri="2898976a-da35-490f-a914-e5630142b38b"/>
    <ds:schemaRef ds:uri="8e2de3fd-60a9-4b2f-a0ef-be5059c0b61b"/>
  </ds:schemaRefs>
</ds:datastoreItem>
</file>

<file path=customXml/itemProps3.xml><?xml version="1.0" encoding="utf-8"?>
<ds:datastoreItem xmlns:ds="http://schemas.openxmlformats.org/officeDocument/2006/customXml" ds:itemID="{5A40EA19-10A9-4138-A23F-3BD5EB808C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2de3fd-60a9-4b2f-a0ef-be5059c0b61b"/>
    <ds:schemaRef ds:uri="2898976a-da35-490f-a914-e5630142b3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78</vt:i4>
      </vt:variant>
    </vt:vector>
  </HeadingPairs>
  <TitlesOfParts>
    <vt:vector size="118" baseType="lpstr">
      <vt:lpstr>Content</vt:lpstr>
      <vt:lpstr>Notes </vt:lpstr>
      <vt:lpstr>B-1.1 Buildg info</vt:lpstr>
      <vt:lpstr>B-1.3 Buildg req</vt:lpstr>
      <vt:lpstr>B-2.1 WS System Gen</vt:lpstr>
      <vt:lpstr>B-2.2.1 WRM</vt:lpstr>
      <vt:lpstr>B-2.2.4 Water resources data</vt:lpstr>
      <vt:lpstr>B-2.2.5 Water prod </vt:lpstr>
      <vt:lpstr>B-2.2.6 Water source req</vt:lpstr>
      <vt:lpstr>B-2.3 Water cons.&amp;SA</vt:lpstr>
      <vt:lpstr>B-2.3.2  WS zone</vt:lpstr>
      <vt:lpstr>B-2.4 Reservoirs</vt:lpstr>
      <vt:lpstr>B-2.5 Water network </vt:lpstr>
      <vt:lpstr>B-2.6 Water supply E&amp;M equip.</vt:lpstr>
      <vt:lpstr>B-2.6.2 WS E&amp;M equipment data</vt:lpstr>
      <vt:lpstr>B-2.6.3 WS E&amp;M equipment REQ</vt:lpstr>
      <vt:lpstr>B-2.7 Water Dis&amp;Treatment U</vt:lpstr>
      <vt:lpstr>B-3.1 Gen.WW System</vt:lpstr>
      <vt:lpstr>B-3.2 WW network data&amp;Req</vt:lpstr>
      <vt:lpstr>B-3.3 WW PS overview </vt:lpstr>
      <vt:lpstr>B-3.4 WWTP General data </vt:lpstr>
      <vt:lpstr>B-3.4.2.WWTP data&amp;MA</vt:lpstr>
      <vt:lpstr>B-3.4.6 WWTP Projects</vt:lpstr>
      <vt:lpstr>B-3.4.7 WWTP Req</vt:lpstr>
      <vt:lpstr>B-3.5 WW E&amp;M Equip </vt:lpstr>
      <vt:lpstr>B-3.5.7 WW E&amp;M REQ</vt:lpstr>
      <vt:lpstr>B-4.1 Energy general data</vt:lpstr>
      <vt:lpstr>B-4.2 Energy sources data</vt:lpstr>
      <vt:lpstr>B-4.3 Energy operation data </vt:lpstr>
      <vt:lpstr>B-4.4 Energy Ud </vt:lpstr>
      <vt:lpstr>B-4.5 Energy sources REQ</vt:lpstr>
      <vt:lpstr>B-5.1 O&amp;M process</vt:lpstr>
      <vt:lpstr>B-5.2 O&amp;M mgmt</vt:lpstr>
      <vt:lpstr>B-5.4 O&amp;M EQUP</vt:lpstr>
      <vt:lpstr>B-5.5 O&amp;M REQ</vt:lpstr>
      <vt:lpstr>B-6.1 Labs </vt:lpstr>
      <vt:lpstr>B-6.2 Labs Requirement</vt:lpstr>
      <vt:lpstr>B-7 Subsidies</vt:lpstr>
      <vt:lpstr>B.8.0-Terminated projects</vt:lpstr>
      <vt:lpstr>Dropdowns (2)</vt:lpstr>
      <vt:lpstr>'B-4.2 Energy sources data'!Criteria</vt:lpstr>
      <vt:lpstr>'B-4.2 Energy sources data'!Extract</vt:lpstr>
      <vt:lpstr>'B.8.0-Terminated projects'!Print_Area</vt:lpstr>
      <vt:lpstr>'B-1.1 Buildg info'!Print_Area</vt:lpstr>
      <vt:lpstr>'B-1.3 Buildg req'!Print_Area</vt:lpstr>
      <vt:lpstr>'B-2.1 WS System Gen'!Print_Area</vt:lpstr>
      <vt:lpstr>'B-2.2.1 WRM'!Print_Area</vt:lpstr>
      <vt:lpstr>'B-2.2.4 Water resources data'!Print_Area</vt:lpstr>
      <vt:lpstr>'B-2.2.5 Water prod '!Print_Area</vt:lpstr>
      <vt:lpstr>'B-2.2.6 Water source req'!Print_Area</vt:lpstr>
      <vt:lpstr>'B-2.3 Water cons.&amp;SA'!Print_Area</vt:lpstr>
      <vt:lpstr>'B-2.3.2  WS zone'!Print_Area</vt:lpstr>
      <vt:lpstr>'B-2.4 Reservoirs'!Print_Area</vt:lpstr>
      <vt:lpstr>'B-2.5 Water network '!Print_Area</vt:lpstr>
      <vt:lpstr>'B-2.6 Water supply E&amp;M equip.'!Print_Area</vt:lpstr>
      <vt:lpstr>'B-2.6.2 WS E&amp;M equipment data'!Print_Area</vt:lpstr>
      <vt:lpstr>'B-2.6.3 WS E&amp;M equipment REQ'!Print_Area</vt:lpstr>
      <vt:lpstr>'B-2.7 Water Dis&amp;Treatment U'!Print_Area</vt:lpstr>
      <vt:lpstr>'B-3.1 Gen.WW System'!Print_Area</vt:lpstr>
      <vt:lpstr>'B-3.2 WW network data&amp;Req'!Print_Area</vt:lpstr>
      <vt:lpstr>'B-3.3 WW PS overview '!Print_Area</vt:lpstr>
      <vt:lpstr>'B-3.4 WWTP General data '!Print_Area</vt:lpstr>
      <vt:lpstr>'B-3.4.2.WWTP data&amp;MA'!Print_Area</vt:lpstr>
      <vt:lpstr>'B-3.4.6 WWTP Projects'!Print_Area</vt:lpstr>
      <vt:lpstr>'B-3.4.7 WWTP Req'!Print_Area</vt:lpstr>
      <vt:lpstr>'B-3.5 WW E&amp;M Equip '!Print_Area</vt:lpstr>
      <vt:lpstr>'B-3.5.7 WW E&amp;M REQ'!Print_Area</vt:lpstr>
      <vt:lpstr>'B-4.1 Energy general data'!Print_Area</vt:lpstr>
      <vt:lpstr>'B-4.2 Energy sources data'!Print_Area</vt:lpstr>
      <vt:lpstr>'B-4.3 Energy operation data '!Print_Area</vt:lpstr>
      <vt:lpstr>'B-4.4 Energy Ud '!Print_Area</vt:lpstr>
      <vt:lpstr>'B-4.5 Energy sources REQ'!Print_Area</vt:lpstr>
      <vt:lpstr>'B-5.1 O&amp;M process'!Print_Area</vt:lpstr>
      <vt:lpstr>'B-5.2 O&amp;M mgmt'!Print_Area</vt:lpstr>
      <vt:lpstr>'B-5.4 O&amp;M EQUP'!Print_Area</vt:lpstr>
      <vt:lpstr>'B-5.5 O&amp;M REQ'!Print_Area</vt:lpstr>
      <vt:lpstr>'B-6.1 Labs '!Print_Area</vt:lpstr>
      <vt:lpstr>'B-6.2 Labs Requirement'!Print_Area</vt:lpstr>
      <vt:lpstr>'B-7 Subsidies'!Print_Area</vt:lpstr>
      <vt:lpstr>Content!Print_Area</vt:lpstr>
      <vt:lpstr>'Notes '!Print_Area</vt:lpstr>
      <vt:lpstr>'B.8.0-Terminated projects'!Print_Titles</vt:lpstr>
      <vt:lpstr>'B-1.1 Buildg info'!Print_Titles</vt:lpstr>
      <vt:lpstr>'B-1.3 Buildg req'!Print_Titles</vt:lpstr>
      <vt:lpstr>'B-2.1 WS System Gen'!Print_Titles</vt:lpstr>
      <vt:lpstr>'B-2.2.1 WRM'!Print_Titles</vt:lpstr>
      <vt:lpstr>'B-2.2.4 Water resources data'!Print_Titles</vt:lpstr>
      <vt:lpstr>'B-2.2.5 Water prod '!Print_Titles</vt:lpstr>
      <vt:lpstr>'B-2.2.6 Water source req'!Print_Titles</vt:lpstr>
      <vt:lpstr>'B-2.3.2  WS zone'!Print_Titles</vt:lpstr>
      <vt:lpstr>'B-2.4 Reservoirs'!Print_Titles</vt:lpstr>
      <vt:lpstr>'B-2.5 Water network '!Print_Titles</vt:lpstr>
      <vt:lpstr>'B-2.6 Water supply E&amp;M equip.'!Print_Titles</vt:lpstr>
      <vt:lpstr>'B-2.6.2 WS E&amp;M equipment data'!Print_Titles</vt:lpstr>
      <vt:lpstr>'B-2.6.3 WS E&amp;M equipment REQ'!Print_Titles</vt:lpstr>
      <vt:lpstr>'B-2.7 Water Dis&amp;Treatment U'!Print_Titles</vt:lpstr>
      <vt:lpstr>'B-3.1 Gen.WW System'!Print_Titles</vt:lpstr>
      <vt:lpstr>'B-3.2 WW network data&amp;Req'!Print_Titles</vt:lpstr>
      <vt:lpstr>'B-3.3 WW PS overview '!Print_Titles</vt:lpstr>
      <vt:lpstr>'B-3.4 WWTP General data '!Print_Titles</vt:lpstr>
      <vt:lpstr>'B-3.4.2.WWTP data&amp;MA'!Print_Titles</vt:lpstr>
      <vt:lpstr>'B-3.4.6 WWTP Projects'!Print_Titles</vt:lpstr>
      <vt:lpstr>'B-3.4.7 WWTP Req'!Print_Titles</vt:lpstr>
      <vt:lpstr>'B-3.5 WW E&amp;M Equip '!Print_Titles</vt:lpstr>
      <vt:lpstr>'B-3.5.7 WW E&amp;M REQ'!Print_Titles</vt:lpstr>
      <vt:lpstr>'B-4.1 Energy general data'!Print_Titles</vt:lpstr>
      <vt:lpstr>'B-4.2 Energy sources data'!Print_Titles</vt:lpstr>
      <vt:lpstr>'B-4.3 Energy operation data '!Print_Titles</vt:lpstr>
      <vt:lpstr>'B-4.4 Energy Ud '!Print_Titles</vt:lpstr>
      <vt:lpstr>'B-4.5 Energy sources REQ'!Print_Titles</vt:lpstr>
      <vt:lpstr>'B-5.1 O&amp;M process'!Print_Titles</vt:lpstr>
      <vt:lpstr>'B-5.2 O&amp;M mgmt'!Print_Titles</vt:lpstr>
      <vt:lpstr>'B-5.4 O&amp;M EQUP'!Print_Titles</vt:lpstr>
      <vt:lpstr>'B-5.5 O&amp;M REQ'!Print_Titles</vt:lpstr>
      <vt:lpstr>'B-6.1 Labs '!Print_Titles</vt:lpstr>
      <vt:lpstr>'B-6.2 Labs Requirement'!Print_Titles</vt:lpstr>
      <vt:lpstr>'B-7 Subsidies'!Print_Titles</vt:lpstr>
      <vt:lpstr>'Notes '!Print_Titles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Abdalla A. Al Zubairi</dc:creator>
  <cp:keywords/>
  <dc:description/>
  <cp:lastModifiedBy>Malek Omar Issa Darweesh</cp:lastModifiedBy>
  <cp:revision/>
  <dcterms:created xsi:type="dcterms:W3CDTF">2022-07-20T21:56:18Z</dcterms:created>
  <dcterms:modified xsi:type="dcterms:W3CDTF">2023-11-22T18:48:56Z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0x010100D3BCBC1EAD19FC45B13DA797ECDBCEAB</vt:lpwstr>
  </property>
  <property fmtid="{D5CDD505-2E9C-101B-9397-08002B2CF9AE}" pid="3" name="MediaServiceImageTags">
    <vt:lpwstr/>
  </property>
</Properties>
</file>